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Users\krisk3\Desktop\projekty\Tab_zivota_2023_portal\"/>
    </mc:Choice>
  </mc:AlternateContent>
  <bookViews>
    <workbookView xWindow="9705" yWindow="-15" windowWidth="9510" windowHeight="12015" firstSheet="17" activeTab="27"/>
  </bookViews>
  <sheets>
    <sheet name="1996" sheetId="1" r:id="rId1"/>
    <sheet name="1997" sheetId="2" r:id="rId2"/>
    <sheet name="1998" sheetId="3" r:id="rId3"/>
    <sheet name="1999" sheetId="4" r:id="rId4"/>
    <sheet name="2000" sheetId="5" r:id="rId5"/>
    <sheet name="2001" sheetId="6" r:id="rId6"/>
    <sheet name="2002" sheetId="7" r:id="rId7"/>
    <sheet name="2003" sheetId="8" r:id="rId8"/>
    <sheet name="2004" sheetId="9" r:id="rId9"/>
    <sheet name="2005" sheetId="10" r:id="rId10"/>
    <sheet name="2006" sheetId="11" r:id="rId11"/>
    <sheet name="2007" sheetId="12" r:id="rId12"/>
    <sheet name="2008" sheetId="13" r:id="rId13"/>
    <sheet name="2009" sheetId="14" r:id="rId14"/>
    <sheet name="2010" sheetId="15" r:id="rId15"/>
    <sheet name="2011" sheetId="16" r:id="rId16"/>
    <sheet name="2012" sheetId="17" r:id="rId17"/>
    <sheet name="2013" sheetId="18" r:id="rId18"/>
    <sheet name="2014" sheetId="19" r:id="rId19"/>
    <sheet name="2015" sheetId="20" r:id="rId20"/>
    <sheet name="2016" sheetId="21" r:id="rId21"/>
    <sheet name="2017" sheetId="22" r:id="rId22"/>
    <sheet name="2018" sheetId="23" r:id="rId23"/>
    <sheet name="2019" sheetId="24" r:id="rId24"/>
    <sheet name="2020" sheetId="26" r:id="rId25"/>
    <sheet name="2021" sheetId="28" r:id="rId26"/>
    <sheet name="2022" sheetId="30" r:id="rId27"/>
    <sheet name="2023" sheetId="32" r:id="rId28"/>
  </sheets>
  <definedNames>
    <definedName name="_AMO_UniqueIdentifier" hidden="1">"'8af2607f-7a9f-4424-9919-d505176172c0'"</definedName>
  </definedNames>
  <calcPr calcId="162913"/>
</workbook>
</file>

<file path=xl/calcChain.xml><?xml version="1.0" encoding="utf-8"?>
<calcChain xmlns="http://schemas.openxmlformats.org/spreadsheetml/2006/main">
  <c r="AG112" i="26" l="1"/>
  <c r="AF112" i="26"/>
  <c r="W112" i="26"/>
  <c r="V112" i="26"/>
  <c r="M112" i="26"/>
  <c r="L112" i="26"/>
  <c r="AG112" i="23" l="1"/>
  <c r="AF112" i="23"/>
  <c r="W112" i="23"/>
  <c r="V112" i="23"/>
  <c r="M112" i="23"/>
  <c r="L112" i="23"/>
  <c r="C77" i="23"/>
  <c r="B77" i="23"/>
  <c r="C51" i="23"/>
  <c r="B51" i="23"/>
  <c r="C25" i="23"/>
  <c r="B25" i="23"/>
  <c r="C51" i="22" l="1"/>
  <c r="B51" i="22"/>
  <c r="AG112" i="22"/>
  <c r="AF112" i="22"/>
  <c r="W112" i="22"/>
  <c r="V112" i="22"/>
  <c r="M112" i="22"/>
  <c r="L112" i="22"/>
  <c r="C77" i="22"/>
  <c r="B77" i="22"/>
  <c r="C25" i="22"/>
  <c r="B25" i="22"/>
  <c r="AG112" i="21" l="1"/>
  <c r="AF112" i="21"/>
  <c r="W112" i="21"/>
  <c r="V112" i="21"/>
  <c r="M112" i="21"/>
  <c r="L112" i="21"/>
  <c r="C77" i="21"/>
  <c r="B77" i="21"/>
  <c r="C51" i="21"/>
  <c r="B51" i="21"/>
  <c r="C25" i="21"/>
  <c r="B25" i="21"/>
  <c r="AG107" i="18" l="1"/>
  <c r="AF107" i="18"/>
  <c r="AG106" i="11"/>
  <c r="AF106" i="11"/>
  <c r="C77" i="11"/>
  <c r="B77" i="11"/>
  <c r="C77" i="10"/>
  <c r="B77" i="10"/>
  <c r="AG106" i="10"/>
  <c r="AF106" i="10"/>
  <c r="C77" i="9"/>
  <c r="B77" i="9"/>
  <c r="AG106" i="9"/>
  <c r="AF106" i="9"/>
  <c r="C77" i="8"/>
  <c r="B77" i="8"/>
  <c r="AG107" i="16"/>
  <c r="AF107" i="16"/>
  <c r="W107" i="15"/>
  <c r="V107" i="15"/>
  <c r="M107" i="15"/>
  <c r="L107" i="15"/>
  <c r="C77" i="15"/>
  <c r="B77" i="15"/>
  <c r="C51" i="15"/>
  <c r="B51" i="15"/>
  <c r="C25" i="15"/>
  <c r="B25" i="15"/>
  <c r="B27" i="1"/>
  <c r="C27" i="1"/>
  <c r="B57" i="1"/>
  <c r="C57" i="1"/>
  <c r="L109" i="1"/>
  <c r="M109" i="1"/>
  <c r="V109" i="1"/>
  <c r="W109" i="1"/>
  <c r="B27" i="2"/>
  <c r="C27" i="2"/>
  <c r="B57" i="2"/>
  <c r="C57" i="2"/>
  <c r="L109" i="2"/>
  <c r="M109" i="2"/>
  <c r="V109" i="2"/>
  <c r="W109" i="2"/>
  <c r="B27" i="3"/>
  <c r="C27" i="3"/>
  <c r="B57" i="3"/>
  <c r="C57" i="3"/>
  <c r="L106" i="3"/>
  <c r="M106" i="3"/>
  <c r="V106" i="3"/>
  <c r="W106" i="3"/>
  <c r="B24" i="4"/>
  <c r="C24" i="4"/>
  <c r="B51" i="4"/>
  <c r="C51" i="4"/>
  <c r="L106" i="4"/>
  <c r="M106" i="4"/>
  <c r="V106" i="4"/>
  <c r="W106" i="4"/>
  <c r="B24" i="5"/>
  <c r="C24" i="5"/>
  <c r="B51" i="5"/>
  <c r="C51" i="5"/>
  <c r="L106" i="5"/>
  <c r="M106" i="5"/>
  <c r="V106" i="5"/>
  <c r="W106" i="5"/>
  <c r="B24" i="6"/>
  <c r="C24" i="6"/>
  <c r="B51" i="6"/>
  <c r="C51" i="6"/>
  <c r="L106" i="6"/>
  <c r="M106" i="6"/>
  <c r="V106" i="6"/>
  <c r="W106" i="6"/>
  <c r="B24" i="7"/>
  <c r="C24" i="7"/>
  <c r="B51" i="7"/>
  <c r="C51" i="7"/>
  <c r="B24" i="10"/>
  <c r="C24" i="10"/>
  <c r="B51" i="10"/>
  <c r="C51" i="10"/>
  <c r="L106" i="10"/>
  <c r="M106" i="10"/>
  <c r="V106" i="10"/>
  <c r="W106" i="10"/>
  <c r="B24" i="11"/>
  <c r="C24" i="11"/>
  <c r="B51" i="11"/>
  <c r="C51" i="11"/>
  <c r="L106" i="11"/>
  <c r="M106" i="11"/>
  <c r="V106" i="11"/>
  <c r="W106" i="11"/>
</calcChain>
</file>

<file path=xl/sharedStrings.xml><?xml version="1.0" encoding="utf-8"?>
<sst xmlns="http://schemas.openxmlformats.org/spreadsheetml/2006/main" count="4803" uniqueCount="165">
  <si>
    <t>Skrátené úmrtnostné tabuľky</t>
  </si>
  <si>
    <t>Podrobné úmrtnostné tabuľky</t>
  </si>
  <si>
    <r>
      <t xml:space="preserve">Obdobie: </t>
    </r>
    <r>
      <rPr>
        <b/>
        <sz val="8"/>
        <rFont val="Arial CE"/>
        <charset val="238"/>
      </rPr>
      <t>1996</t>
    </r>
  </si>
  <si>
    <t>Územie: Slovenská republika</t>
  </si>
  <si>
    <t>muži</t>
  </si>
  <si>
    <t>ženy</t>
  </si>
  <si>
    <t>Vek</t>
  </si>
  <si>
    <t>Zomrelí</t>
  </si>
  <si>
    <t>Žijúci</t>
  </si>
  <si>
    <r>
      <t>q</t>
    </r>
    <r>
      <rPr>
        <b/>
        <vertAlign val="subscript"/>
        <sz val="8"/>
        <rFont val="Arial CE"/>
        <family val="2"/>
        <charset val="238"/>
      </rPr>
      <t>x</t>
    </r>
  </si>
  <si>
    <r>
      <t>l</t>
    </r>
    <r>
      <rPr>
        <b/>
        <vertAlign val="subscript"/>
        <sz val="8"/>
        <rFont val="Arial CE"/>
        <family val="2"/>
        <charset val="238"/>
      </rPr>
      <t>x</t>
    </r>
  </si>
  <si>
    <r>
      <t>d</t>
    </r>
    <r>
      <rPr>
        <b/>
        <vertAlign val="subscript"/>
        <sz val="8"/>
        <rFont val="Arial CE"/>
        <family val="2"/>
        <charset val="238"/>
      </rPr>
      <t>x</t>
    </r>
  </si>
  <si>
    <r>
      <t>L</t>
    </r>
    <r>
      <rPr>
        <b/>
        <vertAlign val="subscript"/>
        <sz val="8"/>
        <rFont val="Arial CE"/>
        <family val="2"/>
        <charset val="238"/>
      </rPr>
      <t>x</t>
    </r>
  </si>
  <si>
    <r>
      <t>T</t>
    </r>
    <r>
      <rPr>
        <b/>
        <vertAlign val="subscript"/>
        <sz val="8"/>
        <rFont val="Arial CE"/>
        <family val="2"/>
        <charset val="238"/>
      </rPr>
      <t>x</t>
    </r>
  </si>
  <si>
    <r>
      <t>e</t>
    </r>
    <r>
      <rPr>
        <b/>
        <vertAlign val="subscript"/>
        <sz val="8"/>
        <rFont val="Arial CE"/>
        <family val="2"/>
        <charset val="238"/>
      </rPr>
      <t>x</t>
    </r>
  </si>
  <si>
    <t>Zomrelé</t>
  </si>
  <si>
    <t>Žijúce</t>
  </si>
  <si>
    <t>0</t>
  </si>
  <si>
    <t xml:space="preserve"> 1-4 </t>
  </si>
  <si>
    <t>1</t>
  </si>
  <si>
    <t xml:space="preserve"> 5-9 </t>
  </si>
  <si>
    <t>2</t>
  </si>
  <si>
    <t>10-14</t>
  </si>
  <si>
    <t>3</t>
  </si>
  <si>
    <t>15-19</t>
  </si>
  <si>
    <t>4</t>
  </si>
  <si>
    <t>20-24</t>
  </si>
  <si>
    <t>5</t>
  </si>
  <si>
    <t>25-29</t>
  </si>
  <si>
    <t>6</t>
  </si>
  <si>
    <t>30-34</t>
  </si>
  <si>
    <t>7</t>
  </si>
  <si>
    <t>35-39</t>
  </si>
  <si>
    <t>8</t>
  </si>
  <si>
    <t>40-44</t>
  </si>
  <si>
    <t>9</t>
  </si>
  <si>
    <t>45-49</t>
  </si>
  <si>
    <t>10</t>
  </si>
  <si>
    <t>50-54</t>
  </si>
  <si>
    <t>11</t>
  </si>
  <si>
    <t>55-59</t>
  </si>
  <si>
    <t>12</t>
  </si>
  <si>
    <t>60-64</t>
  </si>
  <si>
    <t>13</t>
  </si>
  <si>
    <t>65-69</t>
  </si>
  <si>
    <t>14</t>
  </si>
  <si>
    <t>70-74</t>
  </si>
  <si>
    <t>15</t>
  </si>
  <si>
    <t>75-79</t>
  </si>
  <si>
    <t>16</t>
  </si>
  <si>
    <t>80-84</t>
  </si>
  <si>
    <t>17</t>
  </si>
  <si>
    <t>85-89</t>
  </si>
  <si>
    <t>18</t>
  </si>
  <si>
    <t>90-94</t>
  </si>
  <si>
    <t>19</t>
  </si>
  <si>
    <t>95-99</t>
  </si>
  <si>
    <t>20</t>
  </si>
  <si>
    <t xml:space="preserve">100+ </t>
  </si>
  <si>
    <t>21</t>
  </si>
  <si>
    <t>Spolu</t>
  </si>
  <si>
    <r>
      <t xml:space="preserve">Územie: </t>
    </r>
    <r>
      <rPr>
        <b/>
        <sz val="8"/>
        <rFont val="Arial CE"/>
        <family val="2"/>
        <charset val="238"/>
      </rPr>
      <t>Slovenská republika</t>
    </r>
  </si>
  <si>
    <r>
      <t xml:space="preserve">Obdobie: </t>
    </r>
    <r>
      <rPr>
        <b/>
        <sz val="8"/>
        <rFont val="Arial CE"/>
        <family val="2"/>
        <charset val="238"/>
      </rPr>
      <t>1996</t>
    </r>
  </si>
  <si>
    <r>
      <t>Žijúci/e</t>
    </r>
    <r>
      <rPr>
        <sz val="8"/>
        <rFont val="Arial"/>
        <family val="2"/>
      </rPr>
      <t xml:space="preserve"> - stredný stav obyvateľstva v príslušnom období podľa pohlavia</t>
    </r>
  </si>
  <si>
    <r>
      <t>Zomrelí/é</t>
    </r>
    <r>
      <rPr>
        <sz val="8"/>
        <rFont val="Arial"/>
        <family val="2"/>
      </rPr>
      <t xml:space="preserve"> - počet zomrelých v príslušnom období podľa pohlavia </t>
    </r>
  </si>
  <si>
    <r>
      <t>Pravdepodobnosť úmrtia (q</t>
    </r>
    <r>
      <rPr>
        <b/>
        <vertAlign val="subscript"/>
        <sz val="8"/>
        <rFont val="Arial"/>
        <family val="2"/>
      </rPr>
      <t>x</t>
    </r>
    <r>
      <rPr>
        <b/>
        <sz val="8"/>
        <rFont val="Arial"/>
        <family val="2"/>
      </rPr>
      <t>)</t>
    </r>
    <r>
      <rPr>
        <sz val="8"/>
        <rFont val="Arial"/>
        <family val="2"/>
      </rPr>
      <t xml:space="preserve"> -  pravdepodobnosť, že osoba veku x zomrie pred dosiahnutím veku x +1</t>
    </r>
  </si>
  <si>
    <r>
      <t>Pravdepodobnosť dožitia (p</t>
    </r>
    <r>
      <rPr>
        <b/>
        <vertAlign val="subscript"/>
        <sz val="8"/>
        <rFont val="Arial"/>
        <family val="2"/>
      </rPr>
      <t>x</t>
    </r>
    <r>
      <rPr>
        <b/>
        <sz val="8"/>
        <rFont val="Arial"/>
        <family val="2"/>
      </rPr>
      <t xml:space="preserve">) - </t>
    </r>
    <r>
      <rPr>
        <sz val="8"/>
        <rFont val="Arial"/>
        <family val="2"/>
      </rPr>
      <t>pravdepodobnosť, že osoba veku x  sa dožije veku x +1</t>
    </r>
  </si>
  <si>
    <r>
      <t>Tabuľkový počet dožívajúcich (l</t>
    </r>
    <r>
      <rPr>
        <b/>
        <vertAlign val="subscript"/>
        <sz val="8"/>
        <rFont val="Arial"/>
        <family val="2"/>
      </rPr>
      <t>x</t>
    </r>
    <r>
      <rPr>
        <b/>
        <sz val="8"/>
        <rFont val="Arial"/>
        <family val="2"/>
      </rPr>
      <t>)</t>
    </r>
    <r>
      <rPr>
        <sz val="8"/>
        <rFont val="Arial"/>
        <family val="2"/>
      </rPr>
      <t xml:space="preserve"> - hypotetický počet osôb, ktoré sa zo 100 tisíc narodených dožijú ďalšieho roka </t>
    </r>
  </si>
  <si>
    <r>
      <t>Tabuľkový počet zomrelých (d</t>
    </r>
    <r>
      <rPr>
        <b/>
        <vertAlign val="subscript"/>
        <sz val="8"/>
        <rFont val="Arial"/>
        <family val="2"/>
      </rPr>
      <t>x</t>
    </r>
    <r>
      <rPr>
        <b/>
        <sz val="8"/>
        <rFont val="Arial"/>
        <family val="2"/>
      </rPr>
      <t>)</t>
    </r>
    <r>
      <rPr>
        <sz val="8"/>
        <rFont val="Arial"/>
        <family val="2"/>
      </rPr>
      <t xml:space="preserve"> - počet zomrelých osôb v príslušnom veku</t>
    </r>
  </si>
  <si>
    <r>
      <t>Tabuľkový počet žijúcich (L</t>
    </r>
    <r>
      <rPr>
        <b/>
        <vertAlign val="subscript"/>
        <sz val="8"/>
        <rFont val="Arial"/>
        <family val="2"/>
      </rPr>
      <t>x</t>
    </r>
    <r>
      <rPr>
        <sz val="8"/>
        <rFont val="Arial"/>
        <family val="2"/>
      </rPr>
      <t xml:space="preserve">)  - priemerný počet osôb, ktoré v danej populácii žijú vo veku uvedenom v úmrtnostných tabuľkách. </t>
    </r>
  </si>
  <si>
    <r>
      <t>Počet zostávajúcich rokov života vo veku x (T</t>
    </r>
    <r>
      <rPr>
        <b/>
        <vertAlign val="subscript"/>
        <sz val="8"/>
        <rFont val="Arial"/>
        <family val="2"/>
      </rPr>
      <t>x</t>
    </r>
    <r>
      <rPr>
        <b/>
        <sz val="8"/>
        <rFont val="Arial"/>
        <family val="2"/>
      </rPr>
      <t>)</t>
    </r>
    <r>
      <rPr>
        <sz val="8"/>
        <rFont val="Arial"/>
        <family val="2"/>
      </rPr>
      <t xml:space="preserve"> -   počet rokov života, ktoré má tabuľková generácia v danom veku pred sebou  </t>
    </r>
  </si>
  <si>
    <r>
      <t>Stredná dĺžka života</t>
    </r>
    <r>
      <rPr>
        <sz val="8"/>
        <rFont val="Arial"/>
        <family val="2"/>
      </rPr>
      <t xml:space="preserve"> </t>
    </r>
    <r>
      <rPr>
        <b/>
        <sz val="8"/>
        <rFont val="Arial"/>
        <family val="2"/>
      </rPr>
      <t>vo veku x (e</t>
    </r>
    <r>
      <rPr>
        <b/>
        <vertAlign val="subscript"/>
        <sz val="8"/>
        <rFont val="Arial"/>
        <family val="2"/>
      </rPr>
      <t>x</t>
    </r>
    <r>
      <rPr>
        <b/>
        <sz val="8"/>
        <rFont val="Arial"/>
        <family val="2"/>
      </rPr>
      <t xml:space="preserve">) - </t>
    </r>
    <r>
      <rPr>
        <sz val="8"/>
        <rFont val="Arial"/>
        <family val="2"/>
      </rPr>
      <t xml:space="preserve"> priemerný počet rokov, ktoré prežije jednotlivec vo veku x</t>
    </r>
  </si>
  <si>
    <r>
      <t xml:space="preserve">Obdobie: </t>
    </r>
    <r>
      <rPr>
        <b/>
        <sz val="8"/>
        <rFont val="Arial CE"/>
        <charset val="238"/>
      </rPr>
      <t>1997</t>
    </r>
  </si>
  <si>
    <r>
      <t xml:space="preserve">Obdobie: </t>
    </r>
    <r>
      <rPr>
        <b/>
        <sz val="8"/>
        <rFont val="Arial CE"/>
        <family val="2"/>
        <charset val="238"/>
      </rPr>
      <t>1997</t>
    </r>
  </si>
  <si>
    <r>
      <t xml:space="preserve">Obdobie: </t>
    </r>
    <r>
      <rPr>
        <b/>
        <sz val="8"/>
        <rFont val="Arial CE"/>
        <charset val="238"/>
      </rPr>
      <t>1998</t>
    </r>
  </si>
  <si>
    <t>1-4</t>
  </si>
  <si>
    <t>5-9</t>
  </si>
  <si>
    <t>100+</t>
  </si>
  <si>
    <r>
      <t xml:space="preserve">Obdobie: </t>
    </r>
    <r>
      <rPr>
        <b/>
        <sz val="8"/>
        <rFont val="Arial CE"/>
        <family val="2"/>
        <charset val="238"/>
      </rPr>
      <t>1998</t>
    </r>
  </si>
  <si>
    <r>
      <t>100</t>
    </r>
    <r>
      <rPr>
        <vertAlign val="superscript"/>
        <sz val="8"/>
        <rFont val="Arial CE"/>
        <family val="2"/>
        <charset val="238"/>
      </rPr>
      <t>+</t>
    </r>
  </si>
  <si>
    <r>
      <t xml:space="preserve">Obdobie: </t>
    </r>
    <r>
      <rPr>
        <b/>
        <sz val="8"/>
        <rFont val="Arial CE"/>
        <family val="2"/>
        <charset val="238"/>
      </rPr>
      <t>1999</t>
    </r>
  </si>
  <si>
    <r>
      <t>85</t>
    </r>
    <r>
      <rPr>
        <vertAlign val="superscript"/>
        <sz val="8"/>
        <rFont val="Arial CE"/>
        <family val="2"/>
        <charset val="238"/>
      </rPr>
      <t>+</t>
    </r>
  </si>
  <si>
    <r>
      <t>Žijúci/e</t>
    </r>
    <r>
      <rPr>
        <sz val="8"/>
        <rFont val="Arial CE"/>
        <family val="2"/>
        <charset val="238"/>
      </rPr>
      <t xml:space="preserve"> - stredný stav obyvateľstva v príslušnom období podľa pohlavia</t>
    </r>
  </si>
  <si>
    <r>
      <t>Zomrelí/é</t>
    </r>
    <r>
      <rPr>
        <sz val="8"/>
        <rFont val="Arial CE"/>
        <family val="2"/>
        <charset val="238"/>
      </rPr>
      <t xml:space="preserve"> - počet zomrelých v príslušnom období podľa pohlavia </t>
    </r>
  </si>
  <si>
    <r>
      <t>Pravdepodobnosť úmrtia (q</t>
    </r>
    <r>
      <rPr>
        <b/>
        <vertAlign val="subscript"/>
        <sz val="8"/>
        <rFont val="Arial CE"/>
        <family val="2"/>
        <charset val="238"/>
      </rPr>
      <t>x</t>
    </r>
    <r>
      <rPr>
        <b/>
        <sz val="8"/>
        <rFont val="Arial CE"/>
        <family val="2"/>
        <charset val="238"/>
      </rPr>
      <t>)</t>
    </r>
    <r>
      <rPr>
        <sz val="8"/>
        <rFont val="Arial CE"/>
        <family val="2"/>
        <charset val="238"/>
      </rPr>
      <t xml:space="preserve"> -  pravdepodobnosť, že osoba veku x zomrie pred dosiahnutím veku x +1</t>
    </r>
  </si>
  <si>
    <r>
      <t>Pravdepodobnosť dožitia (p</t>
    </r>
    <r>
      <rPr>
        <b/>
        <vertAlign val="subscript"/>
        <sz val="8"/>
        <rFont val="Arial CE"/>
        <family val="2"/>
        <charset val="238"/>
      </rPr>
      <t>x</t>
    </r>
    <r>
      <rPr>
        <b/>
        <sz val="8"/>
        <rFont val="Arial CE"/>
        <family val="2"/>
        <charset val="238"/>
      </rPr>
      <t xml:space="preserve">) - </t>
    </r>
    <r>
      <rPr>
        <sz val="8"/>
        <rFont val="Arial CE"/>
        <family val="2"/>
        <charset val="238"/>
      </rPr>
      <t>pravdepodobnosť, že osoba veku x  sa dožije veku x +1</t>
    </r>
  </si>
  <si>
    <r>
      <t>Tabuľkový počet dožívajúcich (l</t>
    </r>
    <r>
      <rPr>
        <b/>
        <vertAlign val="subscript"/>
        <sz val="8"/>
        <rFont val="Arial CE"/>
        <family val="2"/>
        <charset val="238"/>
      </rPr>
      <t>x</t>
    </r>
    <r>
      <rPr>
        <b/>
        <sz val="8"/>
        <rFont val="Arial CE"/>
        <family val="2"/>
        <charset val="238"/>
      </rPr>
      <t>)</t>
    </r>
    <r>
      <rPr>
        <sz val="8"/>
        <rFont val="Arial CE"/>
        <family val="2"/>
        <charset val="238"/>
      </rPr>
      <t xml:space="preserve"> - hypotetický počet osôb, ktoré sa zo 100 tisíc narodených dožijú ďalšieho roka </t>
    </r>
  </si>
  <si>
    <r>
      <t>Tabuľkový počet zomrelých (d</t>
    </r>
    <r>
      <rPr>
        <b/>
        <vertAlign val="subscript"/>
        <sz val="8"/>
        <rFont val="Arial CE"/>
        <family val="2"/>
        <charset val="238"/>
      </rPr>
      <t>x</t>
    </r>
    <r>
      <rPr>
        <b/>
        <sz val="8"/>
        <rFont val="Arial CE"/>
        <family val="2"/>
        <charset val="238"/>
      </rPr>
      <t>)</t>
    </r>
    <r>
      <rPr>
        <sz val="8"/>
        <rFont val="Arial CE"/>
        <family val="2"/>
        <charset val="238"/>
      </rPr>
      <t xml:space="preserve"> - počet zomrelých osôb v príslušnom veku</t>
    </r>
  </si>
  <si>
    <r>
      <t>Tabuľkový počet žijúcich (L</t>
    </r>
    <r>
      <rPr>
        <b/>
        <vertAlign val="subscript"/>
        <sz val="8"/>
        <rFont val="Arial CE"/>
        <family val="2"/>
        <charset val="238"/>
      </rPr>
      <t>x</t>
    </r>
    <r>
      <rPr>
        <sz val="8"/>
        <rFont val="Arial CE"/>
        <family val="2"/>
        <charset val="238"/>
      </rPr>
      <t xml:space="preserve">)  - priemerný počet osôb, ktoré v danej populácii žijú vo veku uvedenom v úmrtnostných tabuľkách. </t>
    </r>
  </si>
  <si>
    <r>
      <t>Počet zostávajúcich rokov života vo veku x (T</t>
    </r>
    <r>
      <rPr>
        <b/>
        <vertAlign val="subscript"/>
        <sz val="8"/>
        <rFont val="Arial CE"/>
        <family val="2"/>
        <charset val="238"/>
      </rPr>
      <t>x</t>
    </r>
    <r>
      <rPr>
        <b/>
        <sz val="8"/>
        <rFont val="Arial CE"/>
        <family val="2"/>
        <charset val="238"/>
      </rPr>
      <t>)</t>
    </r>
    <r>
      <rPr>
        <sz val="8"/>
        <rFont val="Arial CE"/>
        <family val="2"/>
        <charset val="238"/>
      </rPr>
      <t xml:space="preserve"> -   počet rokov života, ktoré má tabuľková generácia v danom veku pred sebou  </t>
    </r>
  </si>
  <si>
    <r>
      <t>Stredná dĺžka života</t>
    </r>
    <r>
      <rPr>
        <sz val="8"/>
        <rFont val="Arial CE"/>
        <family val="2"/>
        <charset val="238"/>
      </rPr>
      <t xml:space="preserve"> </t>
    </r>
    <r>
      <rPr>
        <b/>
        <sz val="8"/>
        <rFont val="Arial CE"/>
        <family val="2"/>
        <charset val="238"/>
      </rPr>
      <t>vo veku x (e</t>
    </r>
    <r>
      <rPr>
        <b/>
        <vertAlign val="subscript"/>
        <sz val="8"/>
        <rFont val="Arial CE"/>
        <family val="2"/>
        <charset val="238"/>
      </rPr>
      <t>x</t>
    </r>
    <r>
      <rPr>
        <b/>
        <sz val="8"/>
        <rFont val="Arial CE"/>
        <family val="2"/>
        <charset val="238"/>
      </rPr>
      <t xml:space="preserve">) - </t>
    </r>
    <r>
      <rPr>
        <sz val="8"/>
        <rFont val="Arial CE"/>
        <family val="2"/>
        <charset val="238"/>
      </rPr>
      <t xml:space="preserve"> priemerný počet rokov, ktoré prežije jednotlivec vo veku x</t>
    </r>
  </si>
  <si>
    <r>
      <t xml:space="preserve">Obdobie: </t>
    </r>
    <r>
      <rPr>
        <b/>
        <sz val="8"/>
        <rFont val="Arial CE"/>
        <charset val="238"/>
      </rPr>
      <t>2000</t>
    </r>
  </si>
  <si>
    <r>
      <t xml:space="preserve">Obdobie: </t>
    </r>
    <r>
      <rPr>
        <b/>
        <sz val="8"/>
        <rFont val="Arial CE"/>
        <family val="2"/>
        <charset val="238"/>
      </rPr>
      <t>2000</t>
    </r>
  </si>
  <si>
    <r>
      <t xml:space="preserve">Obdobie: </t>
    </r>
    <r>
      <rPr>
        <b/>
        <sz val="8"/>
        <rFont val="Arial CE"/>
        <charset val="238"/>
      </rPr>
      <t>2001</t>
    </r>
  </si>
  <si>
    <r>
      <t xml:space="preserve">Obdobie: </t>
    </r>
    <r>
      <rPr>
        <b/>
        <sz val="8"/>
        <rFont val="Arial CE"/>
        <family val="2"/>
        <charset val="238"/>
      </rPr>
      <t>2001</t>
    </r>
  </si>
  <si>
    <r>
      <t xml:space="preserve">Obdobie: </t>
    </r>
    <r>
      <rPr>
        <b/>
        <sz val="8"/>
        <rFont val="Arial CE"/>
        <charset val="238"/>
      </rPr>
      <t>2002</t>
    </r>
  </si>
  <si>
    <r>
      <t xml:space="preserve">Obdobie: </t>
    </r>
    <r>
      <rPr>
        <b/>
        <sz val="8"/>
        <rFont val="Arial CE"/>
        <family val="2"/>
        <charset val="238"/>
      </rPr>
      <t>2002</t>
    </r>
  </si>
  <si>
    <r>
      <t xml:space="preserve">Obdobie: </t>
    </r>
    <r>
      <rPr>
        <b/>
        <sz val="8"/>
        <rFont val="Arial CE"/>
        <charset val="238"/>
      </rPr>
      <t>2003</t>
    </r>
  </si>
  <si>
    <r>
      <t xml:space="preserve">Obdobie: </t>
    </r>
    <r>
      <rPr>
        <b/>
        <sz val="8"/>
        <rFont val="Arial CE"/>
        <family val="2"/>
        <charset val="238"/>
      </rPr>
      <t>2003</t>
    </r>
  </si>
  <si>
    <r>
      <t xml:space="preserve">Obdobie: </t>
    </r>
    <r>
      <rPr>
        <b/>
        <sz val="8"/>
        <rFont val="Arial CE"/>
        <charset val="238"/>
      </rPr>
      <t>2004</t>
    </r>
  </si>
  <si>
    <r>
      <t xml:space="preserve">Obdobie: </t>
    </r>
    <r>
      <rPr>
        <b/>
        <sz val="8"/>
        <rFont val="Arial CE"/>
        <family val="2"/>
        <charset val="238"/>
      </rPr>
      <t>2004</t>
    </r>
  </si>
  <si>
    <r>
      <t xml:space="preserve">Obdobie: </t>
    </r>
    <r>
      <rPr>
        <b/>
        <sz val="8"/>
        <rFont val="Arial CE"/>
        <charset val="238"/>
      </rPr>
      <t>2005</t>
    </r>
  </si>
  <si>
    <r>
      <t xml:space="preserve">Obdobie: </t>
    </r>
    <r>
      <rPr>
        <b/>
        <sz val="8"/>
        <rFont val="Arial CE"/>
        <family val="2"/>
        <charset val="238"/>
      </rPr>
      <t>2005</t>
    </r>
  </si>
  <si>
    <r>
      <t xml:space="preserve">Obdobie: </t>
    </r>
    <r>
      <rPr>
        <b/>
        <sz val="8"/>
        <rFont val="Arial CE"/>
        <charset val="238"/>
      </rPr>
      <t>2006</t>
    </r>
  </si>
  <si>
    <r>
      <t xml:space="preserve">Obdobie: </t>
    </r>
    <r>
      <rPr>
        <b/>
        <sz val="8"/>
        <rFont val="Arial CE"/>
        <family val="2"/>
        <charset val="238"/>
      </rPr>
      <t>2006</t>
    </r>
  </si>
  <si>
    <r>
      <t xml:space="preserve">Obdobie: </t>
    </r>
    <r>
      <rPr>
        <b/>
        <sz val="8"/>
        <rFont val="Arial CE"/>
        <charset val="238"/>
      </rPr>
      <t>2007</t>
    </r>
  </si>
  <si>
    <r>
      <t xml:space="preserve">Obdobie: </t>
    </r>
    <r>
      <rPr>
        <b/>
        <sz val="8"/>
        <rFont val="Arial CE"/>
        <family val="2"/>
        <charset val="238"/>
      </rPr>
      <t>2007</t>
    </r>
  </si>
  <si>
    <t>spolu</t>
  </si>
  <si>
    <t>85+</t>
  </si>
  <si>
    <r>
      <t xml:space="preserve">Obdobie: </t>
    </r>
    <r>
      <rPr>
        <b/>
        <sz val="8"/>
        <rFont val="Arial CE"/>
        <family val="2"/>
        <charset val="238"/>
      </rPr>
      <t>2008</t>
    </r>
  </si>
  <si>
    <r>
      <t>L</t>
    </r>
    <r>
      <rPr>
        <b/>
        <vertAlign val="subscript"/>
        <sz val="8"/>
        <rFont val="Arial CE"/>
        <family val="2"/>
        <charset val="238"/>
      </rPr>
      <t>x*</t>
    </r>
  </si>
  <si>
    <r>
      <t xml:space="preserve">Územie: </t>
    </r>
    <r>
      <rPr>
        <b/>
        <sz val="8"/>
        <rFont val="Arial"/>
        <family val="2"/>
        <charset val="238"/>
      </rPr>
      <t>Slovenská republika</t>
    </r>
  </si>
  <si>
    <r>
      <t xml:space="preserve">Obdobie: </t>
    </r>
    <r>
      <rPr>
        <b/>
        <sz val="8"/>
        <rFont val="Arial"/>
        <family val="2"/>
        <charset val="238"/>
      </rPr>
      <t>2009</t>
    </r>
  </si>
  <si>
    <r>
      <t>q</t>
    </r>
    <r>
      <rPr>
        <b/>
        <vertAlign val="subscript"/>
        <sz val="8"/>
        <rFont val="Arial"/>
        <family val="2"/>
        <charset val="238"/>
      </rPr>
      <t>x</t>
    </r>
  </si>
  <si>
    <r>
      <t>l</t>
    </r>
    <r>
      <rPr>
        <b/>
        <vertAlign val="subscript"/>
        <sz val="8"/>
        <rFont val="Arial"/>
        <family val="2"/>
        <charset val="238"/>
      </rPr>
      <t>x</t>
    </r>
  </si>
  <si>
    <r>
      <t>d</t>
    </r>
    <r>
      <rPr>
        <b/>
        <vertAlign val="subscript"/>
        <sz val="8"/>
        <rFont val="Arial"/>
        <family val="2"/>
        <charset val="238"/>
      </rPr>
      <t>x</t>
    </r>
  </si>
  <si>
    <r>
      <t>L</t>
    </r>
    <r>
      <rPr>
        <b/>
        <vertAlign val="subscript"/>
        <sz val="8"/>
        <rFont val="Arial"/>
        <family val="2"/>
        <charset val="238"/>
      </rPr>
      <t>x</t>
    </r>
  </si>
  <si>
    <r>
      <t>T</t>
    </r>
    <r>
      <rPr>
        <b/>
        <vertAlign val="subscript"/>
        <sz val="8"/>
        <rFont val="Arial"/>
        <family val="2"/>
        <charset val="238"/>
      </rPr>
      <t>x</t>
    </r>
  </si>
  <si>
    <r>
      <t>e</t>
    </r>
    <r>
      <rPr>
        <b/>
        <vertAlign val="subscript"/>
        <sz val="8"/>
        <rFont val="Arial"/>
        <family val="2"/>
        <charset val="238"/>
      </rPr>
      <t>x</t>
    </r>
  </si>
  <si>
    <r>
      <t>100</t>
    </r>
    <r>
      <rPr>
        <vertAlign val="superscript"/>
        <sz val="8"/>
        <color indexed="8"/>
        <rFont val="Arial"/>
        <family val="2"/>
        <charset val="238"/>
      </rPr>
      <t>+</t>
    </r>
  </si>
  <si>
    <t>Obdobie: 2010</t>
  </si>
  <si>
    <r>
      <t>q</t>
    </r>
    <r>
      <rPr>
        <b/>
        <vertAlign val="subscript"/>
        <sz val="8"/>
        <rFont val="Arial CE"/>
        <charset val="238"/>
      </rPr>
      <t>x</t>
    </r>
  </si>
  <si>
    <r>
      <t>l</t>
    </r>
    <r>
      <rPr>
        <b/>
        <vertAlign val="subscript"/>
        <sz val="8"/>
        <rFont val="Arial CE"/>
        <charset val="238"/>
      </rPr>
      <t>x</t>
    </r>
  </si>
  <si>
    <r>
      <t>d</t>
    </r>
    <r>
      <rPr>
        <b/>
        <vertAlign val="subscript"/>
        <sz val="8"/>
        <rFont val="Arial CE"/>
        <charset val="238"/>
      </rPr>
      <t>x</t>
    </r>
  </si>
  <si>
    <r>
      <t>L</t>
    </r>
    <r>
      <rPr>
        <b/>
        <vertAlign val="subscript"/>
        <sz val="8"/>
        <rFont val="Arial CE"/>
        <charset val="238"/>
      </rPr>
      <t>x*</t>
    </r>
  </si>
  <si>
    <r>
      <t>T</t>
    </r>
    <r>
      <rPr>
        <b/>
        <vertAlign val="subscript"/>
        <sz val="8"/>
        <rFont val="Arial CE"/>
        <charset val="238"/>
      </rPr>
      <t>x</t>
    </r>
  </si>
  <si>
    <r>
      <t>e</t>
    </r>
    <r>
      <rPr>
        <b/>
        <vertAlign val="subscript"/>
        <sz val="8"/>
        <rFont val="Arial CE"/>
        <charset val="238"/>
      </rPr>
      <t>x</t>
    </r>
  </si>
  <si>
    <t>Obdobie: 2011</t>
  </si>
  <si>
    <r>
      <t xml:space="preserve">Obdobie: </t>
    </r>
    <r>
      <rPr>
        <b/>
        <sz val="8"/>
        <color indexed="8"/>
        <rFont val="Arial"/>
        <family val="2"/>
        <charset val="238"/>
      </rPr>
      <t>2005</t>
    </r>
  </si>
  <si>
    <r>
      <t xml:space="preserve">Obdobie: </t>
    </r>
    <r>
      <rPr>
        <b/>
        <sz val="8"/>
        <color indexed="8"/>
        <rFont val="Arial"/>
        <family val="2"/>
        <charset val="238"/>
      </rPr>
      <t>2006</t>
    </r>
  </si>
  <si>
    <r>
      <t xml:space="preserve">Obdobie: </t>
    </r>
    <r>
      <rPr>
        <b/>
        <sz val="8"/>
        <color indexed="8"/>
        <rFont val="Arial"/>
        <family val="2"/>
        <charset val="238"/>
      </rPr>
      <t>2003</t>
    </r>
  </si>
  <si>
    <r>
      <t xml:space="preserve">Územie: </t>
    </r>
    <r>
      <rPr>
        <b/>
        <sz val="8"/>
        <color indexed="8"/>
        <rFont val="Arial"/>
        <family val="2"/>
        <charset val="238"/>
      </rPr>
      <t>Slovenská republika</t>
    </r>
  </si>
  <si>
    <r>
      <t xml:space="preserve">Obdobie: </t>
    </r>
    <r>
      <rPr>
        <b/>
        <sz val="8"/>
        <color indexed="8"/>
        <rFont val="Arial"/>
        <family val="2"/>
        <charset val="238"/>
      </rPr>
      <t>2004</t>
    </r>
  </si>
  <si>
    <r>
      <t>Územie:</t>
    </r>
    <r>
      <rPr>
        <b/>
        <sz val="8"/>
        <color indexed="8"/>
        <rFont val="Arial"/>
        <family val="2"/>
        <charset val="238"/>
      </rPr>
      <t xml:space="preserve"> Slovenská republika</t>
    </r>
  </si>
  <si>
    <t>Obdobie: 2012</t>
  </si>
  <si>
    <t xml:space="preserve"> </t>
  </si>
  <si>
    <t>Obdobie: 2013</t>
  </si>
  <si>
    <t>Obdobie: 2014</t>
  </si>
  <si>
    <r>
      <t>Tabuľkový počet žijúcich (L</t>
    </r>
    <r>
      <rPr>
        <b/>
        <vertAlign val="superscript"/>
        <sz val="8"/>
        <rFont val="Arial"/>
        <family val="2"/>
        <charset val="238"/>
      </rPr>
      <t>*</t>
    </r>
    <r>
      <rPr>
        <b/>
        <vertAlign val="subscript"/>
        <sz val="8"/>
        <rFont val="Arial"/>
        <family val="2"/>
      </rPr>
      <t>x</t>
    </r>
    <r>
      <rPr>
        <sz val="8"/>
        <rFont val="Arial"/>
        <family val="2"/>
      </rPr>
      <t xml:space="preserve">)  - priemerný počet osôb, ktoré v danej populácii žijú vo veku uvedenom v úmrtnostných tabuľkách. </t>
    </r>
  </si>
  <si>
    <t>Obdobie: 2015</t>
  </si>
  <si>
    <r>
      <t>q</t>
    </r>
    <r>
      <rPr>
        <b/>
        <vertAlign val="subscript"/>
        <sz val="8"/>
        <color rgb="FF000000"/>
        <rFont val="Arial CE"/>
        <charset val="238"/>
      </rPr>
      <t>x</t>
    </r>
  </si>
  <si>
    <r>
      <t>l</t>
    </r>
    <r>
      <rPr>
        <b/>
        <vertAlign val="subscript"/>
        <sz val="8"/>
        <color rgb="FF000000"/>
        <rFont val="Arial CE"/>
        <charset val="238"/>
      </rPr>
      <t>x</t>
    </r>
  </si>
  <si>
    <r>
      <t>d</t>
    </r>
    <r>
      <rPr>
        <b/>
        <vertAlign val="subscript"/>
        <sz val="8"/>
        <color rgb="FF000000"/>
        <rFont val="Arial CE"/>
        <charset val="238"/>
      </rPr>
      <t>x</t>
    </r>
  </si>
  <si>
    <r>
      <t>L</t>
    </r>
    <r>
      <rPr>
        <b/>
        <vertAlign val="subscript"/>
        <sz val="8"/>
        <color rgb="FF000000"/>
        <rFont val="Arial CE"/>
        <charset val="238"/>
      </rPr>
      <t>x*</t>
    </r>
  </si>
  <si>
    <r>
      <t>T</t>
    </r>
    <r>
      <rPr>
        <b/>
        <vertAlign val="subscript"/>
        <sz val="8"/>
        <color rgb="FF000000"/>
        <rFont val="Arial CE"/>
        <charset val="238"/>
      </rPr>
      <t>x</t>
    </r>
  </si>
  <si>
    <r>
      <t>e</t>
    </r>
    <r>
      <rPr>
        <b/>
        <vertAlign val="subscript"/>
        <sz val="8"/>
        <color rgb="FF000000"/>
        <rFont val="Arial CE"/>
        <charset val="238"/>
      </rPr>
      <t>x</t>
    </r>
  </si>
  <si>
    <r>
      <t>Žijúci/e</t>
    </r>
    <r>
      <rPr>
        <sz val="8"/>
        <color rgb="FF000000"/>
        <rFont val="Arial"/>
        <family val="2"/>
        <charset val="238"/>
      </rPr>
      <t xml:space="preserve"> - stredný stav obyvateľstva v príslušnom období podľa pohlavia</t>
    </r>
  </si>
  <si>
    <r>
      <t>Zomrelí/é</t>
    </r>
    <r>
      <rPr>
        <sz val="8"/>
        <color rgb="FF000000"/>
        <rFont val="Arial"/>
        <family val="2"/>
        <charset val="238"/>
      </rPr>
      <t xml:space="preserve"> - počet zomrelých v príslušnom období podľa pohlavia </t>
    </r>
  </si>
  <si>
    <r>
      <t>Pravdepodobnosť úmrtia (q</t>
    </r>
    <r>
      <rPr>
        <b/>
        <vertAlign val="subscript"/>
        <sz val="8"/>
        <color rgb="FF000000"/>
        <rFont val="Arial"/>
        <family val="2"/>
        <charset val="238"/>
      </rPr>
      <t>x</t>
    </r>
    <r>
      <rPr>
        <b/>
        <sz val="8"/>
        <color rgb="FF000000"/>
        <rFont val="Arial"/>
        <family val="2"/>
        <charset val="238"/>
      </rPr>
      <t>)</t>
    </r>
    <r>
      <rPr>
        <sz val="8"/>
        <color rgb="FF000000"/>
        <rFont val="Arial"/>
        <family val="2"/>
        <charset val="238"/>
      </rPr>
      <t xml:space="preserve"> -  pravdepodobnosť, že osoba veku x zomrie pred dosiahnutím veku x +1</t>
    </r>
  </si>
  <si>
    <r>
      <t>Pravdepodobnosť dožitia (p</t>
    </r>
    <r>
      <rPr>
        <b/>
        <vertAlign val="subscript"/>
        <sz val="8"/>
        <color rgb="FF000000"/>
        <rFont val="Arial"/>
        <family val="2"/>
        <charset val="238"/>
      </rPr>
      <t>x</t>
    </r>
    <r>
      <rPr>
        <b/>
        <sz val="8"/>
        <color rgb="FF000000"/>
        <rFont val="Arial"/>
        <family val="2"/>
        <charset val="238"/>
      </rPr>
      <t xml:space="preserve">) - </t>
    </r>
    <r>
      <rPr>
        <sz val="8"/>
        <color rgb="FF000000"/>
        <rFont val="Arial"/>
        <family val="2"/>
        <charset val="238"/>
      </rPr>
      <t>pravdepodobnosť, že osoba veku x  sa dožije veku x +1</t>
    </r>
  </si>
  <si>
    <r>
      <t>Tabuľkový počet dožívajúcich (l</t>
    </r>
    <r>
      <rPr>
        <b/>
        <vertAlign val="subscript"/>
        <sz val="8"/>
        <color rgb="FF000000"/>
        <rFont val="Arial"/>
        <family val="2"/>
        <charset val="238"/>
      </rPr>
      <t>x</t>
    </r>
    <r>
      <rPr>
        <b/>
        <sz val="8"/>
        <color rgb="FF000000"/>
        <rFont val="Arial"/>
        <family val="2"/>
        <charset val="238"/>
      </rPr>
      <t>)</t>
    </r>
    <r>
      <rPr>
        <sz val="8"/>
        <color rgb="FF000000"/>
        <rFont val="Arial"/>
        <family val="2"/>
        <charset val="238"/>
      </rPr>
      <t xml:space="preserve"> - hypotetický počet osôb, ktoré sa zo 100 tisíc narodených dožijú ďalšieho roka </t>
    </r>
  </si>
  <si>
    <r>
      <t>Tabuľkový počet zomrelých (d</t>
    </r>
    <r>
      <rPr>
        <b/>
        <vertAlign val="subscript"/>
        <sz val="8"/>
        <color rgb="FF000000"/>
        <rFont val="Arial"/>
        <family val="2"/>
        <charset val="238"/>
      </rPr>
      <t>x</t>
    </r>
    <r>
      <rPr>
        <b/>
        <sz val="8"/>
        <color rgb="FF000000"/>
        <rFont val="Arial"/>
        <family val="2"/>
        <charset val="238"/>
      </rPr>
      <t>)</t>
    </r>
    <r>
      <rPr>
        <sz val="8"/>
        <color rgb="FF000000"/>
        <rFont val="Arial"/>
        <family val="2"/>
        <charset val="238"/>
      </rPr>
      <t xml:space="preserve"> - počet zomrelých osôb v príslušnom veku</t>
    </r>
  </si>
  <si>
    <r>
      <t>Tabuľkový počet žijúcich (L</t>
    </r>
    <r>
      <rPr>
        <b/>
        <vertAlign val="superscript"/>
        <sz val="8"/>
        <color rgb="FF000000"/>
        <rFont val="Arial"/>
        <family val="2"/>
        <charset val="238"/>
      </rPr>
      <t>*</t>
    </r>
    <r>
      <rPr>
        <b/>
        <vertAlign val="subscript"/>
        <sz val="8"/>
        <color rgb="FF000000"/>
        <rFont val="Arial"/>
        <family val="2"/>
        <charset val="238"/>
      </rPr>
      <t>x</t>
    </r>
    <r>
      <rPr>
        <sz val="8"/>
        <color rgb="FF000000"/>
        <rFont val="Arial"/>
        <family val="2"/>
        <charset val="238"/>
      </rPr>
      <t xml:space="preserve">)  - priemerný počet osôb, ktoré v danej populácii žijú vo veku uvedenom v úmrtnostných tabuľkách. </t>
    </r>
  </si>
  <si>
    <r>
      <t>Počet zostávajúcich rokov života vo veku x (T</t>
    </r>
    <r>
      <rPr>
        <b/>
        <vertAlign val="subscript"/>
        <sz val="8"/>
        <color rgb="FF000000"/>
        <rFont val="Arial"/>
        <family val="2"/>
        <charset val="238"/>
      </rPr>
      <t>x</t>
    </r>
    <r>
      <rPr>
        <b/>
        <sz val="8"/>
        <color rgb="FF000000"/>
        <rFont val="Arial"/>
        <family val="2"/>
        <charset val="238"/>
      </rPr>
      <t>)</t>
    </r>
    <r>
      <rPr>
        <sz val="8"/>
        <color rgb="FF000000"/>
        <rFont val="Arial"/>
        <family val="2"/>
        <charset val="238"/>
      </rPr>
      <t xml:space="preserve"> -   počet rokov života, ktoré má tabuľková generácia v danom veku pred sebou  </t>
    </r>
  </si>
  <si>
    <r>
      <t>Stredná dĺžka života</t>
    </r>
    <r>
      <rPr>
        <sz val="8"/>
        <color rgb="FF000000"/>
        <rFont val="Arial"/>
        <family val="2"/>
        <charset val="238"/>
      </rPr>
      <t xml:space="preserve"> </t>
    </r>
    <r>
      <rPr>
        <b/>
        <sz val="8"/>
        <color rgb="FF000000"/>
        <rFont val="Arial"/>
        <family val="2"/>
        <charset val="238"/>
      </rPr>
      <t>vo veku x (e</t>
    </r>
    <r>
      <rPr>
        <b/>
        <vertAlign val="subscript"/>
        <sz val="8"/>
        <color rgb="FF000000"/>
        <rFont val="Arial"/>
        <family val="2"/>
        <charset val="238"/>
      </rPr>
      <t>x</t>
    </r>
    <r>
      <rPr>
        <b/>
        <sz val="8"/>
        <color rgb="FF000000"/>
        <rFont val="Arial"/>
        <family val="2"/>
        <charset val="238"/>
      </rPr>
      <t xml:space="preserve">) - </t>
    </r>
    <r>
      <rPr>
        <sz val="8"/>
        <color rgb="FF000000"/>
        <rFont val="Arial"/>
        <family val="2"/>
        <charset val="238"/>
      </rPr>
      <t xml:space="preserve"> priemerný počet rokov, ktoré prežije jednotlivec vo veku x</t>
    </r>
  </si>
  <si>
    <t>Obdobie: 2016</t>
  </si>
  <si>
    <t>105+</t>
  </si>
  <si>
    <t>Obdobie: 2017</t>
  </si>
  <si>
    <t>Obdobie: 2018</t>
  </si>
  <si>
    <t>Obdobie: 2019</t>
  </si>
  <si>
    <t>Obdobie: 2020</t>
  </si>
  <si>
    <t>Obdobie: 2021</t>
  </si>
  <si>
    <t>Obdobie: 2022</t>
  </si>
  <si>
    <r>
      <t>Zomretí/é</t>
    </r>
    <r>
      <rPr>
        <sz val="8"/>
        <color rgb="FF000000"/>
        <rFont val="Arial"/>
        <family val="2"/>
        <charset val="238"/>
      </rPr>
      <t xml:space="preserve"> - počet zomretých v príslušnom období podľa pohlavia </t>
    </r>
  </si>
  <si>
    <t>Obdobie: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</si>
</sst>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0">
    <numFmt numFmtId="164" formatCode="_-* #,##0.00\ _€_-;\-* #,##0.00\ _€_-;_-* &quot;-&quot;??\ _€_-;_-@_-"/>
    <numFmt numFmtId="165" formatCode="_-* #,##0.00\ _S_k_-;\-* #,##0.00\ _S_k_-;_-* &quot;-&quot;??\ _S_k_-;_-@_-"/>
    <numFmt numFmtId="166" formatCode="0.000000"/>
    <numFmt numFmtId="167" formatCode="0__"/>
    <numFmt numFmtId="168" formatCode="0.000000__"/>
    <numFmt numFmtId="169" formatCode="0.00__"/>
    <numFmt numFmtId="170" formatCode="#,##0.000000"/>
    <numFmt numFmtId="171" formatCode="0.00000"/>
    <numFmt numFmtId="172" formatCode="#,##0_ ;\-#,##0\ "/>
    <numFmt numFmtId="173" formatCode="#,##0&quot; &quot;;&quot;-&quot;#,##0&quot; &quot;"/>
  </numFmts>
  <fonts count="38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8"/>
      <name val="Arial CE"/>
      <charset val="238"/>
    </font>
    <font>
      <b/>
      <sz val="8"/>
      <name val="Arial CE"/>
      <family val="2"/>
      <charset val="238"/>
    </font>
    <font>
      <sz val="8"/>
      <name val="Arial CE"/>
      <family val="2"/>
      <charset val="238"/>
    </font>
    <font>
      <b/>
      <sz val="8"/>
      <name val="Arial CE"/>
      <charset val="238"/>
    </font>
    <font>
      <b/>
      <vertAlign val="subscript"/>
      <sz val="8"/>
      <name val="Arial CE"/>
      <family val="2"/>
      <charset val="238"/>
    </font>
    <font>
      <sz val="8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vertAlign val="subscript"/>
      <sz val="8"/>
      <name val="Arial"/>
      <family val="2"/>
    </font>
    <font>
      <vertAlign val="superscript"/>
      <sz val="8"/>
      <name val="Arial CE"/>
      <family val="2"/>
      <charset val="238"/>
    </font>
    <font>
      <sz val="10"/>
      <name val="Arial CE"/>
      <family val="2"/>
      <charset val="238"/>
    </font>
    <font>
      <sz val="8"/>
      <name val="Times New Roman CE"/>
      <family val="1"/>
      <charset val="238"/>
    </font>
    <font>
      <sz val="8"/>
      <name val="Arial"/>
      <family val="2"/>
      <charset val="238"/>
    </font>
    <font>
      <sz val="10"/>
      <name val="Arial"/>
      <family val="2"/>
      <charset val="238"/>
    </font>
    <font>
      <b/>
      <sz val="8"/>
      <name val="Arial"/>
      <family val="2"/>
      <charset val="238"/>
    </font>
    <font>
      <b/>
      <vertAlign val="subscript"/>
      <sz val="8"/>
      <name val="Arial"/>
      <family val="2"/>
      <charset val="238"/>
    </font>
    <font>
      <vertAlign val="superscript"/>
      <sz val="8"/>
      <color indexed="8"/>
      <name val="Arial"/>
      <family val="2"/>
      <charset val="238"/>
    </font>
    <font>
      <b/>
      <vertAlign val="subscript"/>
      <sz val="8"/>
      <name val="Arial CE"/>
      <charset val="238"/>
    </font>
    <font>
      <b/>
      <sz val="8"/>
      <color indexed="8"/>
      <name val="Arial"/>
      <family val="2"/>
      <charset val="238"/>
    </font>
    <font>
      <sz val="8"/>
      <color theme="1"/>
      <name val="Arial"/>
      <family val="2"/>
      <charset val="238"/>
    </font>
    <font>
      <b/>
      <sz val="8"/>
      <color theme="1"/>
      <name val="Arial"/>
      <family val="2"/>
      <charset val="238"/>
    </font>
    <font>
      <b/>
      <sz val="8"/>
      <color theme="1"/>
      <name val="Times New Roman"/>
      <family val="2"/>
      <charset val="238"/>
    </font>
    <font>
      <b/>
      <vertAlign val="superscript"/>
      <sz val="8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000000"/>
      <name val="Arial CE"/>
      <charset val="238"/>
    </font>
    <font>
      <b/>
      <sz val="8"/>
      <color rgb="FF000000"/>
      <name val="Arial CE"/>
      <family val="2"/>
      <charset val="238"/>
    </font>
    <font>
      <b/>
      <vertAlign val="subscript"/>
      <sz val="8"/>
      <color rgb="FF000000"/>
      <name val="Arial CE"/>
      <charset val="238"/>
    </font>
    <font>
      <b/>
      <sz val="8"/>
      <color rgb="FF000000"/>
      <name val="Arial"/>
      <family val="2"/>
      <charset val="238"/>
    </font>
    <font>
      <b/>
      <sz val="8"/>
      <color rgb="FF000000"/>
      <name val="Times New Roman"/>
      <family val="1"/>
      <charset val="238"/>
    </font>
    <font>
      <sz val="10"/>
      <color rgb="FF000000"/>
      <name val="Arial"/>
      <family val="2"/>
      <charset val="238"/>
    </font>
    <font>
      <b/>
      <vertAlign val="subscript"/>
      <sz val="8"/>
      <color rgb="FF000000"/>
      <name val="Arial"/>
      <family val="2"/>
      <charset val="238"/>
    </font>
    <font>
      <b/>
      <vertAlign val="superscript"/>
      <sz val="8"/>
      <color rgb="FF000000"/>
      <name val="Arial"/>
      <family val="2"/>
      <charset val="238"/>
    </font>
  </fonts>
  <fills count="9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B8CCE4"/>
        <bgColor rgb="FFB8CCE4"/>
      </patternFill>
    </fill>
    <fill>
      <patternFill patternType="solid">
        <fgColor rgb="FFE6B8B7"/>
        <bgColor rgb="FFE6B8B7"/>
      </patternFill>
    </fill>
    <fill>
      <patternFill patternType="solid">
        <fgColor rgb="FFBFBFBF"/>
        <bgColor rgb="FFBFBFBF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3">
    <xf numFmtId="0" fontId="0" fillId="0" borderId="0"/>
    <xf numFmtId="165" fontId="5" fillId="0" borderId="0" applyFont="0" applyFill="0" applyBorder="0" applyAlignment="0" applyProtection="0"/>
    <xf numFmtId="0" fontId="19" fillId="0" borderId="0"/>
    <xf numFmtId="0" fontId="19" fillId="0" borderId="0"/>
    <xf numFmtId="0" fontId="5" fillId="0" borderId="0"/>
    <xf numFmtId="0" fontId="4" fillId="0" borderId="0"/>
    <xf numFmtId="164" fontId="4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</cellStyleXfs>
  <cellXfs count="290">
    <xf numFmtId="0" fontId="0" fillId="0" borderId="0" xfId="0"/>
    <xf numFmtId="0" fontId="7" fillId="0" borderId="0" xfId="0" applyFont="1" applyFill="1"/>
    <xf numFmtId="3" fontId="7" fillId="0" borderId="0" xfId="0" applyNumberFormat="1" applyFont="1" applyFill="1"/>
    <xf numFmtId="0" fontId="6" fillId="0" borderId="0" xfId="0" applyFont="1" applyFill="1"/>
    <xf numFmtId="3" fontId="6" fillId="0" borderId="0" xfId="0" applyNumberFormat="1" applyFont="1" applyFill="1"/>
    <xf numFmtId="3" fontId="8" fillId="0" borderId="0" xfId="0" applyNumberFormat="1" applyFont="1" applyFill="1"/>
    <xf numFmtId="0" fontId="8" fillId="0" borderId="0" xfId="0" applyFont="1" applyFill="1"/>
    <xf numFmtId="0" fontId="0" fillId="2" borderId="0" xfId="0" applyFill="1"/>
    <xf numFmtId="0" fontId="8" fillId="0" borderId="0" xfId="0" applyFont="1"/>
    <xf numFmtId="0" fontId="8" fillId="0" borderId="0" xfId="0" applyFont="1" applyFill="1" applyAlignment="1">
      <alignment horizontal="right"/>
    </xf>
    <xf numFmtId="3" fontId="9" fillId="0" borderId="0" xfId="0" applyNumberFormat="1" applyFont="1" applyFill="1"/>
    <xf numFmtId="3" fontId="6" fillId="0" borderId="0" xfId="0" applyNumberFormat="1" applyFont="1" applyFill="1" applyAlignment="1"/>
    <xf numFmtId="0" fontId="6" fillId="0" borderId="0" xfId="0" applyFont="1" applyFill="1" applyAlignment="1">
      <alignment horizontal="right"/>
    </xf>
    <xf numFmtId="3" fontId="8" fillId="0" borderId="0" xfId="0" applyNumberFormat="1" applyFont="1" applyFill="1" applyAlignment="1"/>
    <xf numFmtId="0" fontId="7" fillId="0" borderId="0" xfId="0" applyFont="1" applyFill="1" applyAlignment="1">
      <alignment horizontal="right"/>
    </xf>
    <xf numFmtId="0" fontId="7" fillId="0" borderId="1" xfId="0" applyFont="1" applyFill="1" applyBorder="1" applyAlignment="1">
      <alignment horizontal="center"/>
    </xf>
    <xf numFmtId="3" fontId="7" fillId="0" borderId="1" xfId="0" applyNumberFormat="1" applyFont="1" applyFill="1" applyBorder="1" applyAlignment="1">
      <alignment horizontal="center"/>
    </xf>
    <xf numFmtId="1" fontId="7" fillId="0" borderId="1" xfId="0" applyNumberFormat="1" applyFont="1" applyFill="1" applyBorder="1" applyAlignment="1">
      <alignment horizontal="center"/>
    </xf>
    <xf numFmtId="166" fontId="7" fillId="0" borderId="1" xfId="0" applyNumberFormat="1" applyFont="1" applyFill="1" applyBorder="1" applyAlignment="1">
      <alignment horizontal="center"/>
    </xf>
    <xf numFmtId="2" fontId="7" fillId="0" borderId="1" xfId="0" applyNumberFormat="1" applyFont="1" applyFill="1" applyBorder="1" applyAlignment="1">
      <alignment horizontal="center"/>
    </xf>
    <xf numFmtId="0" fontId="8" fillId="0" borderId="0" xfId="0" applyFont="1" applyAlignment="1">
      <alignment horizontal="right"/>
    </xf>
    <xf numFmtId="167" fontId="8" fillId="0" borderId="0" xfId="0" applyNumberFormat="1" applyFont="1" applyAlignment="1">
      <alignment horizontal="right"/>
    </xf>
    <xf numFmtId="168" fontId="8" fillId="0" borderId="0" xfId="0" applyNumberFormat="1" applyFont="1" applyAlignment="1">
      <alignment horizontal="right"/>
    </xf>
    <xf numFmtId="169" fontId="8" fillId="0" borderId="0" xfId="0" applyNumberFormat="1" applyFont="1" applyAlignment="1">
      <alignment horizontal="right"/>
    </xf>
    <xf numFmtId="1" fontId="8" fillId="0" borderId="0" xfId="0" applyNumberFormat="1" applyFont="1" applyFill="1" applyAlignment="1">
      <alignment horizontal="center"/>
    </xf>
    <xf numFmtId="167" fontId="8" fillId="0" borderId="0" xfId="0" applyNumberFormat="1" applyFont="1" applyBorder="1" applyAlignment="1">
      <alignment horizontal="right"/>
    </xf>
    <xf numFmtId="168" fontId="8" fillId="0" borderId="0" xfId="0" applyNumberFormat="1" applyFont="1" applyBorder="1" applyAlignment="1">
      <alignment horizontal="right"/>
    </xf>
    <xf numFmtId="169" fontId="8" fillId="0" borderId="0" xfId="0" applyNumberFormat="1" applyFont="1" applyBorder="1" applyAlignment="1">
      <alignment horizontal="right"/>
    </xf>
    <xf numFmtId="167" fontId="8" fillId="0" borderId="0" xfId="0" applyNumberFormat="1" applyFont="1"/>
    <xf numFmtId="168" fontId="8" fillId="0" borderId="0" xfId="0" applyNumberFormat="1" applyFont="1"/>
    <xf numFmtId="169" fontId="8" fillId="0" borderId="0" xfId="0" applyNumberFormat="1" applyFont="1"/>
    <xf numFmtId="49" fontId="8" fillId="0" borderId="0" xfId="0" applyNumberFormat="1" applyFont="1" applyAlignment="1">
      <alignment horizontal="right"/>
    </xf>
    <xf numFmtId="0" fontId="8" fillId="0" borderId="0" xfId="0" applyFont="1" applyFill="1" applyAlignment="1">
      <alignment horizontal="center"/>
    </xf>
    <xf numFmtId="3" fontId="8" fillId="0" borderId="0" xfId="0" applyNumberFormat="1" applyFont="1"/>
    <xf numFmtId="0" fontId="6" fillId="0" borderId="0" xfId="0" applyFont="1" applyFill="1" applyAlignment="1">
      <alignment horizontal="center"/>
    </xf>
    <xf numFmtId="0" fontId="9" fillId="0" borderId="0" xfId="0" applyFont="1" applyFill="1" applyAlignment="1">
      <alignment horizontal="right"/>
    </xf>
    <xf numFmtId="0" fontId="8" fillId="0" borderId="0" xfId="0" applyFont="1" applyAlignment="1">
      <alignment horizontal="center"/>
    </xf>
    <xf numFmtId="49" fontId="8" fillId="0" borderId="0" xfId="0" applyNumberFormat="1" applyFont="1" applyAlignment="1">
      <alignment horizontal="center"/>
    </xf>
    <xf numFmtId="166" fontId="8" fillId="0" borderId="0" xfId="0" applyNumberFormat="1" applyFont="1" applyFill="1"/>
    <xf numFmtId="2" fontId="8" fillId="0" borderId="0" xfId="0" applyNumberFormat="1" applyFont="1" applyFill="1"/>
    <xf numFmtId="0" fontId="8" fillId="0" borderId="0" xfId="0" applyFont="1" applyFill="1" applyAlignment="1"/>
    <xf numFmtId="0" fontId="12" fillId="0" borderId="0" xfId="0" applyFont="1" applyAlignment="1">
      <alignment horizontal="left"/>
    </xf>
    <xf numFmtId="0" fontId="13" fillId="0" borderId="0" xfId="0" applyFont="1" applyAlignment="1">
      <alignment horizontal="left"/>
    </xf>
    <xf numFmtId="0" fontId="13" fillId="0" borderId="0" xfId="0" applyFont="1" applyAlignment="1"/>
    <xf numFmtId="3" fontId="8" fillId="0" borderId="0" xfId="0" applyNumberFormat="1" applyFont="1" applyAlignment="1">
      <alignment horizontal="right"/>
    </xf>
    <xf numFmtId="166" fontId="8" fillId="0" borderId="0" xfId="0" applyNumberFormat="1" applyFont="1" applyAlignment="1">
      <alignment horizontal="right"/>
    </xf>
    <xf numFmtId="2" fontId="8" fillId="0" borderId="0" xfId="0" applyNumberFormat="1" applyFont="1" applyAlignment="1">
      <alignment horizontal="right"/>
    </xf>
    <xf numFmtId="166" fontId="8" fillId="0" borderId="0" xfId="0" applyNumberFormat="1" applyFont="1"/>
    <xf numFmtId="2" fontId="8" fillId="0" borderId="0" xfId="0" applyNumberFormat="1" applyFont="1"/>
    <xf numFmtId="3" fontId="0" fillId="0" borderId="0" xfId="0" applyNumberFormat="1"/>
    <xf numFmtId="0" fontId="6" fillId="0" borderId="0" xfId="0" applyFont="1"/>
    <xf numFmtId="3" fontId="6" fillId="0" borderId="0" xfId="0" applyNumberFormat="1" applyFont="1"/>
    <xf numFmtId="1" fontId="8" fillId="0" borderId="0" xfId="0" quotePrefix="1" applyNumberFormat="1" applyFont="1" applyAlignment="1">
      <alignment horizontal="center"/>
    </xf>
    <xf numFmtId="1" fontId="8" fillId="0" borderId="0" xfId="0" applyNumberFormat="1" applyFont="1" applyAlignment="1">
      <alignment horizontal="center"/>
    </xf>
    <xf numFmtId="170" fontId="8" fillId="0" borderId="0" xfId="0" applyNumberFormat="1" applyFont="1"/>
    <xf numFmtId="1" fontId="8" fillId="0" borderId="0" xfId="0" applyNumberFormat="1" applyFont="1"/>
    <xf numFmtId="166" fontId="7" fillId="0" borderId="0" xfId="0" applyNumberFormat="1" applyFont="1" applyFill="1"/>
    <xf numFmtId="2" fontId="7" fillId="0" borderId="0" xfId="0" applyNumberFormat="1" applyFont="1" applyFill="1"/>
    <xf numFmtId="171" fontId="8" fillId="0" borderId="0" xfId="0" applyNumberFormat="1" applyFont="1" applyFill="1"/>
    <xf numFmtId="0" fontId="16" fillId="2" borderId="0" xfId="0" applyFont="1" applyFill="1"/>
    <xf numFmtId="0" fontId="16" fillId="0" borderId="0" xfId="0" applyFont="1"/>
    <xf numFmtId="2" fontId="8" fillId="0" borderId="0" xfId="0" applyNumberFormat="1" applyFont="1" applyFill="1" applyAlignment="1">
      <alignment horizontal="right"/>
    </xf>
    <xf numFmtId="2" fontId="7" fillId="0" borderId="0" xfId="0" applyNumberFormat="1" applyFont="1" applyFill="1" applyAlignment="1">
      <alignment horizontal="right"/>
    </xf>
    <xf numFmtId="171" fontId="7" fillId="0" borderId="0" xfId="0" applyNumberFormat="1" applyFont="1" applyFill="1"/>
    <xf numFmtId="171" fontId="7" fillId="0" borderId="1" xfId="0" applyNumberFormat="1" applyFont="1" applyFill="1" applyBorder="1" applyAlignment="1">
      <alignment horizontal="center"/>
    </xf>
    <xf numFmtId="0" fontId="8" fillId="0" borderId="0" xfId="0" quotePrefix="1" applyFont="1" applyFill="1" applyAlignment="1">
      <alignment horizontal="center"/>
    </xf>
    <xf numFmtId="3" fontId="8" fillId="0" borderId="0" xfId="0" applyNumberFormat="1" applyFont="1" applyAlignment="1">
      <alignment horizontal="right" vertical="top" wrapText="1"/>
    </xf>
    <xf numFmtId="171" fontId="8" fillId="0" borderId="0" xfId="0" applyNumberFormat="1" applyFont="1" applyAlignment="1">
      <alignment horizontal="right" vertical="top" wrapText="1"/>
    </xf>
    <xf numFmtId="2" fontId="8" fillId="0" borderId="0" xfId="0" applyNumberFormat="1" applyFont="1" applyAlignment="1">
      <alignment horizontal="right" vertical="top" wrapText="1"/>
    </xf>
    <xf numFmtId="0" fontId="7" fillId="0" borderId="0" xfId="0" applyFont="1" applyFill="1" applyAlignment="1">
      <alignment horizontal="center"/>
    </xf>
    <xf numFmtId="3" fontId="16" fillId="0" borderId="0" xfId="0" applyNumberFormat="1" applyFont="1"/>
    <xf numFmtId="171" fontId="16" fillId="0" borderId="0" xfId="0" applyNumberFormat="1" applyFont="1"/>
    <xf numFmtId="2" fontId="16" fillId="0" borderId="0" xfId="0" applyNumberFormat="1" applyFont="1"/>
    <xf numFmtId="3" fontId="8" fillId="0" borderId="0" xfId="0" applyNumberFormat="1" applyFont="1" applyFill="1" applyAlignment="1">
      <alignment horizontal="center"/>
    </xf>
    <xf numFmtId="171" fontId="8" fillId="0" borderId="0" xfId="0" applyNumberFormat="1" applyFont="1" applyFill="1" applyAlignment="1">
      <alignment horizontal="center"/>
    </xf>
    <xf numFmtId="2" fontId="8" fillId="0" borderId="0" xfId="0" applyNumberFormat="1" applyFont="1" applyFill="1" applyAlignment="1">
      <alignment horizontal="center"/>
    </xf>
    <xf numFmtId="171" fontId="8" fillId="0" borderId="0" xfId="0" applyNumberFormat="1" applyFont="1" applyFill="1" applyAlignment="1"/>
    <xf numFmtId="2" fontId="8" fillId="0" borderId="0" xfId="0" applyNumberFormat="1" applyFont="1" applyFill="1" applyAlignment="1"/>
    <xf numFmtId="166" fontId="6" fillId="0" borderId="0" xfId="0" applyNumberFormat="1" applyFont="1"/>
    <xf numFmtId="2" fontId="17" fillId="0" borderId="0" xfId="0" applyNumberFormat="1" applyFont="1"/>
    <xf numFmtId="2" fontId="6" fillId="0" borderId="0" xfId="0" applyNumberFormat="1" applyFont="1"/>
    <xf numFmtId="0" fontId="6" fillId="0" borderId="0" xfId="0" quotePrefix="1" applyFont="1" applyFill="1" applyAlignment="1">
      <alignment horizontal="center"/>
    </xf>
    <xf numFmtId="3" fontId="6" fillId="0" borderId="0" xfId="0" applyNumberFormat="1" applyFont="1" applyFill="1" applyAlignment="1">
      <alignment horizontal="center"/>
    </xf>
    <xf numFmtId="166" fontId="6" fillId="0" borderId="0" xfId="0" applyNumberFormat="1" applyFont="1" applyFill="1" applyAlignment="1">
      <alignment horizontal="center"/>
    </xf>
    <xf numFmtId="2" fontId="6" fillId="0" borderId="0" xfId="0" applyNumberFormat="1" applyFont="1" applyFill="1" applyAlignment="1">
      <alignment horizontal="center"/>
    </xf>
    <xf numFmtId="166" fontId="6" fillId="0" borderId="0" xfId="0" applyNumberFormat="1" applyFont="1" applyFill="1"/>
    <xf numFmtId="2" fontId="6" fillId="0" borderId="0" xfId="0" applyNumberFormat="1" applyFont="1" applyFill="1"/>
    <xf numFmtId="1" fontId="6" fillId="0" borderId="0" xfId="0" applyNumberFormat="1" applyFont="1" applyFill="1"/>
    <xf numFmtId="1" fontId="8" fillId="0" borderId="0" xfId="0" applyNumberFormat="1" applyFont="1" applyFill="1"/>
    <xf numFmtId="0" fontId="6" fillId="0" borderId="0" xfId="0" applyFont="1" applyFill="1" applyAlignment="1"/>
    <xf numFmtId="3" fontId="11" fillId="0" borderId="0" xfId="0" applyNumberFormat="1" applyFont="1" applyFill="1"/>
    <xf numFmtId="3" fontId="18" fillId="0" borderId="0" xfId="0" applyNumberFormat="1" applyFont="1" applyFill="1"/>
    <xf numFmtId="3" fontId="8" fillId="0" borderId="0" xfId="4" applyNumberFormat="1" applyFont="1" applyFill="1"/>
    <xf numFmtId="0" fontId="6" fillId="0" borderId="0" xfId="4" applyFont="1" applyFill="1"/>
    <xf numFmtId="3" fontId="6" fillId="0" borderId="0" xfId="4" applyNumberFormat="1" applyFont="1" applyFill="1"/>
    <xf numFmtId="3" fontId="18" fillId="0" borderId="0" xfId="3" applyNumberFormat="1" applyFont="1" applyFill="1"/>
    <xf numFmtId="166" fontId="18" fillId="0" borderId="0" xfId="3" applyNumberFormat="1" applyFont="1" applyFill="1"/>
    <xf numFmtId="2" fontId="18" fillId="0" borderId="0" xfId="3" applyNumberFormat="1" applyFont="1" applyFill="1"/>
    <xf numFmtId="3" fontId="11" fillId="0" borderId="0" xfId="2" applyNumberFormat="1" applyFont="1" applyFill="1"/>
    <xf numFmtId="166" fontId="18" fillId="0" borderId="0" xfId="2" applyNumberFormat="1" applyFont="1" applyFill="1"/>
    <xf numFmtId="3" fontId="18" fillId="0" borderId="0" xfId="2" applyNumberFormat="1" applyFont="1" applyFill="1"/>
    <xf numFmtId="2" fontId="18" fillId="0" borderId="0" xfId="2" applyNumberFormat="1" applyFont="1" applyFill="1"/>
    <xf numFmtId="0" fontId="18" fillId="0" borderId="0" xfId="2" applyFont="1" applyFill="1"/>
    <xf numFmtId="0" fontId="8" fillId="2" borderId="0" xfId="0" applyFont="1" applyFill="1"/>
    <xf numFmtId="0" fontId="7" fillId="0" borderId="1" xfId="0" applyFont="1" applyBorder="1" applyAlignment="1">
      <alignment horizontal="center"/>
    </xf>
    <xf numFmtId="1" fontId="7" fillId="0" borderId="1" xfId="0" applyNumberFormat="1" applyFont="1" applyBorder="1" applyAlignment="1">
      <alignment horizontal="center"/>
    </xf>
    <xf numFmtId="166" fontId="7" fillId="0" borderId="1" xfId="0" applyNumberFormat="1" applyFont="1" applyBorder="1" applyAlignment="1">
      <alignment horizontal="center"/>
    </xf>
    <xf numFmtId="2" fontId="7" fillId="0" borderId="1" xfId="0" applyNumberFormat="1" applyFont="1" applyBorder="1" applyAlignment="1">
      <alignment horizontal="center"/>
    </xf>
    <xf numFmtId="0" fontId="8" fillId="0" borderId="0" xfId="0" quotePrefix="1" applyFont="1"/>
    <xf numFmtId="0" fontId="13" fillId="0" borderId="0" xfId="0" applyFont="1" applyFill="1" applyAlignment="1"/>
    <xf numFmtId="0" fontId="13" fillId="0" borderId="0" xfId="0" applyFont="1" applyFill="1" applyAlignment="1">
      <alignment horizontal="left"/>
    </xf>
    <xf numFmtId="0" fontId="0" fillId="0" borderId="0" xfId="0" applyFill="1"/>
    <xf numFmtId="0" fontId="20" fillId="0" borderId="0" xfId="0" applyFont="1" applyFill="1"/>
    <xf numFmtId="3" fontId="20" fillId="0" borderId="0" xfId="0" applyNumberFormat="1" applyFont="1" applyFill="1"/>
    <xf numFmtId="0" fontId="25" fillId="0" borderId="0" xfId="0" applyFont="1"/>
    <xf numFmtId="0" fontId="18" fillId="0" borderId="0" xfId="0" applyFont="1" applyFill="1"/>
    <xf numFmtId="0" fontId="18" fillId="0" borderId="0" xfId="0" applyFont="1" applyFill="1" applyAlignment="1">
      <alignment horizontal="right"/>
    </xf>
    <xf numFmtId="0" fontId="20" fillId="0" borderId="0" xfId="0" applyFont="1" applyFill="1" applyAlignment="1">
      <alignment horizontal="right"/>
    </xf>
    <xf numFmtId="0" fontId="20" fillId="0" borderId="1" xfId="0" applyFont="1" applyBorder="1" applyAlignment="1">
      <alignment horizontal="center"/>
    </xf>
    <xf numFmtId="0" fontId="25" fillId="0" borderId="0" xfId="0" quotePrefix="1" applyFont="1"/>
    <xf numFmtId="3" fontId="25" fillId="0" borderId="0" xfId="0" applyNumberFormat="1" applyFont="1"/>
    <xf numFmtId="166" fontId="25" fillId="0" borderId="0" xfId="0" applyNumberFormat="1" applyFont="1"/>
    <xf numFmtId="2" fontId="25" fillId="0" borderId="0" xfId="0" applyNumberFormat="1" applyFont="1"/>
    <xf numFmtId="0" fontId="0" fillId="3" borderId="0" xfId="0" applyFill="1"/>
    <xf numFmtId="0" fontId="25" fillId="3" borderId="0" xfId="0" applyFont="1" applyFill="1"/>
    <xf numFmtId="1" fontId="20" fillId="0" borderId="1" xfId="0" applyNumberFormat="1" applyFont="1" applyBorder="1" applyAlignment="1">
      <alignment horizontal="center"/>
    </xf>
    <xf numFmtId="166" fontId="20" fillId="0" borderId="1" xfId="0" applyNumberFormat="1" applyFont="1" applyBorder="1" applyAlignment="1">
      <alignment horizontal="center"/>
    </xf>
    <xf numFmtId="2" fontId="20" fillId="0" borderId="1" xfId="0" applyNumberFormat="1" applyFont="1" applyBorder="1" applyAlignment="1">
      <alignment horizontal="center"/>
    </xf>
    <xf numFmtId="1" fontId="25" fillId="0" borderId="0" xfId="0" applyNumberFormat="1" applyFont="1" applyAlignment="1">
      <alignment horizontal="center"/>
    </xf>
    <xf numFmtId="1" fontId="25" fillId="0" borderId="0" xfId="0" applyNumberFormat="1" applyFont="1"/>
    <xf numFmtId="0" fontId="7" fillId="0" borderId="0" xfId="0" applyFont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5" fillId="0" borderId="0" xfId="0" applyFont="1" applyFill="1"/>
    <xf numFmtId="3" fontId="25" fillId="0" borderId="0" xfId="0" applyNumberFormat="1" applyFont="1" applyFill="1"/>
    <xf numFmtId="1" fontId="25" fillId="0" borderId="0" xfId="0" applyNumberFormat="1" applyFont="1" applyAlignment="1">
      <alignment horizontal="left"/>
    </xf>
    <xf numFmtId="0" fontId="6" fillId="4" borderId="0" xfId="0" applyFont="1" applyFill="1"/>
    <xf numFmtId="0" fontId="6" fillId="5" borderId="0" xfId="0" applyFont="1" applyFill="1"/>
    <xf numFmtId="0" fontId="6" fillId="3" borderId="0" xfId="0" applyFont="1" applyFill="1"/>
    <xf numFmtId="0" fontId="6" fillId="0" borderId="0" xfId="0" quotePrefix="1" applyFont="1"/>
    <xf numFmtId="1" fontId="6" fillId="0" borderId="0" xfId="0" applyNumberFormat="1" applyFont="1"/>
    <xf numFmtId="1" fontId="6" fillId="0" borderId="0" xfId="0" applyNumberFormat="1" applyFont="1" applyAlignment="1">
      <alignment horizontal="center"/>
    </xf>
    <xf numFmtId="0" fontId="26" fillId="0" borderId="0" xfId="0" applyFont="1"/>
    <xf numFmtId="172" fontId="27" fillId="0" borderId="0" xfId="1" applyNumberFormat="1" applyFont="1" applyAlignment="1">
      <alignment horizontal="right" vertical="center"/>
    </xf>
    <xf numFmtId="1" fontId="6" fillId="0" borderId="0" xfId="0" applyNumberFormat="1" applyFont="1" applyAlignment="1"/>
    <xf numFmtId="172" fontId="27" fillId="0" borderId="0" xfId="1" applyNumberFormat="1" applyFont="1" applyFill="1" applyAlignment="1">
      <alignment horizontal="right" vertical="center"/>
    </xf>
    <xf numFmtId="1" fontId="6" fillId="0" borderId="0" xfId="0" applyNumberFormat="1" applyFont="1" applyFill="1" applyAlignment="1"/>
    <xf numFmtId="1" fontId="6" fillId="0" borderId="0" xfId="0" applyNumberFormat="1" applyFont="1" applyAlignment="1">
      <alignment horizontal="left"/>
    </xf>
    <xf numFmtId="0" fontId="12" fillId="0" borderId="0" xfId="0" applyFont="1" applyAlignment="1">
      <alignment horizontal="left"/>
    </xf>
    <xf numFmtId="0" fontId="13" fillId="0" borderId="0" xfId="0" applyFont="1" applyAlignment="1">
      <alignment horizontal="left"/>
    </xf>
    <xf numFmtId="172" fontId="6" fillId="0" borderId="0" xfId="0" applyNumberFormat="1" applyFont="1"/>
    <xf numFmtId="0" fontId="30" fillId="6" borderId="0" xfId="0" applyFont="1" applyFill="1"/>
    <xf numFmtId="0" fontId="30" fillId="7" borderId="0" xfId="0" applyFont="1" applyFill="1"/>
    <xf numFmtId="0" fontId="30" fillId="8" borderId="0" xfId="0" applyFont="1" applyFill="1"/>
    <xf numFmtId="0" fontId="31" fillId="0" borderId="4" xfId="0" applyFont="1" applyBorder="1" applyAlignment="1">
      <alignment horizontal="center"/>
    </xf>
    <xf numFmtId="0" fontId="30" fillId="0" borderId="0" xfId="0" applyFont="1"/>
    <xf numFmtId="1" fontId="30" fillId="0" borderId="0" xfId="0" applyNumberFormat="1" applyFont="1" applyFill="1"/>
    <xf numFmtId="166" fontId="30" fillId="0" borderId="0" xfId="0" applyNumberFormat="1" applyFont="1" applyFill="1"/>
    <xf numFmtId="2" fontId="30" fillId="0" borderId="0" xfId="0" applyNumberFormat="1" applyFont="1" applyFill="1"/>
    <xf numFmtId="1" fontId="30" fillId="0" borderId="0" xfId="0" applyNumberFormat="1" applyFont="1" applyAlignment="1">
      <alignment horizontal="center"/>
    </xf>
    <xf numFmtId="0" fontId="33" fillId="0" borderId="0" xfId="0" applyFont="1"/>
    <xf numFmtId="173" fontId="34" fillId="0" borderId="0" xfId="1" applyNumberFormat="1" applyFont="1" applyAlignment="1">
      <alignment horizontal="right" vertical="center"/>
    </xf>
    <xf numFmtId="0" fontId="29" fillId="0" borderId="0" xfId="0" applyFont="1"/>
    <xf numFmtId="1" fontId="30" fillId="0" borderId="0" xfId="0" applyNumberFormat="1" applyFont="1"/>
    <xf numFmtId="173" fontId="34" fillId="0" borderId="0" xfId="1" applyNumberFormat="1" applyFont="1" applyFill="1" applyAlignment="1">
      <alignment horizontal="right" vertical="center"/>
    </xf>
    <xf numFmtId="0" fontId="30" fillId="0" borderId="0" xfId="0" applyFont="1" applyFill="1"/>
    <xf numFmtId="0" fontId="33" fillId="0" borderId="0" xfId="0" applyFont="1" applyAlignment="1">
      <alignment horizontal="left"/>
    </xf>
    <xf numFmtId="0" fontId="35" fillId="0" borderId="0" xfId="0" applyFont="1" applyAlignment="1">
      <alignment horizontal="left"/>
    </xf>
    <xf numFmtId="1" fontId="30" fillId="0" borderId="0" xfId="0" applyNumberFormat="1" applyFont="1" applyFill="1" applyAlignment="1"/>
    <xf numFmtId="173" fontId="30" fillId="0" borderId="0" xfId="0" applyNumberFormat="1" applyFont="1"/>
    <xf numFmtId="0" fontId="31" fillId="0" borderId="4" xfId="0" applyFont="1" applyFill="1" applyBorder="1" applyAlignment="1">
      <alignment horizontal="center"/>
    </xf>
    <xf numFmtId="1" fontId="30" fillId="0" borderId="0" xfId="0" applyNumberFormat="1" applyFont="1" applyFill="1" applyAlignment="1">
      <alignment horizontal="center"/>
    </xf>
    <xf numFmtId="0" fontId="33" fillId="0" borderId="0" xfId="0" applyFont="1" applyFill="1"/>
    <xf numFmtId="0" fontId="29" fillId="0" borderId="0" xfId="0" applyFont="1" applyFill="1"/>
    <xf numFmtId="0" fontId="33" fillId="0" borderId="0" xfId="0" applyFont="1" applyFill="1" applyAlignment="1">
      <alignment horizontal="left"/>
    </xf>
    <xf numFmtId="0" fontId="35" fillId="0" borderId="0" xfId="0" applyFont="1" applyFill="1" applyAlignment="1">
      <alignment horizontal="left"/>
    </xf>
    <xf numFmtId="0" fontId="30" fillId="6" borderId="0" xfId="5" applyFont="1" applyFill="1"/>
    <xf numFmtId="0" fontId="30" fillId="7" borderId="0" xfId="5" applyFont="1" applyFill="1"/>
    <xf numFmtId="0" fontId="30" fillId="8" borderId="0" xfId="5" applyFont="1" applyFill="1"/>
    <xf numFmtId="0" fontId="4" fillId="0" borderId="0" xfId="5"/>
    <xf numFmtId="0" fontId="31" fillId="0" borderId="4" xfId="5" applyFont="1" applyFill="1" applyBorder="1" applyAlignment="1">
      <alignment horizontal="center"/>
    </xf>
    <xf numFmtId="0" fontId="30" fillId="0" borderId="0" xfId="5" applyFont="1" applyFill="1"/>
    <xf numFmtId="1" fontId="30" fillId="0" borderId="0" xfId="5" applyNumberFormat="1" applyFont="1" applyFill="1"/>
    <xf numFmtId="166" fontId="30" fillId="0" borderId="0" xfId="5" applyNumberFormat="1" applyFont="1" applyFill="1"/>
    <xf numFmtId="2" fontId="30" fillId="0" borderId="0" xfId="5" applyNumberFormat="1" applyFont="1" applyFill="1"/>
    <xf numFmtId="1" fontId="30" fillId="0" borderId="0" xfId="5" applyNumberFormat="1" applyFont="1" applyFill="1" applyAlignment="1">
      <alignment horizontal="center"/>
    </xf>
    <xf numFmtId="0" fontId="33" fillId="0" borderId="0" xfId="5" applyFont="1" applyFill="1"/>
    <xf numFmtId="173" fontId="34" fillId="0" borderId="0" xfId="6" applyNumberFormat="1" applyFont="1" applyFill="1" applyAlignment="1">
      <alignment horizontal="right" vertical="center"/>
    </xf>
    <xf numFmtId="0" fontId="29" fillId="0" borderId="0" xfId="5" applyFont="1" applyFill="1"/>
    <xf numFmtId="0" fontId="30" fillId="0" borderId="0" xfId="5" applyFont="1"/>
    <xf numFmtId="0" fontId="33" fillId="0" borderId="0" xfId="5" applyFont="1" applyFill="1" applyAlignment="1">
      <alignment horizontal="left"/>
    </xf>
    <xf numFmtId="0" fontId="35" fillId="0" borderId="0" xfId="5" applyFont="1" applyFill="1" applyAlignment="1">
      <alignment horizontal="left"/>
    </xf>
    <xf numFmtId="0" fontId="4" fillId="0" borderId="0" xfId="5" applyFill="1"/>
    <xf numFmtId="1" fontId="30" fillId="0" borderId="0" xfId="5" applyNumberFormat="1" applyFont="1" applyFill="1" applyAlignment="1"/>
    <xf numFmtId="0" fontId="30" fillId="6" borderId="0" xfId="7" applyFont="1" applyFill="1"/>
    <xf numFmtId="0" fontId="30" fillId="7" borderId="0" xfId="7" applyFont="1" applyFill="1"/>
    <xf numFmtId="0" fontId="30" fillId="8" borderId="0" xfId="7" applyFont="1" applyFill="1"/>
    <xf numFmtId="0" fontId="3" fillId="0" borderId="0" xfId="7"/>
    <xf numFmtId="0" fontId="31" fillId="0" borderId="4" xfId="7" applyFont="1" applyFill="1" applyBorder="1" applyAlignment="1">
      <alignment horizontal="center"/>
    </xf>
    <xf numFmtId="0" fontId="30" fillId="0" borderId="0" xfId="7" applyFont="1" applyFill="1"/>
    <xf numFmtId="1" fontId="30" fillId="0" borderId="0" xfId="7" applyNumberFormat="1" applyFont="1" applyFill="1"/>
    <xf numFmtId="166" fontId="30" fillId="0" borderId="0" xfId="7" applyNumberFormat="1" applyFont="1" applyFill="1"/>
    <xf numFmtId="2" fontId="30" fillId="0" borderId="0" xfId="7" applyNumberFormat="1" applyFont="1" applyFill="1"/>
    <xf numFmtId="1" fontId="30" fillId="0" borderId="0" xfId="7" applyNumberFormat="1" applyFont="1" applyFill="1" applyAlignment="1">
      <alignment horizontal="center"/>
    </xf>
    <xf numFmtId="1" fontId="30" fillId="0" borderId="0" xfId="7" applyNumberFormat="1" applyFont="1" applyFill="1" applyAlignment="1">
      <alignment horizontal="right"/>
    </xf>
    <xf numFmtId="166" fontId="30" fillId="0" borderId="0" xfId="7" applyNumberFormat="1" applyFont="1" applyFill="1" applyAlignment="1">
      <alignment horizontal="right"/>
    </xf>
    <xf numFmtId="2" fontId="30" fillId="0" borderId="0" xfId="7" applyNumberFormat="1" applyFont="1" applyFill="1" applyAlignment="1">
      <alignment horizontal="right"/>
    </xf>
    <xf numFmtId="0" fontId="33" fillId="0" borderId="0" xfId="7" applyFont="1" applyFill="1"/>
    <xf numFmtId="173" fontId="34" fillId="0" borderId="0" xfId="8" applyNumberFormat="1" applyFont="1" applyFill="1" applyAlignment="1">
      <alignment horizontal="right" vertical="center"/>
    </xf>
    <xf numFmtId="0" fontId="29" fillId="0" borderId="0" xfId="7" applyFont="1" applyFill="1"/>
    <xf numFmtId="0" fontId="30" fillId="0" borderId="0" xfId="7" applyFont="1"/>
    <xf numFmtId="0" fontId="33" fillId="0" borderId="0" xfId="7" applyFont="1" applyFill="1" applyAlignment="1">
      <alignment horizontal="left"/>
    </xf>
    <xf numFmtId="0" fontId="35" fillId="0" borderId="0" xfId="7" applyFont="1" applyFill="1" applyAlignment="1">
      <alignment horizontal="left"/>
    </xf>
    <xf numFmtId="0" fontId="3" fillId="0" borderId="0" xfId="7" applyFill="1"/>
    <xf numFmtId="1" fontId="30" fillId="0" borderId="0" xfId="7" applyNumberFormat="1" applyFont="1" applyFill="1" applyAlignment="1"/>
    <xf numFmtId="0" fontId="30" fillId="6" borderId="0" xfId="9" applyFont="1" applyFill="1"/>
    <xf numFmtId="0" fontId="30" fillId="7" borderId="0" xfId="9" applyFont="1" applyFill="1"/>
    <xf numFmtId="0" fontId="30" fillId="8" borderId="0" xfId="9" applyFont="1" applyFill="1"/>
    <xf numFmtId="0" fontId="2" fillId="0" borderId="0" xfId="9"/>
    <xf numFmtId="0" fontId="31" fillId="0" borderId="4" xfId="9" applyFont="1" applyFill="1" applyBorder="1" applyAlignment="1">
      <alignment horizontal="center"/>
    </xf>
    <xf numFmtId="0" fontId="30" fillId="0" borderId="0" xfId="9" applyFont="1" applyFill="1"/>
    <xf numFmtId="1" fontId="30" fillId="0" borderId="0" xfId="9" applyNumberFormat="1" applyFont="1" applyFill="1"/>
    <xf numFmtId="166" fontId="30" fillId="0" borderId="0" xfId="9" applyNumberFormat="1" applyFont="1" applyFill="1"/>
    <xf numFmtId="2" fontId="30" fillId="0" borderId="0" xfId="9" applyNumberFormat="1" applyFont="1" applyFill="1"/>
    <xf numFmtId="1" fontId="30" fillId="0" borderId="0" xfId="9" applyNumberFormat="1" applyFont="1" applyFill="1" applyAlignment="1">
      <alignment horizontal="center"/>
    </xf>
    <xf numFmtId="1" fontId="30" fillId="0" borderId="0" xfId="9" applyNumberFormat="1" applyFont="1" applyFill="1" applyAlignment="1">
      <alignment horizontal="right"/>
    </xf>
    <xf numFmtId="166" fontId="30" fillId="0" borderId="0" xfId="9" applyNumberFormat="1" applyFont="1" applyFill="1" applyAlignment="1">
      <alignment horizontal="right"/>
    </xf>
    <xf numFmtId="2" fontId="30" fillId="0" borderId="0" xfId="9" applyNumberFormat="1" applyFont="1" applyFill="1" applyAlignment="1">
      <alignment horizontal="right"/>
    </xf>
    <xf numFmtId="0" fontId="33" fillId="0" borderId="0" xfId="9" applyFont="1" applyFill="1"/>
    <xf numFmtId="173" fontId="34" fillId="0" borderId="0" xfId="10" applyNumberFormat="1" applyFont="1" applyFill="1" applyAlignment="1">
      <alignment horizontal="right" vertical="center"/>
    </xf>
    <xf numFmtId="0" fontId="29" fillId="0" borderId="0" xfId="9" applyFont="1" applyFill="1"/>
    <xf numFmtId="0" fontId="30" fillId="0" borderId="0" xfId="9" applyFont="1"/>
    <xf numFmtId="0" fontId="33" fillId="0" borderId="0" xfId="9" applyFont="1" applyFill="1" applyAlignment="1">
      <alignment horizontal="left"/>
    </xf>
    <xf numFmtId="0" fontId="35" fillId="0" borderId="0" xfId="9" applyFont="1" applyFill="1" applyAlignment="1">
      <alignment horizontal="left"/>
    </xf>
    <xf numFmtId="0" fontId="2" fillId="0" borderId="0" xfId="9" applyFill="1"/>
    <xf numFmtId="1" fontId="30" fillId="0" borderId="0" xfId="9" applyNumberFormat="1" applyFont="1" applyFill="1" applyAlignment="1"/>
    <xf numFmtId="0" fontId="30" fillId="6" borderId="0" xfId="11" applyFont="1" applyFill="1"/>
    <xf numFmtId="0" fontId="30" fillId="7" borderId="0" xfId="11" applyFont="1" applyFill="1"/>
    <xf numFmtId="0" fontId="30" fillId="8" borderId="0" xfId="11" applyFont="1" applyFill="1"/>
    <xf numFmtId="0" fontId="1" fillId="0" borderId="0" xfId="11"/>
    <xf numFmtId="0" fontId="31" fillId="0" borderId="4" xfId="11" applyFont="1" applyFill="1" applyBorder="1" applyAlignment="1">
      <alignment horizontal="center"/>
    </xf>
    <xf numFmtId="0" fontId="30" fillId="0" borderId="0" xfId="11" applyFont="1" applyFill="1"/>
    <xf numFmtId="1" fontId="30" fillId="0" borderId="0" xfId="11" applyNumberFormat="1" applyFont="1" applyFill="1"/>
    <xf numFmtId="166" fontId="30" fillId="0" borderId="0" xfId="11" applyNumberFormat="1" applyFont="1" applyFill="1"/>
    <xf numFmtId="2" fontId="30" fillId="0" borderId="0" xfId="11" applyNumberFormat="1" applyFont="1" applyFill="1"/>
    <xf numFmtId="1" fontId="30" fillId="0" borderId="0" xfId="11" applyNumberFormat="1" applyFont="1" applyFill="1" applyAlignment="1">
      <alignment horizontal="center"/>
    </xf>
    <xf numFmtId="1" fontId="30" fillId="0" borderId="0" xfId="11" applyNumberFormat="1" applyFont="1" applyFill="1" applyAlignment="1">
      <alignment horizontal="right"/>
    </xf>
    <xf numFmtId="166" fontId="30" fillId="0" borderId="0" xfId="11" applyNumberFormat="1" applyFont="1" applyFill="1" applyAlignment="1">
      <alignment horizontal="right"/>
    </xf>
    <xf numFmtId="2" fontId="30" fillId="0" borderId="0" xfId="11" applyNumberFormat="1" applyFont="1" applyFill="1" applyAlignment="1">
      <alignment horizontal="right"/>
    </xf>
    <xf numFmtId="0" fontId="33" fillId="0" borderId="0" xfId="11" applyFont="1" applyFill="1"/>
    <xf numFmtId="173" fontId="34" fillId="0" borderId="0" xfId="12" applyNumberFormat="1" applyFont="1" applyFill="1" applyAlignment="1">
      <alignment horizontal="right" vertical="center"/>
    </xf>
    <xf numFmtId="0" fontId="29" fillId="0" borderId="0" xfId="11" applyFont="1" applyFill="1"/>
    <xf numFmtId="0" fontId="30" fillId="0" borderId="0" xfId="11" applyFont="1"/>
    <xf numFmtId="0" fontId="33" fillId="0" borderId="0" xfId="11" applyFont="1" applyFill="1" applyAlignment="1">
      <alignment horizontal="left"/>
    </xf>
    <xf numFmtId="0" fontId="35" fillId="0" borderId="0" xfId="11" applyFont="1" applyFill="1" applyAlignment="1">
      <alignment horizontal="left"/>
    </xf>
    <xf numFmtId="0" fontId="1" fillId="0" borderId="0" xfId="11" applyFill="1"/>
    <xf numFmtId="1" fontId="30" fillId="0" borderId="0" xfId="11" applyNumberFormat="1" applyFont="1" applyFill="1" applyAlignment="1"/>
    <xf numFmtId="0" fontId="12" fillId="0" borderId="0" xfId="0" applyFont="1" applyAlignment="1">
      <alignment horizontal="left"/>
    </xf>
    <xf numFmtId="0" fontId="13" fillId="0" borderId="0" xfId="0" applyFont="1" applyAlignment="1">
      <alignment horizontal="left"/>
    </xf>
    <xf numFmtId="0" fontId="13" fillId="0" borderId="0" xfId="0" applyFont="1" applyAlignment="1"/>
    <xf numFmtId="0" fontId="7" fillId="0" borderId="0" xfId="0" applyFont="1" applyAlignment="1">
      <alignment horizontal="left"/>
    </xf>
    <xf numFmtId="0" fontId="16" fillId="0" borderId="0" xfId="0" applyFont="1" applyAlignment="1">
      <alignment horizontal="left"/>
    </xf>
    <xf numFmtId="0" fontId="16" fillId="0" borderId="0" xfId="0" applyFont="1" applyAlignment="1"/>
    <xf numFmtId="0" fontId="26" fillId="0" borderId="0" xfId="0" applyFont="1" applyAlignment="1">
      <alignment horizontal="left"/>
    </xf>
    <xf numFmtId="0" fontId="25" fillId="0" borderId="0" xfId="0" applyFont="1" applyAlignment="1">
      <alignment horizontal="left"/>
    </xf>
    <xf numFmtId="0" fontId="25" fillId="0" borderId="0" xfId="0" applyFont="1" applyAlignment="1">
      <alignment horizontal="right"/>
    </xf>
    <xf numFmtId="0" fontId="26" fillId="0" borderId="2" xfId="0" applyFont="1" applyBorder="1" applyAlignment="1">
      <alignment horizontal="right"/>
    </xf>
    <xf numFmtId="0" fontId="25" fillId="0" borderId="2" xfId="0" applyFont="1" applyBorder="1" applyAlignment="1">
      <alignment horizontal="right"/>
    </xf>
    <xf numFmtId="0" fontId="25" fillId="0" borderId="2" xfId="0" applyFont="1" applyBorder="1" applyAlignment="1">
      <alignment horizontal="right" vertical="center"/>
    </xf>
    <xf numFmtId="0" fontId="29" fillId="0" borderId="0" xfId="0" applyFont="1" applyAlignment="1">
      <alignment horizontal="right"/>
    </xf>
    <xf numFmtId="0" fontId="29" fillId="0" borderId="3" xfId="0" applyFont="1" applyFill="1" applyBorder="1" applyAlignment="1">
      <alignment horizontal="right"/>
    </xf>
    <xf numFmtId="0" fontId="29" fillId="0" borderId="0" xfId="0" applyFont="1" applyAlignment="1">
      <alignment horizontal="left"/>
    </xf>
    <xf numFmtId="0" fontId="29" fillId="0" borderId="3" xfId="0" applyFont="1" applyFill="1" applyBorder="1" applyAlignment="1">
      <alignment horizontal="right" vertical="center"/>
    </xf>
    <xf numFmtId="0" fontId="29" fillId="0" borderId="0" xfId="0" applyFont="1" applyFill="1" applyAlignment="1">
      <alignment horizontal="right"/>
    </xf>
    <xf numFmtId="0" fontId="29" fillId="0" borderId="0" xfId="0" applyFont="1" applyFill="1" applyAlignment="1">
      <alignment horizontal="left"/>
    </xf>
    <xf numFmtId="0" fontId="29" fillId="0" borderId="0" xfId="5" applyFont="1" applyFill="1" applyAlignment="1">
      <alignment horizontal="left"/>
    </xf>
    <xf numFmtId="0" fontId="29" fillId="0" borderId="0" xfId="5" applyFont="1" applyFill="1" applyAlignment="1">
      <alignment horizontal="right"/>
    </xf>
    <xf numFmtId="0" fontId="29" fillId="0" borderId="3" xfId="5" applyFont="1" applyFill="1" applyBorder="1" applyAlignment="1">
      <alignment horizontal="right"/>
    </xf>
    <xf numFmtId="0" fontId="29" fillId="0" borderId="3" xfId="5" applyFont="1" applyFill="1" applyBorder="1" applyAlignment="1">
      <alignment horizontal="right" vertical="center"/>
    </xf>
    <xf numFmtId="0" fontId="29" fillId="0" borderId="0" xfId="7" applyFont="1" applyFill="1" applyAlignment="1">
      <alignment horizontal="right"/>
    </xf>
    <xf numFmtId="0" fontId="29" fillId="0" borderId="3" xfId="7" applyFont="1" applyFill="1" applyBorder="1" applyAlignment="1">
      <alignment horizontal="right"/>
    </xf>
    <xf numFmtId="0" fontId="29" fillId="0" borderId="0" xfId="7" applyFont="1" applyFill="1" applyAlignment="1">
      <alignment horizontal="left"/>
    </xf>
    <xf numFmtId="0" fontId="29" fillId="0" borderId="3" xfId="7" applyFont="1" applyFill="1" applyBorder="1" applyAlignment="1">
      <alignment horizontal="right" vertical="center"/>
    </xf>
    <xf numFmtId="0" fontId="29" fillId="0" borderId="0" xfId="9" applyFont="1" applyFill="1" applyAlignment="1">
      <alignment horizontal="left"/>
    </xf>
    <xf numFmtId="0" fontId="29" fillId="0" borderId="0" xfId="9" applyFont="1" applyFill="1" applyAlignment="1">
      <alignment horizontal="right"/>
    </xf>
    <xf numFmtId="0" fontId="29" fillId="0" borderId="3" xfId="9" applyFont="1" applyFill="1" applyBorder="1" applyAlignment="1">
      <alignment horizontal="right"/>
    </xf>
    <xf numFmtId="0" fontId="29" fillId="0" borderId="3" xfId="9" applyFont="1" applyFill="1" applyBorder="1" applyAlignment="1">
      <alignment horizontal="right" vertical="center"/>
    </xf>
    <xf numFmtId="0" fontId="29" fillId="0" borderId="0" xfId="11" applyFont="1" applyFill="1" applyAlignment="1">
      <alignment horizontal="right"/>
    </xf>
    <xf numFmtId="0" fontId="29" fillId="0" borderId="3" xfId="11" applyFont="1" applyFill="1" applyBorder="1" applyAlignment="1">
      <alignment horizontal="right"/>
    </xf>
    <xf numFmtId="0" fontId="29" fillId="0" borderId="0" xfId="11" applyFont="1" applyFill="1" applyAlignment="1">
      <alignment horizontal="left"/>
    </xf>
    <xf numFmtId="0" fontId="29" fillId="0" borderId="3" xfId="11" applyFont="1" applyFill="1" applyBorder="1" applyAlignment="1">
      <alignment horizontal="right" vertical="center"/>
    </xf>
  </cellXfs>
  <cellStyles count="13">
    <cellStyle name="Čiarka" xfId="1" builtinId="3"/>
    <cellStyle name="Čiarka 2" xfId="6"/>
    <cellStyle name="Čiarka 3" xfId="8"/>
    <cellStyle name="Čiarka 4" xfId="10"/>
    <cellStyle name="Čiarka 5" xfId="12"/>
    <cellStyle name="Normálna" xfId="0" builtinId="0"/>
    <cellStyle name="Normálna 2" xfId="5"/>
    <cellStyle name="Normálna 3" xfId="7"/>
    <cellStyle name="Normálna 4" xfId="9"/>
    <cellStyle name="Normálna 5" xfId="11"/>
    <cellStyle name="normální_ut04SRd1" xfId="2"/>
    <cellStyle name="normální_ut2004d_pract" xfId="3"/>
    <cellStyle name="normální_utab02" xf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118"/>
  <sheetViews>
    <sheetView workbookViewId="0"/>
  </sheetViews>
  <sheetFormatPr defaultRowHeight="12.75" x14ac:dyDescent="0.2"/>
  <cols>
    <col min="1" max="1" width="5.85546875" customWidth="1"/>
    <col min="2" max="2" width="7.140625" customWidth="1"/>
    <col min="3" max="3" width="8" bestFit="1" customWidth="1"/>
    <col min="4" max="4" width="8.42578125" bestFit="1" customWidth="1"/>
    <col min="5" max="5" width="7" bestFit="1" customWidth="1"/>
    <col min="6" max="7" width="6.28515625" bestFit="1" customWidth="1"/>
    <col min="8" max="8" width="8" bestFit="1" customWidth="1"/>
    <col min="9" max="9" width="5.5703125" customWidth="1"/>
    <col min="10" max="10" width="1.7109375" customWidth="1"/>
    <col min="11" max="11" width="4.7109375" customWidth="1"/>
    <col min="12" max="12" width="7" customWidth="1"/>
    <col min="13" max="13" width="8" bestFit="1" customWidth="1"/>
    <col min="14" max="14" width="8.28515625" bestFit="1" customWidth="1"/>
    <col min="15" max="15" width="7" bestFit="1" customWidth="1"/>
    <col min="16" max="16" width="5.28515625" bestFit="1" customWidth="1"/>
    <col min="17" max="17" width="6.140625" bestFit="1" customWidth="1"/>
    <col min="18" max="18" width="8" bestFit="1" customWidth="1"/>
    <col min="19" max="19" width="6.5703125" customWidth="1"/>
    <col min="20" max="20" width="1.7109375" customWidth="1"/>
    <col min="21" max="21" width="4.7109375" customWidth="1"/>
    <col min="22" max="22" width="6.85546875" style="8" customWidth="1"/>
    <col min="23" max="23" width="7.85546875" style="8" bestFit="1" customWidth="1"/>
    <col min="24" max="24" width="8.28515625" style="8" bestFit="1" customWidth="1"/>
    <col min="25" max="25" width="7" style="8" bestFit="1" customWidth="1"/>
    <col min="26" max="26" width="4.85546875" style="8" bestFit="1" customWidth="1"/>
    <col min="27" max="27" width="6.140625" style="8" bestFit="1" customWidth="1"/>
    <col min="28" max="28" width="7.85546875" style="8" bestFit="1" customWidth="1"/>
    <col min="29" max="29" width="6" style="8" customWidth="1"/>
    <col min="30" max="33" width="9.140625" style="8" customWidth="1"/>
  </cols>
  <sheetData>
    <row r="1" spans="1:29" x14ac:dyDescent="0.2">
      <c r="A1" s="1" t="s">
        <v>0</v>
      </c>
      <c r="B1" s="2"/>
      <c r="C1" s="2"/>
      <c r="D1" s="3"/>
      <c r="E1" s="4"/>
      <c r="F1" s="5"/>
      <c r="G1" s="5"/>
      <c r="H1" s="5"/>
      <c r="I1" s="6"/>
      <c r="J1" s="7"/>
      <c r="K1" s="1" t="s">
        <v>1</v>
      </c>
      <c r="L1" s="2"/>
      <c r="M1" s="2"/>
      <c r="N1" s="6"/>
      <c r="O1" s="5"/>
      <c r="P1" s="4"/>
      <c r="Q1" s="4"/>
      <c r="R1" s="4"/>
      <c r="S1" s="3"/>
      <c r="T1" s="7"/>
      <c r="U1" s="1" t="s">
        <v>1</v>
      </c>
      <c r="V1" s="2"/>
      <c r="W1" s="2"/>
      <c r="X1" s="6"/>
      <c r="Y1" s="5"/>
      <c r="Z1" s="5"/>
      <c r="AA1" s="5"/>
      <c r="AB1" s="5"/>
      <c r="AC1" s="6"/>
    </row>
    <row r="2" spans="1:29" x14ac:dyDescent="0.2">
      <c r="A2" s="6" t="s">
        <v>61</v>
      </c>
      <c r="B2" s="2"/>
      <c r="C2" s="2"/>
      <c r="D2" s="6"/>
      <c r="E2" s="5"/>
      <c r="F2" s="5"/>
      <c r="G2" s="5"/>
      <c r="H2" s="5"/>
      <c r="I2" s="9" t="s">
        <v>2</v>
      </c>
      <c r="J2" s="7"/>
      <c r="K2" s="3" t="s">
        <v>3</v>
      </c>
      <c r="L2" s="10"/>
      <c r="M2" s="4"/>
      <c r="N2" s="3"/>
      <c r="O2" s="2"/>
      <c r="P2" s="2"/>
      <c r="Q2" s="2"/>
      <c r="R2" s="11"/>
      <c r="S2" s="12" t="s">
        <v>62</v>
      </c>
      <c r="T2" s="7"/>
      <c r="U2" s="3" t="s">
        <v>3</v>
      </c>
      <c r="V2" s="2"/>
      <c r="W2" s="5"/>
      <c r="X2" s="6"/>
      <c r="Y2" s="2"/>
      <c r="Z2" s="2"/>
      <c r="AA2" s="2"/>
      <c r="AB2" s="13"/>
      <c r="AC2" s="9" t="s">
        <v>62</v>
      </c>
    </row>
    <row r="3" spans="1:29" x14ac:dyDescent="0.2">
      <c r="A3" s="3"/>
      <c r="B3" s="4"/>
      <c r="C3" s="4"/>
      <c r="D3" s="3"/>
      <c r="E3" s="4"/>
      <c r="F3" s="4"/>
      <c r="G3" s="4"/>
      <c r="H3" s="4"/>
      <c r="I3" s="14" t="s">
        <v>4</v>
      </c>
      <c r="J3" s="7"/>
      <c r="K3" s="1"/>
      <c r="L3" s="2"/>
      <c r="M3" s="2"/>
      <c r="N3" s="1"/>
      <c r="O3" s="2"/>
      <c r="P3" s="2"/>
      <c r="Q3" s="2"/>
      <c r="R3" s="2"/>
      <c r="S3" s="14" t="s">
        <v>4</v>
      </c>
      <c r="T3" s="7"/>
      <c r="U3" s="3"/>
      <c r="V3" s="5"/>
      <c r="W3" s="5"/>
      <c r="X3" s="6"/>
      <c r="Y3" s="5"/>
      <c r="Z3" s="5"/>
      <c r="AA3" s="5"/>
      <c r="AB3" s="5"/>
      <c r="AC3" s="14" t="s">
        <v>5</v>
      </c>
    </row>
    <row r="4" spans="1:29" x14ac:dyDescent="0.2">
      <c r="A4" s="15" t="s">
        <v>6</v>
      </c>
      <c r="B4" s="16" t="s">
        <v>7</v>
      </c>
      <c r="C4" s="16" t="s">
        <v>8</v>
      </c>
      <c r="D4" s="15" t="s">
        <v>9</v>
      </c>
      <c r="E4" s="16" t="s">
        <v>10</v>
      </c>
      <c r="F4" s="16" t="s">
        <v>11</v>
      </c>
      <c r="G4" s="16" t="s">
        <v>12</v>
      </c>
      <c r="H4" s="16" t="s">
        <v>13</v>
      </c>
      <c r="I4" s="15" t="s">
        <v>14</v>
      </c>
      <c r="J4" s="7"/>
      <c r="K4" s="17" t="s">
        <v>6</v>
      </c>
      <c r="L4" s="16" t="s">
        <v>7</v>
      </c>
      <c r="M4" s="16" t="s">
        <v>8</v>
      </c>
      <c r="N4" s="18" t="s">
        <v>9</v>
      </c>
      <c r="O4" s="16" t="s">
        <v>10</v>
      </c>
      <c r="P4" s="16" t="s">
        <v>11</v>
      </c>
      <c r="Q4" s="16" t="s">
        <v>12</v>
      </c>
      <c r="R4" s="16" t="s">
        <v>13</v>
      </c>
      <c r="S4" s="19" t="s">
        <v>14</v>
      </c>
      <c r="T4" s="7"/>
      <c r="U4" s="17" t="s">
        <v>6</v>
      </c>
      <c r="V4" s="16" t="s">
        <v>15</v>
      </c>
      <c r="W4" s="16" t="s">
        <v>16</v>
      </c>
      <c r="X4" s="18" t="s">
        <v>9</v>
      </c>
      <c r="Y4" s="16" t="s">
        <v>10</v>
      </c>
      <c r="Z4" s="16" t="s">
        <v>11</v>
      </c>
      <c r="AA4" s="16" t="s">
        <v>12</v>
      </c>
      <c r="AB4" s="16" t="s">
        <v>13</v>
      </c>
      <c r="AC4" s="19" t="s">
        <v>14</v>
      </c>
    </row>
    <row r="5" spans="1:29" x14ac:dyDescent="0.2">
      <c r="A5" s="20">
        <v>0</v>
      </c>
      <c r="B5" s="21">
        <v>338</v>
      </c>
      <c r="C5" s="21">
        <v>30941</v>
      </c>
      <c r="D5" s="22">
        <v>1.0865E-2</v>
      </c>
      <c r="E5" s="21">
        <v>100000</v>
      </c>
      <c r="F5" s="21">
        <v>1086</v>
      </c>
      <c r="G5" s="21">
        <v>99000</v>
      </c>
      <c r="H5" s="21">
        <v>6887553</v>
      </c>
      <c r="I5" s="23">
        <v>68.88</v>
      </c>
      <c r="J5" s="7"/>
      <c r="K5" s="24">
        <v>0</v>
      </c>
      <c r="L5" s="25">
        <v>338</v>
      </c>
      <c r="M5" s="25">
        <v>30941</v>
      </c>
      <c r="N5" s="26">
        <v>1.0865E-2</v>
      </c>
      <c r="O5" s="25">
        <v>100000</v>
      </c>
      <c r="P5" s="25">
        <v>1086</v>
      </c>
      <c r="Q5" s="25">
        <v>99000</v>
      </c>
      <c r="R5" s="25">
        <v>6887553</v>
      </c>
      <c r="S5" s="27">
        <v>68.88</v>
      </c>
      <c r="T5" s="7"/>
      <c r="U5" s="24" t="s">
        <v>17</v>
      </c>
      <c r="V5" s="28">
        <v>277</v>
      </c>
      <c r="W5" s="28">
        <v>29331</v>
      </c>
      <c r="X5" s="29">
        <v>9.3989999999999994E-3</v>
      </c>
      <c r="Y5" s="28">
        <v>100000</v>
      </c>
      <c r="Z5" s="28">
        <v>940</v>
      </c>
      <c r="AA5" s="28">
        <v>99135</v>
      </c>
      <c r="AB5" s="28">
        <v>7680552</v>
      </c>
      <c r="AC5" s="30">
        <v>76.81</v>
      </c>
    </row>
    <row r="6" spans="1:29" x14ac:dyDescent="0.2">
      <c r="A6" s="20" t="s">
        <v>18</v>
      </c>
      <c r="B6" s="21">
        <v>77</v>
      </c>
      <c r="C6" s="21">
        <v>143834</v>
      </c>
      <c r="D6" s="22">
        <v>2.1389999999999998E-3</v>
      </c>
      <c r="E6" s="21">
        <v>98914</v>
      </c>
      <c r="F6" s="21">
        <v>212</v>
      </c>
      <c r="G6" s="21">
        <v>98808</v>
      </c>
      <c r="H6" s="21">
        <v>6793267</v>
      </c>
      <c r="I6" s="23">
        <v>68.680000000000007</v>
      </c>
      <c r="J6" s="7"/>
      <c r="K6" s="24">
        <v>1</v>
      </c>
      <c r="L6" s="25">
        <v>28</v>
      </c>
      <c r="M6" s="25">
        <v>32267</v>
      </c>
      <c r="N6" s="26">
        <v>8.6700000000000004E-4</v>
      </c>
      <c r="O6" s="25">
        <v>98914</v>
      </c>
      <c r="P6" s="25">
        <v>86</v>
      </c>
      <c r="Q6" s="25">
        <v>98871</v>
      </c>
      <c r="R6" s="25">
        <v>6788552</v>
      </c>
      <c r="S6" s="27">
        <v>68.63</v>
      </c>
      <c r="T6" s="7"/>
      <c r="U6" s="24" t="s">
        <v>19</v>
      </c>
      <c r="V6" s="28">
        <v>13</v>
      </c>
      <c r="W6" s="28">
        <v>30986</v>
      </c>
      <c r="X6" s="29">
        <v>4.1899999999999999E-4</v>
      </c>
      <c r="Y6" s="28">
        <v>99060</v>
      </c>
      <c r="Z6" s="28">
        <v>42</v>
      </c>
      <c r="AA6" s="28">
        <v>99039</v>
      </c>
      <c r="AB6" s="28">
        <v>7581416</v>
      </c>
      <c r="AC6" s="30">
        <v>76.53</v>
      </c>
    </row>
    <row r="7" spans="1:29" x14ac:dyDescent="0.2">
      <c r="A7" s="20" t="s">
        <v>20</v>
      </c>
      <c r="B7" s="21">
        <v>53</v>
      </c>
      <c r="C7" s="21">
        <v>203368</v>
      </c>
      <c r="D7" s="22">
        <v>1.302E-3</v>
      </c>
      <c r="E7" s="21">
        <v>98702</v>
      </c>
      <c r="F7" s="21">
        <v>129</v>
      </c>
      <c r="G7" s="21">
        <v>98638</v>
      </c>
      <c r="H7" s="21">
        <v>6398036</v>
      </c>
      <c r="I7" s="23">
        <v>64.819999999999993</v>
      </c>
      <c r="J7" s="7"/>
      <c r="K7" s="24">
        <v>2</v>
      </c>
      <c r="L7" s="25">
        <v>19</v>
      </c>
      <c r="M7" s="25">
        <v>35388</v>
      </c>
      <c r="N7" s="26">
        <v>5.3700000000000004E-4</v>
      </c>
      <c r="O7" s="25">
        <v>98828</v>
      </c>
      <c r="P7" s="25">
        <v>53</v>
      </c>
      <c r="Q7" s="25">
        <v>98801</v>
      </c>
      <c r="R7" s="25">
        <v>6689682</v>
      </c>
      <c r="S7" s="27">
        <v>67.69</v>
      </c>
      <c r="T7" s="7"/>
      <c r="U7" s="24" t="s">
        <v>21</v>
      </c>
      <c r="V7" s="28">
        <v>11</v>
      </c>
      <c r="W7" s="28">
        <v>33724</v>
      </c>
      <c r="X7" s="29">
        <v>3.2600000000000001E-4</v>
      </c>
      <c r="Y7" s="28">
        <v>99019</v>
      </c>
      <c r="Z7" s="28">
        <v>32</v>
      </c>
      <c r="AA7" s="28">
        <v>99002</v>
      </c>
      <c r="AB7" s="28">
        <v>7482377</v>
      </c>
      <c r="AC7" s="30">
        <v>75.569999999999993</v>
      </c>
    </row>
    <row r="8" spans="1:29" x14ac:dyDescent="0.2">
      <c r="A8" s="31" t="s">
        <v>22</v>
      </c>
      <c r="B8" s="21">
        <v>62</v>
      </c>
      <c r="C8" s="21">
        <v>225512</v>
      </c>
      <c r="D8" s="22">
        <v>1.374E-3</v>
      </c>
      <c r="E8" s="21">
        <v>98573</v>
      </c>
      <c r="F8" s="21">
        <v>135</v>
      </c>
      <c r="G8" s="21">
        <v>98506</v>
      </c>
      <c r="H8" s="21">
        <v>5904847</v>
      </c>
      <c r="I8" s="23">
        <v>59.9</v>
      </c>
      <c r="J8" s="7"/>
      <c r="K8" s="24">
        <v>3</v>
      </c>
      <c r="L8" s="25">
        <v>13</v>
      </c>
      <c r="M8" s="25">
        <v>37514</v>
      </c>
      <c r="N8" s="26">
        <v>5.2400000000000005E-4</v>
      </c>
      <c r="O8" s="25">
        <v>98775</v>
      </c>
      <c r="P8" s="25">
        <v>52</v>
      </c>
      <c r="Q8" s="25">
        <v>98749</v>
      </c>
      <c r="R8" s="25">
        <v>6590880</v>
      </c>
      <c r="S8" s="27">
        <v>66.73</v>
      </c>
      <c r="T8" s="7"/>
      <c r="U8" s="24" t="s">
        <v>23</v>
      </c>
      <c r="V8" s="28">
        <v>8</v>
      </c>
      <c r="W8" s="28">
        <v>35615</v>
      </c>
      <c r="X8" s="29">
        <v>2.05E-4</v>
      </c>
      <c r="Y8" s="28">
        <v>98986</v>
      </c>
      <c r="Z8" s="28">
        <v>20</v>
      </c>
      <c r="AA8" s="28">
        <v>98976</v>
      </c>
      <c r="AB8" s="28">
        <v>7383374</v>
      </c>
      <c r="AC8" s="30">
        <v>74.59</v>
      </c>
    </row>
    <row r="9" spans="1:29" x14ac:dyDescent="0.2">
      <c r="A9" s="20" t="s">
        <v>24</v>
      </c>
      <c r="B9" s="21">
        <v>157</v>
      </c>
      <c r="C9" s="21">
        <v>240533</v>
      </c>
      <c r="D9" s="22">
        <v>3.258E-3</v>
      </c>
      <c r="E9" s="21">
        <v>98438</v>
      </c>
      <c r="F9" s="21">
        <v>321</v>
      </c>
      <c r="G9" s="21">
        <v>98278</v>
      </c>
      <c r="H9" s="21">
        <v>5412319</v>
      </c>
      <c r="I9" s="23">
        <v>54.98</v>
      </c>
      <c r="J9" s="7"/>
      <c r="K9" s="24">
        <v>4</v>
      </c>
      <c r="L9" s="25">
        <v>17</v>
      </c>
      <c r="M9" s="25">
        <v>38665</v>
      </c>
      <c r="N9" s="26">
        <v>3.0699999999999998E-4</v>
      </c>
      <c r="O9" s="25">
        <v>98723</v>
      </c>
      <c r="P9" s="25">
        <v>30</v>
      </c>
      <c r="Q9" s="25">
        <v>98708</v>
      </c>
      <c r="R9" s="25">
        <v>6492132</v>
      </c>
      <c r="S9" s="27">
        <v>65.760000000000005</v>
      </c>
      <c r="T9" s="7"/>
      <c r="U9" s="24" t="s">
        <v>25</v>
      </c>
      <c r="V9" s="28">
        <v>9</v>
      </c>
      <c r="W9" s="28">
        <v>36926</v>
      </c>
      <c r="X9" s="29">
        <v>2.7799999999999998E-4</v>
      </c>
      <c r="Y9" s="28">
        <v>98966</v>
      </c>
      <c r="Z9" s="28">
        <v>27</v>
      </c>
      <c r="AA9" s="28">
        <v>98952</v>
      </c>
      <c r="AB9" s="28">
        <v>7284399</v>
      </c>
      <c r="AC9" s="30">
        <v>73.61</v>
      </c>
    </row>
    <row r="10" spans="1:29" x14ac:dyDescent="0.2">
      <c r="A10" s="20" t="s">
        <v>26</v>
      </c>
      <c r="B10" s="21">
        <v>257</v>
      </c>
      <c r="C10" s="21">
        <v>226333</v>
      </c>
      <c r="D10" s="22">
        <v>5.6610000000000002E-3</v>
      </c>
      <c r="E10" s="21">
        <v>98117</v>
      </c>
      <c r="F10" s="21">
        <v>555</v>
      </c>
      <c r="G10" s="21">
        <v>97840</v>
      </c>
      <c r="H10" s="21">
        <v>4920931</v>
      </c>
      <c r="I10" s="23">
        <v>50.15</v>
      </c>
      <c r="J10" s="7"/>
      <c r="K10" s="24">
        <v>5</v>
      </c>
      <c r="L10" s="25">
        <v>7</v>
      </c>
      <c r="M10" s="25">
        <v>39701</v>
      </c>
      <c r="N10" s="26">
        <v>1.9699999999999999E-4</v>
      </c>
      <c r="O10" s="25">
        <v>98693</v>
      </c>
      <c r="P10" s="25">
        <v>19</v>
      </c>
      <c r="Q10" s="25">
        <v>98683</v>
      </c>
      <c r="R10" s="25">
        <v>6393424</v>
      </c>
      <c r="S10" s="27">
        <v>64.78</v>
      </c>
      <c r="T10" s="7"/>
      <c r="U10" s="24" t="s">
        <v>27</v>
      </c>
      <c r="V10" s="28">
        <v>15</v>
      </c>
      <c r="W10" s="28">
        <v>37729</v>
      </c>
      <c r="X10" s="29">
        <v>3.0200000000000002E-4</v>
      </c>
      <c r="Y10" s="28">
        <v>98938</v>
      </c>
      <c r="Z10" s="28">
        <v>30</v>
      </c>
      <c r="AA10" s="28">
        <v>98923</v>
      </c>
      <c r="AB10" s="28">
        <v>7185447</v>
      </c>
      <c r="AC10" s="30">
        <v>72.63</v>
      </c>
    </row>
    <row r="11" spans="1:29" x14ac:dyDescent="0.2">
      <c r="A11" s="20" t="s">
        <v>28</v>
      </c>
      <c r="B11" s="21">
        <v>242</v>
      </c>
      <c r="C11" s="21">
        <v>188026</v>
      </c>
      <c r="D11" s="22">
        <v>6.4149999999999997E-3</v>
      </c>
      <c r="E11" s="21">
        <v>97562</v>
      </c>
      <c r="F11" s="21">
        <v>626</v>
      </c>
      <c r="G11" s="21">
        <v>97249</v>
      </c>
      <c r="H11" s="21">
        <v>4431733</v>
      </c>
      <c r="I11" s="23">
        <v>45.42</v>
      </c>
      <c r="J11" s="7"/>
      <c r="K11" s="24">
        <v>6</v>
      </c>
      <c r="L11" s="25">
        <v>10</v>
      </c>
      <c r="M11" s="25">
        <v>39707</v>
      </c>
      <c r="N11" s="26">
        <v>1.7000000000000001E-4</v>
      </c>
      <c r="O11" s="25">
        <v>98673</v>
      </c>
      <c r="P11" s="25">
        <v>17</v>
      </c>
      <c r="Q11" s="25">
        <v>98665</v>
      </c>
      <c r="R11" s="25">
        <v>6294741</v>
      </c>
      <c r="S11" s="27">
        <v>63.79</v>
      </c>
      <c r="T11" s="7"/>
      <c r="U11" s="24" t="s">
        <v>29</v>
      </c>
      <c r="V11" s="28">
        <v>9</v>
      </c>
      <c r="W11" s="28">
        <v>37757</v>
      </c>
      <c r="X11" s="29">
        <v>2.8699999999999998E-4</v>
      </c>
      <c r="Y11" s="28">
        <v>98909</v>
      </c>
      <c r="Z11" s="28">
        <v>28</v>
      </c>
      <c r="AA11" s="28">
        <v>98894</v>
      </c>
      <c r="AB11" s="28">
        <v>7086523</v>
      </c>
      <c r="AC11" s="30">
        <v>71.650000000000006</v>
      </c>
    </row>
    <row r="12" spans="1:29" x14ac:dyDescent="0.2">
      <c r="A12" s="20" t="s">
        <v>30</v>
      </c>
      <c r="B12" s="21">
        <v>312</v>
      </c>
      <c r="C12" s="21">
        <v>196733</v>
      </c>
      <c r="D12" s="22">
        <v>7.8980000000000005E-3</v>
      </c>
      <c r="E12" s="21">
        <v>96936</v>
      </c>
      <c r="F12" s="21">
        <v>766</v>
      </c>
      <c r="G12" s="21">
        <v>96553</v>
      </c>
      <c r="H12" s="21">
        <v>3945488</v>
      </c>
      <c r="I12" s="23">
        <v>40.700000000000003</v>
      </c>
      <c r="J12" s="7"/>
      <c r="K12" s="24">
        <v>7</v>
      </c>
      <c r="L12" s="25">
        <v>8</v>
      </c>
      <c r="M12" s="25">
        <v>40405</v>
      </c>
      <c r="N12" s="26">
        <v>1.8900000000000001E-4</v>
      </c>
      <c r="O12" s="25">
        <v>98656</v>
      </c>
      <c r="P12" s="25">
        <v>19</v>
      </c>
      <c r="Q12" s="25">
        <v>98647</v>
      </c>
      <c r="R12" s="25">
        <v>6196076</v>
      </c>
      <c r="S12" s="27">
        <v>62.8</v>
      </c>
      <c r="T12" s="7"/>
      <c r="U12" s="24" t="s">
        <v>31</v>
      </c>
      <c r="V12" s="28">
        <v>9</v>
      </c>
      <c r="W12" s="28">
        <v>38764</v>
      </c>
      <c r="X12" s="29">
        <v>2.4600000000000002E-4</v>
      </c>
      <c r="Y12" s="28">
        <v>98880</v>
      </c>
      <c r="Z12" s="28">
        <v>24</v>
      </c>
      <c r="AA12" s="28">
        <v>98868</v>
      </c>
      <c r="AB12" s="28">
        <v>6987629</v>
      </c>
      <c r="AC12" s="30">
        <v>70.67</v>
      </c>
    </row>
    <row r="13" spans="1:29" x14ac:dyDescent="0.2">
      <c r="A13" s="20" t="s">
        <v>32</v>
      </c>
      <c r="B13" s="21">
        <v>505</v>
      </c>
      <c r="C13" s="21">
        <v>206944</v>
      </c>
      <c r="D13" s="22">
        <v>1.2127000000000001E-2</v>
      </c>
      <c r="E13" s="21">
        <v>96170</v>
      </c>
      <c r="F13" s="21">
        <v>1166</v>
      </c>
      <c r="G13" s="21">
        <v>95587</v>
      </c>
      <c r="H13" s="21">
        <v>3462722</v>
      </c>
      <c r="I13" s="23">
        <v>36.01</v>
      </c>
      <c r="J13" s="7"/>
      <c r="K13" s="24">
        <v>8</v>
      </c>
      <c r="L13" s="25">
        <v>15</v>
      </c>
      <c r="M13" s="25">
        <v>41297</v>
      </c>
      <c r="N13" s="26">
        <v>2.2499999999999999E-4</v>
      </c>
      <c r="O13" s="25">
        <v>98638</v>
      </c>
      <c r="P13" s="25">
        <v>22</v>
      </c>
      <c r="Q13" s="25">
        <v>98627</v>
      </c>
      <c r="R13" s="25">
        <v>6097429</v>
      </c>
      <c r="S13" s="27">
        <v>61.82</v>
      </c>
      <c r="T13" s="7"/>
      <c r="U13" s="24" t="s">
        <v>33</v>
      </c>
      <c r="V13" s="28">
        <v>7</v>
      </c>
      <c r="W13" s="28">
        <v>39810</v>
      </c>
      <c r="X13" s="29">
        <v>2.0100000000000001E-4</v>
      </c>
      <c r="Y13" s="28">
        <v>98856</v>
      </c>
      <c r="Z13" s="28">
        <v>20</v>
      </c>
      <c r="AA13" s="28">
        <v>98846</v>
      </c>
      <c r="AB13" s="28">
        <v>6888761</v>
      </c>
      <c r="AC13" s="30">
        <v>69.680000000000007</v>
      </c>
    </row>
    <row r="14" spans="1:29" x14ac:dyDescent="0.2">
      <c r="A14" s="20" t="s">
        <v>34</v>
      </c>
      <c r="B14" s="21">
        <v>916</v>
      </c>
      <c r="C14" s="21">
        <v>212444</v>
      </c>
      <c r="D14" s="22">
        <v>2.1328E-2</v>
      </c>
      <c r="E14" s="21">
        <v>95004</v>
      </c>
      <c r="F14" s="21">
        <v>2026</v>
      </c>
      <c r="G14" s="21">
        <v>93991</v>
      </c>
      <c r="H14" s="21">
        <v>2984786</v>
      </c>
      <c r="I14" s="23">
        <v>31.42</v>
      </c>
      <c r="J14" s="7"/>
      <c r="K14" s="24">
        <v>9</v>
      </c>
      <c r="L14" s="25">
        <v>13</v>
      </c>
      <c r="M14" s="25">
        <v>42258</v>
      </c>
      <c r="N14" s="26">
        <v>2.5900000000000001E-4</v>
      </c>
      <c r="O14" s="25">
        <v>98616</v>
      </c>
      <c r="P14" s="25">
        <v>26</v>
      </c>
      <c r="Q14" s="25">
        <v>98603</v>
      </c>
      <c r="R14" s="25">
        <v>5998803</v>
      </c>
      <c r="S14" s="27">
        <v>60.83</v>
      </c>
      <c r="T14" s="7"/>
      <c r="U14" s="24" t="s">
        <v>35</v>
      </c>
      <c r="V14" s="28">
        <v>4</v>
      </c>
      <c r="W14" s="28">
        <v>40630</v>
      </c>
      <c r="X14" s="29">
        <v>1.7100000000000001E-4</v>
      </c>
      <c r="Y14" s="28">
        <v>98836</v>
      </c>
      <c r="Z14" s="28">
        <v>17</v>
      </c>
      <c r="AA14" s="28">
        <v>98827</v>
      </c>
      <c r="AB14" s="28">
        <v>6789915</v>
      </c>
      <c r="AC14" s="30">
        <v>68.7</v>
      </c>
    </row>
    <row r="15" spans="1:29" x14ac:dyDescent="0.2">
      <c r="A15" s="20" t="s">
        <v>36</v>
      </c>
      <c r="B15" s="21">
        <v>1320</v>
      </c>
      <c r="C15" s="21">
        <v>177488</v>
      </c>
      <c r="D15" s="22">
        <v>3.6503000000000001E-2</v>
      </c>
      <c r="E15" s="21">
        <v>92978</v>
      </c>
      <c r="F15" s="21">
        <v>3394</v>
      </c>
      <c r="G15" s="21">
        <v>91281</v>
      </c>
      <c r="H15" s="21">
        <v>2514831</v>
      </c>
      <c r="I15" s="23">
        <v>27.05</v>
      </c>
      <c r="J15" s="7"/>
      <c r="K15" s="24">
        <v>10</v>
      </c>
      <c r="L15" s="25">
        <v>11</v>
      </c>
      <c r="M15" s="25">
        <v>43899</v>
      </c>
      <c r="N15" s="26">
        <v>2.8200000000000002E-4</v>
      </c>
      <c r="O15" s="25">
        <v>98590</v>
      </c>
      <c r="P15" s="25">
        <v>28</v>
      </c>
      <c r="Q15" s="25">
        <v>98576</v>
      </c>
      <c r="R15" s="25">
        <v>5900201</v>
      </c>
      <c r="S15" s="27">
        <v>59.85</v>
      </c>
      <c r="T15" s="7"/>
      <c r="U15" s="24" t="s">
        <v>37</v>
      </c>
      <c r="V15" s="28">
        <v>5</v>
      </c>
      <c r="W15" s="28">
        <v>42054</v>
      </c>
      <c r="X15" s="29">
        <v>1.6200000000000001E-4</v>
      </c>
      <c r="Y15" s="28">
        <v>98819</v>
      </c>
      <c r="Z15" s="28">
        <v>16</v>
      </c>
      <c r="AA15" s="28">
        <v>98811</v>
      </c>
      <c r="AB15" s="28">
        <v>6691088</v>
      </c>
      <c r="AC15" s="30">
        <v>67.709999999999994</v>
      </c>
    </row>
    <row r="16" spans="1:29" x14ac:dyDescent="0.2">
      <c r="A16" s="20" t="s">
        <v>38</v>
      </c>
      <c r="B16" s="21">
        <v>1542</v>
      </c>
      <c r="C16" s="21">
        <v>127116</v>
      </c>
      <c r="D16" s="22">
        <v>5.885E-2</v>
      </c>
      <c r="E16" s="21">
        <v>89584</v>
      </c>
      <c r="F16" s="21">
        <v>5272</v>
      </c>
      <c r="G16" s="21">
        <v>86948</v>
      </c>
      <c r="H16" s="21">
        <v>2058427</v>
      </c>
      <c r="I16" s="23">
        <v>22.98</v>
      </c>
      <c r="J16" s="7"/>
      <c r="K16" s="24">
        <v>11</v>
      </c>
      <c r="L16" s="25">
        <v>13</v>
      </c>
      <c r="M16" s="25">
        <v>44833</v>
      </c>
      <c r="N16" s="26">
        <v>2.8800000000000001E-4</v>
      </c>
      <c r="O16" s="25">
        <v>98562</v>
      </c>
      <c r="P16" s="25">
        <v>28</v>
      </c>
      <c r="Q16" s="25">
        <v>98548</v>
      </c>
      <c r="R16" s="25">
        <v>5801625</v>
      </c>
      <c r="S16" s="27">
        <v>58.86</v>
      </c>
      <c r="T16" s="7"/>
      <c r="U16" s="24" t="s">
        <v>39</v>
      </c>
      <c r="V16" s="28">
        <v>7</v>
      </c>
      <c r="W16" s="28">
        <v>43027</v>
      </c>
      <c r="X16" s="29">
        <v>1.6100000000000001E-4</v>
      </c>
      <c r="Y16" s="28">
        <v>98803</v>
      </c>
      <c r="Z16" s="28">
        <v>16</v>
      </c>
      <c r="AA16" s="28">
        <v>98795</v>
      </c>
      <c r="AB16" s="28">
        <v>6592277</v>
      </c>
      <c r="AC16" s="30">
        <v>66.72</v>
      </c>
    </row>
    <row r="17" spans="1:29" x14ac:dyDescent="0.2">
      <c r="A17" s="20" t="s">
        <v>40</v>
      </c>
      <c r="B17" s="21">
        <v>1994</v>
      </c>
      <c r="C17" s="21">
        <v>108875</v>
      </c>
      <c r="D17" s="22">
        <v>8.7504999999999999E-2</v>
      </c>
      <c r="E17" s="21">
        <v>84312</v>
      </c>
      <c r="F17" s="21">
        <v>7378</v>
      </c>
      <c r="G17" s="21">
        <v>80623</v>
      </c>
      <c r="H17" s="21">
        <v>1623688</v>
      </c>
      <c r="I17" s="23">
        <v>19.260000000000002</v>
      </c>
      <c r="J17" s="7"/>
      <c r="K17" s="24">
        <v>12</v>
      </c>
      <c r="L17" s="25">
        <v>15</v>
      </c>
      <c r="M17" s="25">
        <v>45277</v>
      </c>
      <c r="N17" s="26">
        <v>2.9E-4</v>
      </c>
      <c r="O17" s="25">
        <v>98534</v>
      </c>
      <c r="P17" s="25">
        <v>29</v>
      </c>
      <c r="Q17" s="25">
        <v>98519</v>
      </c>
      <c r="R17" s="25">
        <v>5703077</v>
      </c>
      <c r="S17" s="27">
        <v>57.88</v>
      </c>
      <c r="T17" s="7"/>
      <c r="U17" s="24" t="s">
        <v>41</v>
      </c>
      <c r="V17" s="28">
        <v>14</v>
      </c>
      <c r="W17" s="28">
        <v>43291</v>
      </c>
      <c r="X17" s="29">
        <v>1.66E-4</v>
      </c>
      <c r="Y17" s="28">
        <v>98787</v>
      </c>
      <c r="Z17" s="28">
        <v>16</v>
      </c>
      <c r="AA17" s="28">
        <v>98779</v>
      </c>
      <c r="AB17" s="28">
        <v>6493481</v>
      </c>
      <c r="AC17" s="30">
        <v>65.73</v>
      </c>
    </row>
    <row r="18" spans="1:29" x14ac:dyDescent="0.2">
      <c r="A18" s="20" t="s">
        <v>42</v>
      </c>
      <c r="B18" s="21">
        <v>2876</v>
      </c>
      <c r="C18" s="21">
        <v>98841</v>
      </c>
      <c r="D18" s="22">
        <v>0.13539799999999999</v>
      </c>
      <c r="E18" s="21">
        <v>76934</v>
      </c>
      <c r="F18" s="21">
        <v>10417</v>
      </c>
      <c r="G18" s="21">
        <v>71726</v>
      </c>
      <c r="H18" s="21">
        <v>1220573</v>
      </c>
      <c r="I18" s="23">
        <v>15.87</v>
      </c>
      <c r="J18" s="7"/>
      <c r="K18" s="24">
        <v>13</v>
      </c>
      <c r="L18" s="25">
        <v>12</v>
      </c>
      <c r="M18" s="25">
        <v>45722</v>
      </c>
      <c r="N18" s="26">
        <v>3.0699999999999998E-4</v>
      </c>
      <c r="O18" s="25">
        <v>98505</v>
      </c>
      <c r="P18" s="25">
        <v>30</v>
      </c>
      <c r="Q18" s="25">
        <v>98490</v>
      </c>
      <c r="R18" s="25">
        <v>5604557</v>
      </c>
      <c r="S18" s="27">
        <v>56.9</v>
      </c>
      <c r="T18" s="7"/>
      <c r="U18" s="24" t="s">
        <v>43</v>
      </c>
      <c r="V18" s="28">
        <v>4</v>
      </c>
      <c r="W18" s="28">
        <v>43494</v>
      </c>
      <c r="X18" s="29">
        <v>1.7699999999999999E-4</v>
      </c>
      <c r="Y18" s="28">
        <v>98771</v>
      </c>
      <c r="Z18" s="28">
        <v>18</v>
      </c>
      <c r="AA18" s="28">
        <v>98762</v>
      </c>
      <c r="AB18" s="28">
        <v>6394703</v>
      </c>
      <c r="AC18" s="30">
        <v>64.739999999999995</v>
      </c>
    </row>
    <row r="19" spans="1:29" x14ac:dyDescent="0.2">
      <c r="A19" s="20" t="s">
        <v>44</v>
      </c>
      <c r="B19" s="21">
        <v>3713</v>
      </c>
      <c r="C19" s="21">
        <v>88077</v>
      </c>
      <c r="D19" s="22">
        <v>0.190049</v>
      </c>
      <c r="E19" s="21">
        <v>66517</v>
      </c>
      <c r="F19" s="21">
        <v>12642</v>
      </c>
      <c r="G19" s="21">
        <v>60197</v>
      </c>
      <c r="H19" s="21">
        <v>861944</v>
      </c>
      <c r="I19" s="23">
        <v>12.96</v>
      </c>
      <c r="J19" s="7"/>
      <c r="K19" s="24">
        <v>14</v>
      </c>
      <c r="L19" s="25">
        <v>11</v>
      </c>
      <c r="M19" s="25">
        <v>45781</v>
      </c>
      <c r="N19" s="26">
        <v>3.5199999999999999E-4</v>
      </c>
      <c r="O19" s="25">
        <v>98475</v>
      </c>
      <c r="P19" s="25">
        <v>35</v>
      </c>
      <c r="Q19" s="25">
        <v>98458</v>
      </c>
      <c r="R19" s="25">
        <v>5506067</v>
      </c>
      <c r="S19" s="27">
        <v>55.91</v>
      </c>
      <c r="T19" s="7"/>
      <c r="U19" s="24" t="s">
        <v>45</v>
      </c>
      <c r="V19" s="28">
        <v>7</v>
      </c>
      <c r="W19" s="28">
        <v>43897</v>
      </c>
      <c r="X19" s="29">
        <v>2.0000000000000001E-4</v>
      </c>
      <c r="Y19" s="28">
        <v>98753</v>
      </c>
      <c r="Z19" s="28">
        <v>20</v>
      </c>
      <c r="AA19" s="28">
        <v>98743</v>
      </c>
      <c r="AB19" s="28">
        <v>6295941</v>
      </c>
      <c r="AC19" s="30">
        <v>63.75</v>
      </c>
    </row>
    <row r="20" spans="1:29" x14ac:dyDescent="0.2">
      <c r="A20" s="20" t="s">
        <v>46</v>
      </c>
      <c r="B20" s="21">
        <v>4487</v>
      </c>
      <c r="C20" s="21">
        <v>70768</v>
      </c>
      <c r="D20" s="22">
        <v>0.27168500000000001</v>
      </c>
      <c r="E20" s="21">
        <v>53876</v>
      </c>
      <c r="F20" s="21">
        <v>14637</v>
      </c>
      <c r="G20" s="21">
        <v>46557</v>
      </c>
      <c r="H20" s="21">
        <v>560961</v>
      </c>
      <c r="I20" s="23">
        <v>10.41</v>
      </c>
      <c r="J20" s="7"/>
      <c r="K20" s="24">
        <v>15</v>
      </c>
      <c r="L20" s="25">
        <v>19</v>
      </c>
      <c r="M20" s="25">
        <v>46286</v>
      </c>
      <c r="N20" s="26">
        <v>4.1800000000000002E-4</v>
      </c>
      <c r="O20" s="25">
        <v>98440</v>
      </c>
      <c r="P20" s="25">
        <v>41</v>
      </c>
      <c r="Q20" s="25">
        <v>98420</v>
      </c>
      <c r="R20" s="25">
        <v>5407609</v>
      </c>
      <c r="S20" s="27">
        <v>54.93</v>
      </c>
      <c r="T20" s="7"/>
      <c r="U20" s="24" t="s">
        <v>47</v>
      </c>
      <c r="V20" s="28">
        <v>10</v>
      </c>
      <c r="W20" s="28">
        <v>44428</v>
      </c>
      <c r="X20" s="29">
        <v>2.32E-4</v>
      </c>
      <c r="Y20" s="28">
        <v>98733</v>
      </c>
      <c r="Z20" s="28">
        <v>23</v>
      </c>
      <c r="AA20" s="28">
        <v>98722</v>
      </c>
      <c r="AB20" s="28">
        <v>6197198</v>
      </c>
      <c r="AC20" s="30">
        <v>62.77</v>
      </c>
    </row>
    <row r="21" spans="1:29" x14ac:dyDescent="0.2">
      <c r="A21" s="20" t="s">
        <v>48</v>
      </c>
      <c r="B21" s="21">
        <v>2830</v>
      </c>
      <c r="C21" s="21">
        <v>34260</v>
      </c>
      <c r="D21" s="22">
        <v>0.33834999999999998</v>
      </c>
      <c r="E21" s="21">
        <v>39239</v>
      </c>
      <c r="F21" s="21">
        <v>13276</v>
      </c>
      <c r="G21" s="21">
        <v>32600</v>
      </c>
      <c r="H21" s="21">
        <v>328175</v>
      </c>
      <c r="I21" s="23">
        <v>8.36</v>
      </c>
      <c r="J21" s="7"/>
      <c r="K21" s="24">
        <v>16</v>
      </c>
      <c r="L21" s="25">
        <v>31</v>
      </c>
      <c r="M21" s="25">
        <v>47838</v>
      </c>
      <c r="N21" s="26">
        <v>5.0600000000000005E-4</v>
      </c>
      <c r="O21" s="25">
        <v>98399</v>
      </c>
      <c r="P21" s="25">
        <v>50</v>
      </c>
      <c r="Q21" s="25">
        <v>98374</v>
      </c>
      <c r="R21" s="25">
        <v>5309190</v>
      </c>
      <c r="S21" s="27">
        <v>53.96</v>
      </c>
      <c r="T21" s="7"/>
      <c r="U21" s="24" t="s">
        <v>49</v>
      </c>
      <c r="V21" s="28">
        <v>15</v>
      </c>
      <c r="W21" s="28">
        <v>46021</v>
      </c>
      <c r="X21" s="29">
        <v>2.6200000000000003E-4</v>
      </c>
      <c r="Y21" s="28">
        <v>98710</v>
      </c>
      <c r="Z21" s="28">
        <v>26</v>
      </c>
      <c r="AA21" s="28">
        <v>98698</v>
      </c>
      <c r="AB21" s="28">
        <v>6098476</v>
      </c>
      <c r="AC21" s="30">
        <v>61.78</v>
      </c>
    </row>
    <row r="22" spans="1:29" x14ac:dyDescent="0.2">
      <c r="A22" s="20" t="s">
        <v>50</v>
      </c>
      <c r="B22" s="21">
        <v>3100</v>
      </c>
      <c r="C22" s="21">
        <v>22739</v>
      </c>
      <c r="D22" s="22">
        <v>0.49421700000000002</v>
      </c>
      <c r="E22" s="21">
        <v>25962</v>
      </c>
      <c r="F22" s="21">
        <v>12831</v>
      </c>
      <c r="G22" s="21">
        <v>19547</v>
      </c>
      <c r="H22" s="21">
        <v>165173</v>
      </c>
      <c r="I22" s="23">
        <v>6.36</v>
      </c>
      <c r="J22" s="7"/>
      <c r="K22" s="24">
        <v>17</v>
      </c>
      <c r="L22" s="25">
        <v>28</v>
      </c>
      <c r="M22" s="25">
        <v>48776</v>
      </c>
      <c r="N22" s="26">
        <v>6.2600000000000004E-4</v>
      </c>
      <c r="O22" s="25">
        <v>98349</v>
      </c>
      <c r="P22" s="25">
        <v>62</v>
      </c>
      <c r="Q22" s="25">
        <v>98319</v>
      </c>
      <c r="R22" s="25">
        <v>5210816</v>
      </c>
      <c r="S22" s="27">
        <v>52.98</v>
      </c>
      <c r="T22" s="7"/>
      <c r="U22" s="24" t="s">
        <v>51</v>
      </c>
      <c r="V22" s="28">
        <v>13</v>
      </c>
      <c r="W22" s="28">
        <v>47266</v>
      </c>
      <c r="X22" s="29">
        <v>2.81E-4</v>
      </c>
      <c r="Y22" s="28">
        <v>98685</v>
      </c>
      <c r="Z22" s="28">
        <v>28</v>
      </c>
      <c r="AA22" s="28">
        <v>98671</v>
      </c>
      <c r="AB22" s="28">
        <v>5999779</v>
      </c>
      <c r="AC22" s="30">
        <v>60.8</v>
      </c>
    </row>
    <row r="23" spans="1:29" x14ac:dyDescent="0.2">
      <c r="A23" s="20" t="s">
        <v>52</v>
      </c>
      <c r="B23" s="21">
        <v>2008</v>
      </c>
      <c r="C23" s="21">
        <v>10291</v>
      </c>
      <c r="D23" s="22">
        <v>0.62303799999999998</v>
      </c>
      <c r="E23" s="21">
        <v>13131</v>
      </c>
      <c r="F23" s="21">
        <v>8181</v>
      </c>
      <c r="G23" s="21">
        <v>9041</v>
      </c>
      <c r="H23" s="21">
        <v>67439</v>
      </c>
      <c r="I23" s="23">
        <v>5.14</v>
      </c>
      <c r="J23" s="7"/>
      <c r="K23" s="24">
        <v>18</v>
      </c>
      <c r="L23" s="25">
        <v>33</v>
      </c>
      <c r="M23" s="25">
        <v>48821</v>
      </c>
      <c r="N23" s="26">
        <v>7.6800000000000002E-4</v>
      </c>
      <c r="O23" s="25">
        <v>98288</v>
      </c>
      <c r="P23" s="25">
        <v>76</v>
      </c>
      <c r="Q23" s="25">
        <v>98250</v>
      </c>
      <c r="R23" s="25">
        <v>5112497</v>
      </c>
      <c r="S23" s="27">
        <v>52.02</v>
      </c>
      <c r="T23" s="7"/>
      <c r="U23" s="24" t="s">
        <v>53</v>
      </c>
      <c r="V23" s="28">
        <v>17</v>
      </c>
      <c r="W23" s="28">
        <v>46867</v>
      </c>
      <c r="X23" s="29">
        <v>2.9399999999999999E-4</v>
      </c>
      <c r="Y23" s="28">
        <v>98657</v>
      </c>
      <c r="Z23" s="28">
        <v>29</v>
      </c>
      <c r="AA23" s="28">
        <v>98642</v>
      </c>
      <c r="AB23" s="28">
        <v>5901108</v>
      </c>
      <c r="AC23" s="30">
        <v>59.81</v>
      </c>
    </row>
    <row r="24" spans="1:29" x14ac:dyDescent="0.2">
      <c r="A24" s="20" t="s">
        <v>54</v>
      </c>
      <c r="B24" s="21">
        <v>634</v>
      </c>
      <c r="C24" s="21">
        <v>2622</v>
      </c>
      <c r="D24" s="22">
        <v>0.70150500000000005</v>
      </c>
      <c r="E24" s="21">
        <v>4950</v>
      </c>
      <c r="F24" s="21">
        <v>3472</v>
      </c>
      <c r="G24" s="21">
        <v>3214</v>
      </c>
      <c r="H24" s="21">
        <v>22236</v>
      </c>
      <c r="I24" s="23">
        <v>4.49</v>
      </c>
      <c r="J24" s="7"/>
      <c r="K24" s="24">
        <v>19</v>
      </c>
      <c r="L24" s="25">
        <v>46</v>
      </c>
      <c r="M24" s="25">
        <v>48812</v>
      </c>
      <c r="N24" s="26">
        <v>9.0899999999999998E-4</v>
      </c>
      <c r="O24" s="25">
        <v>98212</v>
      </c>
      <c r="P24" s="25">
        <v>89</v>
      </c>
      <c r="Q24" s="25">
        <v>98168</v>
      </c>
      <c r="R24" s="25">
        <v>5014247</v>
      </c>
      <c r="S24" s="27">
        <v>51.06</v>
      </c>
      <c r="T24" s="7"/>
      <c r="U24" s="24" t="s">
        <v>55</v>
      </c>
      <c r="V24" s="28">
        <v>11</v>
      </c>
      <c r="W24" s="28">
        <v>46524</v>
      </c>
      <c r="X24" s="29">
        <v>3.0400000000000002E-4</v>
      </c>
      <c r="Y24" s="28">
        <v>98628</v>
      </c>
      <c r="Z24" s="28">
        <v>30</v>
      </c>
      <c r="AA24" s="28">
        <v>98613</v>
      </c>
      <c r="AB24" s="28">
        <v>5802466</v>
      </c>
      <c r="AC24" s="30">
        <v>58.83</v>
      </c>
    </row>
    <row r="25" spans="1:29" x14ac:dyDescent="0.2">
      <c r="A25" s="20" t="s">
        <v>56</v>
      </c>
      <c r="B25" s="21">
        <v>106</v>
      </c>
      <c r="C25" s="21">
        <v>536</v>
      </c>
      <c r="D25" s="22">
        <v>0.62797899999999995</v>
      </c>
      <c r="E25" s="21">
        <v>1478</v>
      </c>
      <c r="F25" s="21">
        <v>928</v>
      </c>
      <c r="G25" s="21">
        <v>1014</v>
      </c>
      <c r="H25" s="21">
        <v>6167</v>
      </c>
      <c r="I25" s="23">
        <v>4.17</v>
      </c>
      <c r="J25" s="7"/>
      <c r="K25" s="24">
        <v>20</v>
      </c>
      <c r="L25" s="25">
        <v>58</v>
      </c>
      <c r="M25" s="25">
        <v>48093</v>
      </c>
      <c r="N25" s="26">
        <v>1.018E-3</v>
      </c>
      <c r="O25" s="25">
        <v>98123</v>
      </c>
      <c r="P25" s="25">
        <v>100</v>
      </c>
      <c r="Q25" s="25">
        <v>98073</v>
      </c>
      <c r="R25" s="25">
        <v>4916080</v>
      </c>
      <c r="S25" s="27">
        <v>50.1</v>
      </c>
      <c r="T25" s="7"/>
      <c r="U25" s="24" t="s">
        <v>57</v>
      </c>
      <c r="V25" s="28">
        <v>10</v>
      </c>
      <c r="W25" s="28">
        <v>46329</v>
      </c>
      <c r="X25" s="29">
        <v>3.0299999999999999E-4</v>
      </c>
      <c r="Y25" s="28">
        <v>98598</v>
      </c>
      <c r="Z25" s="28">
        <v>30</v>
      </c>
      <c r="AA25" s="28">
        <v>98583</v>
      </c>
      <c r="AB25" s="28">
        <v>5703852</v>
      </c>
      <c r="AC25" s="30">
        <v>57.85</v>
      </c>
    </row>
    <row r="26" spans="1:29" x14ac:dyDescent="0.2">
      <c r="A26" s="20" t="s">
        <v>58</v>
      </c>
      <c r="B26" s="21">
        <v>6</v>
      </c>
      <c r="C26" s="21">
        <v>53</v>
      </c>
      <c r="D26" s="22">
        <v>1</v>
      </c>
      <c r="E26" s="21">
        <v>550</v>
      </c>
      <c r="F26" s="21">
        <v>550</v>
      </c>
      <c r="G26" s="21">
        <v>275</v>
      </c>
      <c r="H26" s="21">
        <v>1099</v>
      </c>
      <c r="I26" s="23">
        <v>2</v>
      </c>
      <c r="J26" s="7"/>
      <c r="K26" s="24">
        <v>21</v>
      </c>
      <c r="L26" s="25">
        <v>55</v>
      </c>
      <c r="M26" s="25">
        <v>47447</v>
      </c>
      <c r="N26" s="26">
        <v>1.0920000000000001E-3</v>
      </c>
      <c r="O26" s="25">
        <v>98023</v>
      </c>
      <c r="P26" s="25">
        <v>107</v>
      </c>
      <c r="Q26" s="25">
        <v>97970</v>
      </c>
      <c r="R26" s="25">
        <v>4818007</v>
      </c>
      <c r="S26" s="27">
        <v>49.15</v>
      </c>
      <c r="T26" s="7"/>
      <c r="U26" s="24" t="s">
        <v>59</v>
      </c>
      <c r="V26" s="28">
        <v>21</v>
      </c>
      <c r="W26" s="28">
        <v>45880</v>
      </c>
      <c r="X26" s="29">
        <v>2.8800000000000001E-4</v>
      </c>
      <c r="Y26" s="28">
        <v>98568</v>
      </c>
      <c r="Z26" s="28">
        <v>28</v>
      </c>
      <c r="AA26" s="28">
        <v>98554</v>
      </c>
      <c r="AB26" s="28">
        <v>5605269</v>
      </c>
      <c r="AC26" s="30">
        <v>56.87</v>
      </c>
    </row>
    <row r="27" spans="1:29" x14ac:dyDescent="0.2">
      <c r="A27" s="32" t="s">
        <v>60</v>
      </c>
      <c r="B27" s="33">
        <f>SUM(B5:B26)</f>
        <v>27535</v>
      </c>
      <c r="C27" s="33">
        <f>SUM(C5:C26)</f>
        <v>2616334</v>
      </c>
      <c r="J27" s="7"/>
      <c r="K27" s="24">
        <v>22</v>
      </c>
      <c r="L27" s="25">
        <v>46</v>
      </c>
      <c r="M27" s="25">
        <v>46105</v>
      </c>
      <c r="N27" s="26">
        <v>1.142E-3</v>
      </c>
      <c r="O27" s="25">
        <v>97916</v>
      </c>
      <c r="P27" s="25">
        <v>112</v>
      </c>
      <c r="Q27" s="25">
        <v>97860</v>
      </c>
      <c r="R27" s="25">
        <v>4720037</v>
      </c>
      <c r="S27" s="27">
        <v>48.2</v>
      </c>
      <c r="T27" s="7"/>
      <c r="U27" s="24">
        <v>22</v>
      </c>
      <c r="V27" s="28">
        <v>11</v>
      </c>
      <c r="W27" s="28">
        <v>44542</v>
      </c>
      <c r="X27" s="29">
        <v>2.7E-4</v>
      </c>
      <c r="Y27" s="28">
        <v>98540</v>
      </c>
      <c r="Z27" s="28">
        <v>27</v>
      </c>
      <c r="AA27" s="28">
        <v>98526</v>
      </c>
      <c r="AB27" s="28">
        <v>5506716</v>
      </c>
      <c r="AC27" s="30">
        <v>55.88</v>
      </c>
    </row>
    <row r="28" spans="1:29" x14ac:dyDescent="0.2">
      <c r="J28" s="7"/>
      <c r="K28" s="24">
        <v>23</v>
      </c>
      <c r="L28" s="25">
        <v>51</v>
      </c>
      <c r="M28" s="25">
        <v>43524</v>
      </c>
      <c r="N28" s="26">
        <v>1.181E-3</v>
      </c>
      <c r="O28" s="25">
        <v>97804</v>
      </c>
      <c r="P28" s="25">
        <v>115</v>
      </c>
      <c r="Q28" s="25">
        <v>97747</v>
      </c>
      <c r="R28" s="25">
        <v>4622177</v>
      </c>
      <c r="S28" s="27">
        <v>47.26</v>
      </c>
      <c r="T28" s="7"/>
      <c r="U28" s="24">
        <v>23</v>
      </c>
      <c r="V28" s="28">
        <v>7</v>
      </c>
      <c r="W28" s="28">
        <v>42344</v>
      </c>
      <c r="X28" s="29">
        <v>2.5999999999999998E-4</v>
      </c>
      <c r="Y28" s="28">
        <v>98513</v>
      </c>
      <c r="Z28" s="28">
        <v>26</v>
      </c>
      <c r="AA28" s="28">
        <v>98500</v>
      </c>
      <c r="AB28" s="28">
        <v>5408190</v>
      </c>
      <c r="AC28" s="30">
        <v>54.9</v>
      </c>
    </row>
    <row r="29" spans="1:29" x14ac:dyDescent="0.2">
      <c r="J29" s="7"/>
      <c r="K29" s="24">
        <v>24</v>
      </c>
      <c r="L29" s="25">
        <v>47</v>
      </c>
      <c r="M29" s="25">
        <v>41164</v>
      </c>
      <c r="N29" s="26">
        <v>1.2130000000000001E-3</v>
      </c>
      <c r="O29" s="25">
        <v>97689</v>
      </c>
      <c r="P29" s="25">
        <v>119</v>
      </c>
      <c r="Q29" s="25">
        <v>97630</v>
      </c>
      <c r="R29" s="25">
        <v>4524431</v>
      </c>
      <c r="S29" s="27">
        <v>46.31</v>
      </c>
      <c r="T29" s="7"/>
      <c r="U29" s="24">
        <v>24</v>
      </c>
      <c r="V29" s="28">
        <v>7</v>
      </c>
      <c r="W29" s="28">
        <v>39937</v>
      </c>
      <c r="X29" s="29">
        <v>2.5799999999999998E-4</v>
      </c>
      <c r="Y29" s="28">
        <v>98487</v>
      </c>
      <c r="Z29" s="28">
        <v>25</v>
      </c>
      <c r="AA29" s="28">
        <v>98475</v>
      </c>
      <c r="AB29" s="28">
        <v>5309689</v>
      </c>
      <c r="AC29" s="30">
        <v>53.91</v>
      </c>
    </row>
    <row r="30" spans="1:29" x14ac:dyDescent="0.2">
      <c r="J30" s="7"/>
      <c r="K30" s="24">
        <v>25</v>
      </c>
      <c r="L30" s="25">
        <v>53</v>
      </c>
      <c r="M30" s="25">
        <v>39501</v>
      </c>
      <c r="N30" s="26">
        <v>1.2390000000000001E-3</v>
      </c>
      <c r="O30" s="25">
        <v>97570</v>
      </c>
      <c r="P30" s="25">
        <v>121</v>
      </c>
      <c r="Q30" s="25">
        <v>97510</v>
      </c>
      <c r="R30" s="25">
        <v>4426801</v>
      </c>
      <c r="S30" s="27">
        <v>45.37</v>
      </c>
      <c r="T30" s="7"/>
      <c r="U30" s="24">
        <v>25</v>
      </c>
      <c r="V30" s="28">
        <v>15</v>
      </c>
      <c r="W30" s="28">
        <v>38006</v>
      </c>
      <c r="X30" s="29">
        <v>2.5399999999999999E-4</v>
      </c>
      <c r="Y30" s="28">
        <v>98462</v>
      </c>
      <c r="Z30" s="28">
        <v>25</v>
      </c>
      <c r="AA30" s="28">
        <v>98450</v>
      </c>
      <c r="AB30" s="28">
        <v>5211214</v>
      </c>
      <c r="AC30" s="30">
        <v>52.93</v>
      </c>
    </row>
    <row r="31" spans="1:29" x14ac:dyDescent="0.2">
      <c r="A31" s="1" t="s">
        <v>0</v>
      </c>
      <c r="B31" s="2"/>
      <c r="C31" s="2"/>
      <c r="D31" s="3"/>
      <c r="E31" s="4"/>
      <c r="F31" s="5"/>
      <c r="G31" s="5"/>
      <c r="H31" s="5"/>
      <c r="I31" s="6"/>
      <c r="J31" s="7"/>
      <c r="K31" s="24">
        <v>26</v>
      </c>
      <c r="L31" s="25">
        <v>48</v>
      </c>
      <c r="M31" s="25">
        <v>38319</v>
      </c>
      <c r="N31" s="26">
        <v>1.261E-3</v>
      </c>
      <c r="O31" s="25">
        <v>97449</v>
      </c>
      <c r="P31" s="25">
        <v>123</v>
      </c>
      <c r="Q31" s="25">
        <v>97388</v>
      </c>
      <c r="R31" s="25">
        <v>4329292</v>
      </c>
      <c r="S31" s="27">
        <v>44.43</v>
      </c>
      <c r="T31" s="7"/>
      <c r="U31" s="24">
        <v>26</v>
      </c>
      <c r="V31" s="28">
        <v>11</v>
      </c>
      <c r="W31" s="28">
        <v>36954</v>
      </c>
      <c r="X31" s="29">
        <v>2.5500000000000002E-4</v>
      </c>
      <c r="Y31" s="28">
        <v>98437</v>
      </c>
      <c r="Z31" s="28">
        <v>25</v>
      </c>
      <c r="AA31" s="28">
        <v>98425</v>
      </c>
      <c r="AB31" s="28">
        <v>5112765</v>
      </c>
      <c r="AC31" s="30">
        <v>51.94</v>
      </c>
    </row>
    <row r="32" spans="1:29" x14ac:dyDescent="0.2">
      <c r="A32" s="6" t="s">
        <v>61</v>
      </c>
      <c r="B32" s="2"/>
      <c r="C32" s="2"/>
      <c r="D32" s="6"/>
      <c r="E32" s="5"/>
      <c r="F32" s="5"/>
      <c r="G32" s="5"/>
      <c r="H32" s="5"/>
      <c r="I32" s="9" t="s">
        <v>2</v>
      </c>
      <c r="J32" s="7"/>
      <c r="K32" s="24">
        <v>27</v>
      </c>
      <c r="L32" s="25">
        <v>45</v>
      </c>
      <c r="M32" s="25">
        <v>36916</v>
      </c>
      <c r="N32" s="26">
        <v>1.279E-3</v>
      </c>
      <c r="O32" s="25">
        <v>97327</v>
      </c>
      <c r="P32" s="25">
        <v>125</v>
      </c>
      <c r="Q32" s="25">
        <v>97264</v>
      </c>
      <c r="R32" s="25">
        <v>4231904</v>
      </c>
      <c r="S32" s="27">
        <v>43.48</v>
      </c>
      <c r="T32" s="7"/>
      <c r="U32" s="24">
        <v>27</v>
      </c>
      <c r="V32" s="28">
        <v>5</v>
      </c>
      <c r="W32" s="28">
        <v>35780</v>
      </c>
      <c r="X32" s="29">
        <v>2.7E-4</v>
      </c>
      <c r="Y32" s="28">
        <v>98412</v>
      </c>
      <c r="Z32" s="28">
        <v>27</v>
      </c>
      <c r="AA32" s="28">
        <v>98399</v>
      </c>
      <c r="AB32" s="28">
        <v>5014340</v>
      </c>
      <c r="AC32" s="30">
        <v>50.95</v>
      </c>
    </row>
    <row r="33" spans="1:29" x14ac:dyDescent="0.2">
      <c r="A33" s="34"/>
      <c r="B33" s="4"/>
      <c r="C33" s="4"/>
      <c r="D33" s="3"/>
      <c r="E33" s="4"/>
      <c r="F33" s="4"/>
      <c r="G33" s="4"/>
      <c r="H33" s="4"/>
      <c r="I33" s="35" t="s">
        <v>5</v>
      </c>
      <c r="J33" s="7"/>
      <c r="K33" s="24">
        <v>28</v>
      </c>
      <c r="L33" s="25">
        <v>49</v>
      </c>
      <c r="M33" s="25">
        <v>36238</v>
      </c>
      <c r="N33" s="26">
        <v>1.3010000000000001E-3</v>
      </c>
      <c r="O33" s="25">
        <v>97202</v>
      </c>
      <c r="P33" s="25">
        <v>126</v>
      </c>
      <c r="Q33" s="25">
        <v>97139</v>
      </c>
      <c r="R33" s="25">
        <v>4134639</v>
      </c>
      <c r="S33" s="27">
        <v>42.54</v>
      </c>
      <c r="T33" s="7"/>
      <c r="U33" s="24">
        <v>28</v>
      </c>
      <c r="V33" s="28">
        <v>11</v>
      </c>
      <c r="W33" s="28">
        <v>35152</v>
      </c>
      <c r="X33" s="29">
        <v>3.0200000000000002E-4</v>
      </c>
      <c r="Y33" s="28">
        <v>98385</v>
      </c>
      <c r="Z33" s="28">
        <v>30</v>
      </c>
      <c r="AA33" s="28">
        <v>98371</v>
      </c>
      <c r="AB33" s="28">
        <v>4915941</v>
      </c>
      <c r="AC33" s="30">
        <v>49.97</v>
      </c>
    </row>
    <row r="34" spans="1:29" x14ac:dyDescent="0.2">
      <c r="A34" s="15" t="s">
        <v>6</v>
      </c>
      <c r="B34" s="16" t="s">
        <v>15</v>
      </c>
      <c r="C34" s="16" t="s">
        <v>16</v>
      </c>
      <c r="D34" s="15" t="s">
        <v>9</v>
      </c>
      <c r="E34" s="16" t="s">
        <v>10</v>
      </c>
      <c r="F34" s="16" t="s">
        <v>11</v>
      </c>
      <c r="G34" s="16" t="s">
        <v>12</v>
      </c>
      <c r="H34" s="16" t="s">
        <v>13</v>
      </c>
      <c r="I34" s="15" t="s">
        <v>14</v>
      </c>
      <c r="J34" s="7"/>
      <c r="K34" s="24">
        <v>29</v>
      </c>
      <c r="L34" s="25">
        <v>47</v>
      </c>
      <c r="M34" s="25">
        <v>37052</v>
      </c>
      <c r="N34" s="26">
        <v>1.335E-3</v>
      </c>
      <c r="O34" s="25">
        <v>97076</v>
      </c>
      <c r="P34" s="25">
        <v>130</v>
      </c>
      <c r="Q34" s="25">
        <v>97011</v>
      </c>
      <c r="R34" s="25">
        <v>4037500</v>
      </c>
      <c r="S34" s="27">
        <v>41.59</v>
      </c>
      <c r="T34" s="7"/>
      <c r="U34" s="24">
        <v>29</v>
      </c>
      <c r="V34" s="28">
        <v>11</v>
      </c>
      <c r="W34" s="28">
        <v>36196</v>
      </c>
      <c r="X34" s="29">
        <v>3.4000000000000002E-4</v>
      </c>
      <c r="Y34" s="28">
        <v>98356</v>
      </c>
      <c r="Z34" s="28">
        <v>33</v>
      </c>
      <c r="AA34" s="28">
        <v>98339</v>
      </c>
      <c r="AB34" s="28">
        <v>4817571</v>
      </c>
      <c r="AC34" s="30">
        <v>48.98</v>
      </c>
    </row>
    <row r="35" spans="1:29" x14ac:dyDescent="0.2">
      <c r="A35" s="36">
        <v>0</v>
      </c>
      <c r="B35" s="28">
        <v>277</v>
      </c>
      <c r="C35" s="28">
        <v>29331</v>
      </c>
      <c r="D35" s="29">
        <v>9.3989999999999994E-3</v>
      </c>
      <c r="E35" s="28">
        <v>100000</v>
      </c>
      <c r="F35" s="28">
        <v>940</v>
      </c>
      <c r="G35" s="28">
        <v>99135</v>
      </c>
      <c r="H35" s="28">
        <v>7680552</v>
      </c>
      <c r="I35" s="30">
        <v>76.81</v>
      </c>
      <c r="J35" s="7"/>
      <c r="K35" s="24">
        <v>30</v>
      </c>
      <c r="L35" s="25">
        <v>55</v>
      </c>
      <c r="M35" s="25">
        <v>38280</v>
      </c>
      <c r="N35" s="26">
        <v>1.3979999999999999E-3</v>
      </c>
      <c r="O35" s="25">
        <v>96946</v>
      </c>
      <c r="P35" s="25">
        <v>136</v>
      </c>
      <c r="Q35" s="25">
        <v>96878</v>
      </c>
      <c r="R35" s="25">
        <v>3940489</v>
      </c>
      <c r="S35" s="27">
        <v>40.65</v>
      </c>
      <c r="T35" s="7"/>
      <c r="U35" s="24">
        <v>30</v>
      </c>
      <c r="V35" s="28">
        <v>21</v>
      </c>
      <c r="W35" s="28">
        <v>37701</v>
      </c>
      <c r="X35" s="29">
        <v>3.9100000000000002E-4</v>
      </c>
      <c r="Y35" s="28">
        <v>98322</v>
      </c>
      <c r="Z35" s="28">
        <v>38</v>
      </c>
      <c r="AA35" s="28">
        <v>98303</v>
      </c>
      <c r="AB35" s="28">
        <v>4719232</v>
      </c>
      <c r="AC35" s="30">
        <v>48</v>
      </c>
    </row>
    <row r="36" spans="1:29" x14ac:dyDescent="0.2">
      <c r="A36" s="36" t="s">
        <v>18</v>
      </c>
      <c r="B36" s="28">
        <v>41</v>
      </c>
      <c r="C36" s="28">
        <v>137251</v>
      </c>
      <c r="D36" s="29">
        <v>1.194E-3</v>
      </c>
      <c r="E36" s="28">
        <v>99060</v>
      </c>
      <c r="F36" s="28">
        <v>118</v>
      </c>
      <c r="G36" s="28">
        <v>99001</v>
      </c>
      <c r="H36" s="28">
        <v>7606138</v>
      </c>
      <c r="I36" s="30">
        <v>76.78</v>
      </c>
      <c r="J36" s="7"/>
      <c r="K36" s="24">
        <v>31</v>
      </c>
      <c r="L36" s="25">
        <v>53</v>
      </c>
      <c r="M36" s="25">
        <v>39619</v>
      </c>
      <c r="N36" s="26">
        <v>1.4809999999999999E-3</v>
      </c>
      <c r="O36" s="25">
        <v>96810</v>
      </c>
      <c r="P36" s="25">
        <v>143</v>
      </c>
      <c r="Q36" s="25">
        <v>96739</v>
      </c>
      <c r="R36" s="25">
        <v>3843611</v>
      </c>
      <c r="S36" s="27">
        <v>39.700000000000003</v>
      </c>
      <c r="T36" s="7"/>
      <c r="U36" s="24">
        <v>31</v>
      </c>
      <c r="V36" s="28">
        <v>13</v>
      </c>
      <c r="W36" s="28">
        <v>38823</v>
      </c>
      <c r="X36" s="29">
        <v>4.6799999999999999E-4</v>
      </c>
      <c r="Y36" s="28">
        <v>98284</v>
      </c>
      <c r="Z36" s="28">
        <v>46</v>
      </c>
      <c r="AA36" s="28">
        <v>98261</v>
      </c>
      <c r="AB36" s="28">
        <v>4620929</v>
      </c>
      <c r="AC36" s="30">
        <v>47.02</v>
      </c>
    </row>
    <row r="37" spans="1:29" x14ac:dyDescent="0.2">
      <c r="A37" s="36" t="s">
        <v>20</v>
      </c>
      <c r="B37" s="28">
        <v>44</v>
      </c>
      <c r="C37" s="28">
        <v>194690</v>
      </c>
      <c r="D37" s="29">
        <v>1.129E-3</v>
      </c>
      <c r="E37" s="28">
        <v>98942</v>
      </c>
      <c r="F37" s="28">
        <v>112</v>
      </c>
      <c r="G37" s="28">
        <v>98886</v>
      </c>
      <c r="H37" s="28">
        <v>7210134</v>
      </c>
      <c r="I37" s="30">
        <v>72.87</v>
      </c>
      <c r="J37" s="7"/>
      <c r="K37" s="24">
        <v>32</v>
      </c>
      <c r="L37" s="25">
        <v>68</v>
      </c>
      <c r="M37" s="25">
        <v>40239</v>
      </c>
      <c r="N37" s="26">
        <v>1.5629999999999999E-3</v>
      </c>
      <c r="O37" s="25">
        <v>96667</v>
      </c>
      <c r="P37" s="25">
        <v>151</v>
      </c>
      <c r="Q37" s="25">
        <v>96591</v>
      </c>
      <c r="R37" s="25">
        <v>3746872</v>
      </c>
      <c r="S37" s="27">
        <v>38.76</v>
      </c>
      <c r="T37" s="7"/>
      <c r="U37" s="24">
        <v>32</v>
      </c>
      <c r="V37" s="28">
        <v>21</v>
      </c>
      <c r="W37" s="28">
        <v>39178</v>
      </c>
      <c r="X37" s="29">
        <v>5.7300000000000005E-4</v>
      </c>
      <c r="Y37" s="28">
        <v>98238</v>
      </c>
      <c r="Z37" s="28">
        <v>56</v>
      </c>
      <c r="AA37" s="28">
        <v>98210</v>
      </c>
      <c r="AB37" s="28">
        <v>4522668</v>
      </c>
      <c r="AC37" s="30">
        <v>46.04</v>
      </c>
    </row>
    <row r="38" spans="1:29" x14ac:dyDescent="0.2">
      <c r="A38" s="37" t="s">
        <v>22</v>
      </c>
      <c r="B38" s="28">
        <v>37</v>
      </c>
      <c r="C38" s="28">
        <v>215763</v>
      </c>
      <c r="D38" s="29">
        <v>8.5700000000000001E-4</v>
      </c>
      <c r="E38" s="28">
        <v>98830</v>
      </c>
      <c r="F38" s="28">
        <v>85</v>
      </c>
      <c r="G38" s="28">
        <v>98788</v>
      </c>
      <c r="H38" s="28">
        <v>6715705</v>
      </c>
      <c r="I38" s="30">
        <v>67.95</v>
      </c>
      <c r="J38" s="7"/>
      <c r="K38" s="24">
        <v>33</v>
      </c>
      <c r="L38" s="25">
        <v>69</v>
      </c>
      <c r="M38" s="25">
        <v>39383</v>
      </c>
      <c r="N38" s="26">
        <v>1.6310000000000001E-3</v>
      </c>
      <c r="O38" s="25">
        <v>96516</v>
      </c>
      <c r="P38" s="25">
        <v>157</v>
      </c>
      <c r="Q38" s="25">
        <v>96437</v>
      </c>
      <c r="R38" s="25">
        <v>3650281</v>
      </c>
      <c r="S38" s="27">
        <v>37.82</v>
      </c>
      <c r="T38" s="7"/>
      <c r="U38" s="24">
        <v>33</v>
      </c>
      <c r="V38" s="28">
        <v>24</v>
      </c>
      <c r="W38" s="28">
        <v>38292</v>
      </c>
      <c r="X38" s="29">
        <v>6.8999999999999997E-4</v>
      </c>
      <c r="Y38" s="28">
        <v>98182</v>
      </c>
      <c r="Z38" s="28">
        <v>68</v>
      </c>
      <c r="AA38" s="28">
        <v>98148</v>
      </c>
      <c r="AB38" s="28">
        <v>4424458</v>
      </c>
      <c r="AC38" s="30">
        <v>45.06</v>
      </c>
    </row>
    <row r="39" spans="1:29" x14ac:dyDescent="0.2">
      <c r="A39" s="36" t="s">
        <v>24</v>
      </c>
      <c r="B39" s="28">
        <v>66</v>
      </c>
      <c r="C39" s="28">
        <v>231106</v>
      </c>
      <c r="D39" s="29">
        <v>1.4270000000000001E-3</v>
      </c>
      <c r="E39" s="28">
        <v>98745</v>
      </c>
      <c r="F39" s="28">
        <v>141</v>
      </c>
      <c r="G39" s="28">
        <v>98675</v>
      </c>
      <c r="H39" s="28">
        <v>6221767</v>
      </c>
      <c r="I39" s="30">
        <v>63.01</v>
      </c>
      <c r="J39" s="7"/>
      <c r="K39" s="24">
        <v>34</v>
      </c>
      <c r="L39" s="25">
        <v>67</v>
      </c>
      <c r="M39" s="25">
        <v>39212</v>
      </c>
      <c r="N39" s="26">
        <v>1.6999999999999999E-3</v>
      </c>
      <c r="O39" s="25">
        <v>96359</v>
      </c>
      <c r="P39" s="25">
        <v>164</v>
      </c>
      <c r="Q39" s="25">
        <v>96277</v>
      </c>
      <c r="R39" s="25">
        <v>3553843</v>
      </c>
      <c r="S39" s="27">
        <v>36.880000000000003</v>
      </c>
      <c r="T39" s="7"/>
      <c r="U39" s="24">
        <v>34</v>
      </c>
      <c r="V39" s="28">
        <v>41</v>
      </c>
      <c r="W39" s="28">
        <v>38369</v>
      </c>
      <c r="X39" s="29">
        <v>8.0199999999999998E-4</v>
      </c>
      <c r="Y39" s="28">
        <v>98114</v>
      </c>
      <c r="Z39" s="28">
        <v>79</v>
      </c>
      <c r="AA39" s="28">
        <v>98075</v>
      </c>
      <c r="AB39" s="28">
        <v>4326310</v>
      </c>
      <c r="AC39" s="30">
        <v>44.09</v>
      </c>
    </row>
    <row r="40" spans="1:29" x14ac:dyDescent="0.2">
      <c r="A40" s="36" t="s">
        <v>26</v>
      </c>
      <c r="B40" s="28">
        <v>56</v>
      </c>
      <c r="C40" s="28">
        <v>219032</v>
      </c>
      <c r="D40" s="29">
        <v>1.2780000000000001E-3</v>
      </c>
      <c r="E40" s="28">
        <v>98604</v>
      </c>
      <c r="F40" s="28">
        <v>126</v>
      </c>
      <c r="G40" s="28">
        <v>98541</v>
      </c>
      <c r="H40" s="28">
        <v>5728393</v>
      </c>
      <c r="I40" s="30">
        <v>58.09</v>
      </c>
      <c r="J40" s="7"/>
      <c r="K40" s="24">
        <v>35</v>
      </c>
      <c r="L40" s="25">
        <v>65</v>
      </c>
      <c r="M40" s="25">
        <v>40078</v>
      </c>
      <c r="N40" s="26">
        <v>1.818E-3</v>
      </c>
      <c r="O40" s="25">
        <v>96195</v>
      </c>
      <c r="P40" s="25">
        <v>175</v>
      </c>
      <c r="Q40" s="25">
        <v>96107</v>
      </c>
      <c r="R40" s="25">
        <v>3457566</v>
      </c>
      <c r="S40" s="27">
        <v>35.94</v>
      </c>
      <c r="T40" s="7"/>
      <c r="U40" s="24">
        <v>35</v>
      </c>
      <c r="V40" s="28">
        <v>32</v>
      </c>
      <c r="W40" s="28">
        <v>39160</v>
      </c>
      <c r="X40" s="29">
        <v>8.9899999999999995E-4</v>
      </c>
      <c r="Y40" s="28">
        <v>98035</v>
      </c>
      <c r="Z40" s="28">
        <v>88</v>
      </c>
      <c r="AA40" s="28">
        <v>97991</v>
      </c>
      <c r="AB40" s="28">
        <v>4228235</v>
      </c>
      <c r="AC40" s="30">
        <v>43.13</v>
      </c>
    </row>
    <row r="41" spans="1:29" x14ac:dyDescent="0.2">
      <c r="A41" s="36" t="s">
        <v>28</v>
      </c>
      <c r="B41" s="28">
        <v>53</v>
      </c>
      <c r="C41" s="28">
        <v>182088</v>
      </c>
      <c r="D41" s="29">
        <v>1.454E-3</v>
      </c>
      <c r="E41" s="28">
        <v>98478</v>
      </c>
      <c r="F41" s="28">
        <v>143</v>
      </c>
      <c r="G41" s="28">
        <v>98407</v>
      </c>
      <c r="H41" s="28">
        <v>5235686</v>
      </c>
      <c r="I41" s="30">
        <v>53.17</v>
      </c>
      <c r="J41" s="7"/>
      <c r="K41" s="24">
        <v>36</v>
      </c>
      <c r="L41" s="25">
        <v>77</v>
      </c>
      <c r="M41" s="25">
        <v>40158</v>
      </c>
      <c r="N41" s="26">
        <v>2.026E-3</v>
      </c>
      <c r="O41" s="25">
        <v>96020</v>
      </c>
      <c r="P41" s="25">
        <v>195</v>
      </c>
      <c r="Q41" s="25">
        <v>95923</v>
      </c>
      <c r="R41" s="25">
        <v>3361459</v>
      </c>
      <c r="S41" s="27">
        <v>35.01</v>
      </c>
      <c r="T41" s="7"/>
      <c r="U41" s="24">
        <v>36</v>
      </c>
      <c r="V41" s="28">
        <v>37</v>
      </c>
      <c r="W41" s="28">
        <v>38918</v>
      </c>
      <c r="X41" s="29">
        <v>9.6599999999999995E-4</v>
      </c>
      <c r="Y41" s="28">
        <v>97947</v>
      </c>
      <c r="Z41" s="28">
        <v>95</v>
      </c>
      <c r="AA41" s="28">
        <v>97900</v>
      </c>
      <c r="AB41" s="28">
        <v>4130244</v>
      </c>
      <c r="AC41" s="30">
        <v>42.17</v>
      </c>
    </row>
    <row r="42" spans="1:29" x14ac:dyDescent="0.2">
      <c r="A42" s="36" t="s">
        <v>30</v>
      </c>
      <c r="B42" s="28">
        <v>120</v>
      </c>
      <c r="C42" s="28">
        <v>192363</v>
      </c>
      <c r="D42" s="29">
        <v>3.114E-3</v>
      </c>
      <c r="E42" s="28">
        <v>98335</v>
      </c>
      <c r="F42" s="28">
        <v>306</v>
      </c>
      <c r="G42" s="28">
        <v>98182</v>
      </c>
      <c r="H42" s="28">
        <v>4743652</v>
      </c>
      <c r="I42" s="30">
        <v>48.24</v>
      </c>
      <c r="J42" s="7"/>
      <c r="K42" s="24">
        <v>37</v>
      </c>
      <c r="L42" s="25">
        <v>93</v>
      </c>
      <c r="M42" s="25">
        <v>40869</v>
      </c>
      <c r="N42" s="26">
        <v>2.3479999999999998E-3</v>
      </c>
      <c r="O42" s="25">
        <v>95825</v>
      </c>
      <c r="P42" s="25">
        <v>225</v>
      </c>
      <c r="Q42" s="25">
        <v>95713</v>
      </c>
      <c r="R42" s="25">
        <v>3265536</v>
      </c>
      <c r="S42" s="27">
        <v>34.08</v>
      </c>
      <c r="T42" s="7"/>
      <c r="U42" s="24">
        <v>37</v>
      </c>
      <c r="V42" s="28">
        <v>43</v>
      </c>
      <c r="W42" s="28">
        <v>39721</v>
      </c>
      <c r="X42" s="29">
        <v>1.0070000000000001E-3</v>
      </c>
      <c r="Y42" s="28">
        <v>97852</v>
      </c>
      <c r="Z42" s="28">
        <v>99</v>
      </c>
      <c r="AA42" s="28">
        <v>97803</v>
      </c>
      <c r="AB42" s="28">
        <v>4032345</v>
      </c>
      <c r="AC42" s="30">
        <v>41.21</v>
      </c>
    </row>
    <row r="43" spans="1:29" x14ac:dyDescent="0.2">
      <c r="A43" s="36" t="s">
        <v>32</v>
      </c>
      <c r="B43" s="28">
        <v>197</v>
      </c>
      <c r="C43" s="28">
        <v>201901</v>
      </c>
      <c r="D43" s="29">
        <v>4.8669999999999998E-3</v>
      </c>
      <c r="E43" s="28">
        <v>98029</v>
      </c>
      <c r="F43" s="28">
        <v>477</v>
      </c>
      <c r="G43" s="28">
        <v>97790</v>
      </c>
      <c r="H43" s="28">
        <v>4252741</v>
      </c>
      <c r="I43" s="30">
        <v>43.38</v>
      </c>
      <c r="J43" s="7"/>
      <c r="K43" s="24">
        <v>38</v>
      </c>
      <c r="L43" s="25">
        <v>114</v>
      </c>
      <c r="M43" s="25">
        <v>42497</v>
      </c>
      <c r="N43" s="26">
        <v>2.7520000000000001E-3</v>
      </c>
      <c r="O43" s="25">
        <v>95600</v>
      </c>
      <c r="P43" s="25">
        <v>263</v>
      </c>
      <c r="Q43" s="25">
        <v>95469</v>
      </c>
      <c r="R43" s="25">
        <v>3169823</v>
      </c>
      <c r="S43" s="27">
        <v>33.159999999999997</v>
      </c>
      <c r="T43" s="7"/>
      <c r="U43" s="24">
        <v>38</v>
      </c>
      <c r="V43" s="28">
        <v>42</v>
      </c>
      <c r="W43" s="28">
        <v>41396</v>
      </c>
      <c r="X43" s="29">
        <v>1.042E-3</v>
      </c>
      <c r="Y43" s="28">
        <v>97754</v>
      </c>
      <c r="Z43" s="28">
        <v>102</v>
      </c>
      <c r="AA43" s="28">
        <v>97703</v>
      </c>
      <c r="AB43" s="28">
        <v>3934541</v>
      </c>
      <c r="AC43" s="30">
        <v>40.25</v>
      </c>
    </row>
    <row r="44" spans="1:29" x14ac:dyDescent="0.2">
      <c r="A44" s="36" t="s">
        <v>34</v>
      </c>
      <c r="B44" s="28">
        <v>330</v>
      </c>
      <c r="C44" s="28">
        <v>212149</v>
      </c>
      <c r="D44" s="29">
        <v>7.7470000000000004E-3</v>
      </c>
      <c r="E44" s="28">
        <v>97552</v>
      </c>
      <c r="F44" s="28">
        <v>756</v>
      </c>
      <c r="G44" s="28">
        <v>97174</v>
      </c>
      <c r="H44" s="28">
        <v>3763789</v>
      </c>
      <c r="I44" s="30">
        <v>38.58</v>
      </c>
      <c r="J44" s="7"/>
      <c r="K44" s="24">
        <v>39</v>
      </c>
      <c r="L44" s="25">
        <v>156</v>
      </c>
      <c r="M44" s="25">
        <v>43342</v>
      </c>
      <c r="N44" s="26">
        <v>3.1949999999999999E-3</v>
      </c>
      <c r="O44" s="25">
        <v>95337</v>
      </c>
      <c r="P44" s="25">
        <v>305</v>
      </c>
      <c r="Q44" s="25">
        <v>95185</v>
      </c>
      <c r="R44" s="25">
        <v>3074354</v>
      </c>
      <c r="S44" s="27">
        <v>32.25</v>
      </c>
      <c r="T44" s="7"/>
      <c r="U44" s="24">
        <v>39</v>
      </c>
      <c r="V44" s="28">
        <v>43</v>
      </c>
      <c r="W44" s="28">
        <v>42706</v>
      </c>
      <c r="X44" s="29">
        <v>1.0920000000000001E-3</v>
      </c>
      <c r="Y44" s="28">
        <v>97652</v>
      </c>
      <c r="Z44" s="28">
        <v>107</v>
      </c>
      <c r="AA44" s="28">
        <v>97599</v>
      </c>
      <c r="AB44" s="28">
        <v>3836839</v>
      </c>
      <c r="AC44" s="30">
        <v>39.29</v>
      </c>
    </row>
    <row r="45" spans="1:29" x14ac:dyDescent="0.2">
      <c r="A45" s="36" t="s">
        <v>36</v>
      </c>
      <c r="B45" s="28">
        <v>496</v>
      </c>
      <c r="C45" s="28">
        <v>182711</v>
      </c>
      <c r="D45" s="29">
        <v>1.3481999999999999E-2</v>
      </c>
      <c r="E45" s="28">
        <v>96796</v>
      </c>
      <c r="F45" s="28">
        <v>1305</v>
      </c>
      <c r="G45" s="28">
        <v>96144</v>
      </c>
      <c r="H45" s="28">
        <v>3277919</v>
      </c>
      <c r="I45" s="30">
        <v>33.86</v>
      </c>
      <c r="J45" s="7"/>
      <c r="K45" s="24">
        <v>40</v>
      </c>
      <c r="L45" s="25">
        <v>153</v>
      </c>
      <c r="M45" s="25">
        <v>43307</v>
      </c>
      <c r="N45" s="26">
        <v>3.6189999999999998E-3</v>
      </c>
      <c r="O45" s="25">
        <v>95033</v>
      </c>
      <c r="P45" s="25">
        <v>344</v>
      </c>
      <c r="Q45" s="25">
        <v>94861</v>
      </c>
      <c r="R45" s="25">
        <v>2979169</v>
      </c>
      <c r="S45" s="27">
        <v>31.35</v>
      </c>
      <c r="T45" s="7"/>
      <c r="U45" s="24">
        <v>40</v>
      </c>
      <c r="V45" s="28">
        <v>45</v>
      </c>
      <c r="W45" s="28">
        <v>43378</v>
      </c>
      <c r="X45" s="29">
        <v>1.1770000000000001E-3</v>
      </c>
      <c r="Y45" s="28">
        <v>97545</v>
      </c>
      <c r="Z45" s="28">
        <v>115</v>
      </c>
      <c r="AA45" s="28">
        <v>97488</v>
      </c>
      <c r="AB45" s="28">
        <v>3739240</v>
      </c>
      <c r="AC45" s="30">
        <v>38.33</v>
      </c>
    </row>
    <row r="46" spans="1:29" x14ac:dyDescent="0.2">
      <c r="A46" s="36" t="s">
        <v>38</v>
      </c>
      <c r="B46" s="28">
        <v>580</v>
      </c>
      <c r="C46" s="28">
        <v>142263</v>
      </c>
      <c r="D46" s="29">
        <v>2.0178000000000001E-2</v>
      </c>
      <c r="E46" s="28">
        <v>95491</v>
      </c>
      <c r="F46" s="28">
        <v>1927</v>
      </c>
      <c r="G46" s="28">
        <v>94528</v>
      </c>
      <c r="H46" s="28">
        <v>2797200</v>
      </c>
      <c r="I46" s="30">
        <v>29.29</v>
      </c>
      <c r="J46" s="7"/>
      <c r="K46" s="24">
        <v>41</v>
      </c>
      <c r="L46" s="25">
        <v>184</v>
      </c>
      <c r="M46" s="25">
        <v>42886</v>
      </c>
      <c r="N46" s="26">
        <v>3.9940000000000002E-3</v>
      </c>
      <c r="O46" s="25">
        <v>94689</v>
      </c>
      <c r="P46" s="25">
        <v>378</v>
      </c>
      <c r="Q46" s="25">
        <v>94500</v>
      </c>
      <c r="R46" s="25">
        <v>2884309</v>
      </c>
      <c r="S46" s="27">
        <v>30.46</v>
      </c>
      <c r="T46" s="7"/>
      <c r="U46" s="24">
        <v>41</v>
      </c>
      <c r="V46" s="28">
        <v>62</v>
      </c>
      <c r="W46" s="28">
        <v>42806</v>
      </c>
      <c r="X46" s="29">
        <v>1.3140000000000001E-3</v>
      </c>
      <c r="Y46" s="28">
        <v>97431</v>
      </c>
      <c r="Z46" s="28">
        <v>128</v>
      </c>
      <c r="AA46" s="28">
        <v>97367</v>
      </c>
      <c r="AB46" s="28">
        <v>3641752</v>
      </c>
      <c r="AC46" s="30">
        <v>37.380000000000003</v>
      </c>
    </row>
    <row r="47" spans="1:29" x14ac:dyDescent="0.2">
      <c r="A47" s="36" t="s">
        <v>40</v>
      </c>
      <c r="B47" s="28">
        <v>872</v>
      </c>
      <c r="C47" s="28">
        <v>129123</v>
      </c>
      <c r="D47" s="29">
        <v>3.3203000000000003E-2</v>
      </c>
      <c r="E47" s="28">
        <v>93564</v>
      </c>
      <c r="F47" s="28">
        <v>3107</v>
      </c>
      <c r="G47" s="28">
        <v>92011</v>
      </c>
      <c r="H47" s="28">
        <v>2324562</v>
      </c>
      <c r="I47" s="30">
        <v>24.84</v>
      </c>
      <c r="J47" s="7"/>
      <c r="K47" s="24">
        <v>42</v>
      </c>
      <c r="L47" s="25">
        <v>177</v>
      </c>
      <c r="M47" s="25">
        <v>42425</v>
      </c>
      <c r="N47" s="26">
        <v>4.3410000000000002E-3</v>
      </c>
      <c r="O47" s="25">
        <v>94311</v>
      </c>
      <c r="P47" s="25">
        <v>409</v>
      </c>
      <c r="Q47" s="25">
        <v>94106</v>
      </c>
      <c r="R47" s="25">
        <v>2789809</v>
      </c>
      <c r="S47" s="27">
        <v>29.58</v>
      </c>
      <c r="T47" s="7"/>
      <c r="U47" s="24">
        <v>42</v>
      </c>
      <c r="V47" s="28">
        <v>59</v>
      </c>
      <c r="W47" s="28">
        <v>42061</v>
      </c>
      <c r="X47" s="29">
        <v>1.5150000000000001E-3</v>
      </c>
      <c r="Y47" s="28">
        <v>97303</v>
      </c>
      <c r="Z47" s="28">
        <v>147</v>
      </c>
      <c r="AA47" s="28">
        <v>97229</v>
      </c>
      <c r="AB47" s="28">
        <v>3544386</v>
      </c>
      <c r="AC47" s="30">
        <v>36.43</v>
      </c>
    </row>
    <row r="48" spans="1:29" x14ac:dyDescent="0.2">
      <c r="A48" s="36" t="s">
        <v>42</v>
      </c>
      <c r="B48" s="28">
        <v>1440</v>
      </c>
      <c r="C48" s="28">
        <v>124689</v>
      </c>
      <c r="D48" s="29">
        <v>5.6107999999999998E-2</v>
      </c>
      <c r="E48" s="28">
        <v>90458</v>
      </c>
      <c r="F48" s="28">
        <v>5075</v>
      </c>
      <c r="G48" s="28">
        <v>87920</v>
      </c>
      <c r="H48" s="28">
        <v>1864507</v>
      </c>
      <c r="I48" s="30">
        <v>20.61</v>
      </c>
      <c r="J48" s="7"/>
      <c r="K48" s="24">
        <v>43</v>
      </c>
      <c r="L48" s="25">
        <v>201</v>
      </c>
      <c r="M48" s="25">
        <v>42184</v>
      </c>
      <c r="N48" s="26">
        <v>4.7219999999999996E-3</v>
      </c>
      <c r="O48" s="25">
        <v>93901</v>
      </c>
      <c r="P48" s="25">
        <v>443</v>
      </c>
      <c r="Q48" s="25">
        <v>93679</v>
      </c>
      <c r="R48" s="25">
        <v>2695703</v>
      </c>
      <c r="S48" s="27">
        <v>28.71</v>
      </c>
      <c r="T48" s="7"/>
      <c r="U48" s="24">
        <v>43</v>
      </c>
      <c r="V48" s="28">
        <v>71</v>
      </c>
      <c r="W48" s="28">
        <v>42012</v>
      </c>
      <c r="X48" s="29">
        <v>1.7440000000000001E-3</v>
      </c>
      <c r="Y48" s="28">
        <v>97155</v>
      </c>
      <c r="Z48" s="28">
        <v>169</v>
      </c>
      <c r="AA48" s="28">
        <v>97070</v>
      </c>
      <c r="AB48" s="28">
        <v>3447157</v>
      </c>
      <c r="AC48" s="30">
        <v>35.479999999999997</v>
      </c>
    </row>
    <row r="49" spans="1:29" x14ac:dyDescent="0.2">
      <c r="A49" s="36" t="s">
        <v>44</v>
      </c>
      <c r="B49" s="28">
        <v>2384</v>
      </c>
      <c r="C49" s="28">
        <v>121854</v>
      </c>
      <c r="D49" s="29">
        <v>9.3189999999999995E-2</v>
      </c>
      <c r="E49" s="28">
        <v>85382</v>
      </c>
      <c r="F49" s="28">
        <v>7957</v>
      </c>
      <c r="G49" s="28">
        <v>81404</v>
      </c>
      <c r="H49" s="28">
        <v>1424907</v>
      </c>
      <c r="I49" s="30">
        <v>16.690000000000001</v>
      </c>
      <c r="J49" s="7"/>
      <c r="K49" s="24">
        <v>44</v>
      </c>
      <c r="L49" s="25">
        <v>201</v>
      </c>
      <c r="M49" s="25">
        <v>41642</v>
      </c>
      <c r="N49" s="26">
        <v>5.1960000000000001E-3</v>
      </c>
      <c r="O49" s="25">
        <v>93458</v>
      </c>
      <c r="P49" s="25">
        <v>486</v>
      </c>
      <c r="Q49" s="25">
        <v>93215</v>
      </c>
      <c r="R49" s="25">
        <v>2602024</v>
      </c>
      <c r="S49" s="27">
        <v>27.84</v>
      </c>
      <c r="T49" s="7"/>
      <c r="U49" s="24">
        <v>44</v>
      </c>
      <c r="V49" s="28">
        <v>93</v>
      </c>
      <c r="W49" s="28">
        <v>41892</v>
      </c>
      <c r="X49" s="29">
        <v>1.9789999999999999E-3</v>
      </c>
      <c r="Y49" s="28">
        <v>96986</v>
      </c>
      <c r="Z49" s="28">
        <v>192</v>
      </c>
      <c r="AA49" s="28">
        <v>96890</v>
      </c>
      <c r="AB49" s="28">
        <v>3350086</v>
      </c>
      <c r="AC49" s="30">
        <v>34.54</v>
      </c>
    </row>
    <row r="50" spans="1:29" x14ac:dyDescent="0.2">
      <c r="A50" s="36" t="s">
        <v>46</v>
      </c>
      <c r="B50" s="28">
        <v>3539</v>
      </c>
      <c r="C50" s="28">
        <v>109723</v>
      </c>
      <c r="D50" s="29">
        <v>0.14893799999999999</v>
      </c>
      <c r="E50" s="28">
        <v>77426</v>
      </c>
      <c r="F50" s="28">
        <v>11532</v>
      </c>
      <c r="G50" s="28">
        <v>71660</v>
      </c>
      <c r="H50" s="28">
        <v>1017887</v>
      </c>
      <c r="I50" s="30">
        <v>13.15</v>
      </c>
      <c r="J50" s="7"/>
      <c r="K50" s="24">
        <v>45</v>
      </c>
      <c r="L50" s="25">
        <v>228</v>
      </c>
      <c r="M50" s="25">
        <v>40192</v>
      </c>
      <c r="N50" s="26">
        <v>5.8060000000000004E-3</v>
      </c>
      <c r="O50" s="25">
        <v>92972</v>
      </c>
      <c r="P50" s="25">
        <v>540</v>
      </c>
      <c r="Q50" s="25">
        <v>92702</v>
      </c>
      <c r="R50" s="25">
        <v>2508809</v>
      </c>
      <c r="S50" s="27">
        <v>26.98</v>
      </c>
      <c r="T50" s="7"/>
      <c r="U50" s="24">
        <v>45</v>
      </c>
      <c r="V50" s="28">
        <v>91</v>
      </c>
      <c r="W50" s="28">
        <v>40669</v>
      </c>
      <c r="X50" s="29">
        <v>2.2079999999999999E-3</v>
      </c>
      <c r="Y50" s="28">
        <v>96794</v>
      </c>
      <c r="Z50" s="28">
        <v>214</v>
      </c>
      <c r="AA50" s="28">
        <v>96687</v>
      </c>
      <c r="AB50" s="28">
        <v>3253196</v>
      </c>
      <c r="AC50" s="30">
        <v>33.61</v>
      </c>
    </row>
    <row r="51" spans="1:29" x14ac:dyDescent="0.2">
      <c r="A51" s="36" t="s">
        <v>48</v>
      </c>
      <c r="B51" s="28">
        <v>3190</v>
      </c>
      <c r="C51" s="28">
        <v>57399</v>
      </c>
      <c r="D51" s="29">
        <v>0.24261199999999999</v>
      </c>
      <c r="E51" s="28">
        <v>65894</v>
      </c>
      <c r="F51" s="28">
        <v>15987</v>
      </c>
      <c r="G51" s="28">
        <v>57901</v>
      </c>
      <c r="H51" s="28">
        <v>659588</v>
      </c>
      <c r="I51" s="30">
        <v>10.01</v>
      </c>
      <c r="J51" s="7"/>
      <c r="K51" s="24">
        <v>46</v>
      </c>
      <c r="L51" s="25">
        <v>256</v>
      </c>
      <c r="M51" s="25">
        <v>37356</v>
      </c>
      <c r="N51" s="26">
        <v>6.5440000000000003E-3</v>
      </c>
      <c r="O51" s="25">
        <v>92432</v>
      </c>
      <c r="P51" s="25">
        <v>605</v>
      </c>
      <c r="Q51" s="25">
        <v>92130</v>
      </c>
      <c r="R51" s="25">
        <v>2416106</v>
      </c>
      <c r="S51" s="27">
        <v>26.14</v>
      </c>
      <c r="T51" s="7"/>
      <c r="U51" s="24">
        <v>46</v>
      </c>
      <c r="V51" s="28">
        <v>96</v>
      </c>
      <c r="W51" s="28">
        <v>38035</v>
      </c>
      <c r="X51" s="29">
        <v>2.4629999999999999E-3</v>
      </c>
      <c r="Y51" s="28">
        <v>96580</v>
      </c>
      <c r="Z51" s="28">
        <v>238</v>
      </c>
      <c r="AA51" s="28">
        <v>96461</v>
      </c>
      <c r="AB51" s="28">
        <v>3156509</v>
      </c>
      <c r="AC51" s="30">
        <v>32.68</v>
      </c>
    </row>
    <row r="52" spans="1:29" x14ac:dyDescent="0.2">
      <c r="A52" s="36" t="s">
        <v>50</v>
      </c>
      <c r="B52" s="28">
        <v>4236</v>
      </c>
      <c r="C52" s="28">
        <v>42607</v>
      </c>
      <c r="D52" s="29">
        <v>0.39170899999999997</v>
      </c>
      <c r="E52" s="28">
        <v>49907</v>
      </c>
      <c r="F52" s="28">
        <v>19549</v>
      </c>
      <c r="G52" s="28">
        <v>40133</v>
      </c>
      <c r="H52" s="28">
        <v>370085</v>
      </c>
      <c r="I52" s="30">
        <v>7.42</v>
      </c>
      <c r="J52" s="7"/>
      <c r="K52" s="24">
        <v>47</v>
      </c>
      <c r="L52" s="25">
        <v>253</v>
      </c>
      <c r="M52" s="25">
        <v>35210</v>
      </c>
      <c r="N52" s="26">
        <v>7.339E-3</v>
      </c>
      <c r="O52" s="25">
        <v>91827</v>
      </c>
      <c r="P52" s="25">
        <v>674</v>
      </c>
      <c r="Q52" s="25">
        <v>91491</v>
      </c>
      <c r="R52" s="25">
        <v>2323976</v>
      </c>
      <c r="S52" s="27">
        <v>25.31</v>
      </c>
      <c r="T52" s="7"/>
      <c r="U52" s="24">
        <v>47</v>
      </c>
      <c r="V52" s="28">
        <v>82</v>
      </c>
      <c r="W52" s="28">
        <v>36176</v>
      </c>
      <c r="X52" s="29">
        <v>2.7469999999999999E-3</v>
      </c>
      <c r="Y52" s="28">
        <v>96342</v>
      </c>
      <c r="Z52" s="28">
        <v>265</v>
      </c>
      <c r="AA52" s="28">
        <v>96210</v>
      </c>
      <c r="AB52" s="28">
        <v>3060048</v>
      </c>
      <c r="AC52" s="30">
        <v>31.76</v>
      </c>
    </row>
    <row r="53" spans="1:29" x14ac:dyDescent="0.2">
      <c r="A53" s="36" t="s">
        <v>52</v>
      </c>
      <c r="B53" s="28">
        <v>3659</v>
      </c>
      <c r="C53" s="28">
        <v>23153</v>
      </c>
      <c r="D53" s="29">
        <v>0.54623600000000005</v>
      </c>
      <c r="E53" s="28">
        <v>30358</v>
      </c>
      <c r="F53" s="28">
        <v>16583</v>
      </c>
      <c r="G53" s="28">
        <v>22067</v>
      </c>
      <c r="H53" s="28">
        <v>169421</v>
      </c>
      <c r="I53" s="30">
        <v>5.58</v>
      </c>
      <c r="J53" s="7"/>
      <c r="K53" s="24">
        <v>48</v>
      </c>
      <c r="L53" s="25">
        <v>289</v>
      </c>
      <c r="M53" s="25">
        <v>34034</v>
      </c>
      <c r="N53" s="26">
        <v>8.1650000000000004E-3</v>
      </c>
      <c r="O53" s="25">
        <v>91154</v>
      </c>
      <c r="P53" s="25">
        <v>744</v>
      </c>
      <c r="Q53" s="25">
        <v>90781</v>
      </c>
      <c r="R53" s="25">
        <v>2232486</v>
      </c>
      <c r="S53" s="27">
        <v>24.49</v>
      </c>
      <c r="T53" s="7"/>
      <c r="U53" s="24">
        <v>48</v>
      </c>
      <c r="V53" s="28">
        <v>122</v>
      </c>
      <c r="W53" s="28">
        <v>35358</v>
      </c>
      <c r="X53" s="29">
        <v>3.042E-3</v>
      </c>
      <c r="Y53" s="28">
        <v>96078</v>
      </c>
      <c r="Z53" s="28">
        <v>292</v>
      </c>
      <c r="AA53" s="28">
        <v>95931</v>
      </c>
      <c r="AB53" s="28">
        <v>2963838</v>
      </c>
      <c r="AC53" s="30">
        <v>30.85</v>
      </c>
    </row>
    <row r="54" spans="1:29" x14ac:dyDescent="0.2">
      <c r="A54" s="36" t="s">
        <v>54</v>
      </c>
      <c r="B54" s="28">
        <v>1661</v>
      </c>
      <c r="C54" s="28">
        <v>6780</v>
      </c>
      <c r="D54" s="29">
        <v>0.70622099999999999</v>
      </c>
      <c r="E54" s="28">
        <v>13775</v>
      </c>
      <c r="F54" s="28">
        <v>9729</v>
      </c>
      <c r="G54" s="28">
        <v>8911</v>
      </c>
      <c r="H54" s="28">
        <v>59087</v>
      </c>
      <c r="I54" s="30">
        <v>4.29</v>
      </c>
      <c r="J54" s="7"/>
      <c r="K54" s="24">
        <v>49</v>
      </c>
      <c r="L54" s="25">
        <v>294</v>
      </c>
      <c r="M54" s="25">
        <v>30696</v>
      </c>
      <c r="N54" s="26">
        <v>9.0709999999999992E-3</v>
      </c>
      <c r="O54" s="25">
        <v>90409</v>
      </c>
      <c r="P54" s="25">
        <v>820</v>
      </c>
      <c r="Q54" s="25">
        <v>89999</v>
      </c>
      <c r="R54" s="25">
        <v>2141705</v>
      </c>
      <c r="S54" s="27">
        <v>23.69</v>
      </c>
      <c r="T54" s="7"/>
      <c r="U54" s="24">
        <v>49</v>
      </c>
      <c r="V54" s="28">
        <v>105</v>
      </c>
      <c r="W54" s="28">
        <v>32473</v>
      </c>
      <c r="X54" s="29">
        <v>3.323E-3</v>
      </c>
      <c r="Y54" s="28">
        <v>95785</v>
      </c>
      <c r="Z54" s="28">
        <v>318</v>
      </c>
      <c r="AA54" s="28">
        <v>95626</v>
      </c>
      <c r="AB54" s="28">
        <v>2867907</v>
      </c>
      <c r="AC54" s="30">
        <v>29.94</v>
      </c>
    </row>
    <row r="55" spans="1:29" x14ac:dyDescent="0.2">
      <c r="A55" s="36" t="s">
        <v>56</v>
      </c>
      <c r="B55" s="28">
        <v>381</v>
      </c>
      <c r="C55" s="28">
        <v>1344</v>
      </c>
      <c r="D55" s="29">
        <v>0.75765899999999997</v>
      </c>
      <c r="E55" s="28">
        <v>4047</v>
      </c>
      <c r="F55" s="28">
        <v>3066</v>
      </c>
      <c r="G55" s="28">
        <v>2514</v>
      </c>
      <c r="H55" s="28">
        <v>14531</v>
      </c>
      <c r="I55" s="30">
        <v>3.59</v>
      </c>
      <c r="J55" s="7"/>
      <c r="K55" s="24">
        <v>50</v>
      </c>
      <c r="L55" s="25">
        <v>246</v>
      </c>
      <c r="M55" s="25">
        <v>26870</v>
      </c>
      <c r="N55" s="26">
        <v>1.0097E-2</v>
      </c>
      <c r="O55" s="25">
        <v>89589</v>
      </c>
      <c r="P55" s="25">
        <v>905</v>
      </c>
      <c r="Q55" s="25">
        <v>89137</v>
      </c>
      <c r="R55" s="25">
        <v>2051705</v>
      </c>
      <c r="S55" s="27">
        <v>22.9</v>
      </c>
      <c r="T55" s="7"/>
      <c r="U55" s="24">
        <v>50</v>
      </c>
      <c r="V55" s="28">
        <v>112</v>
      </c>
      <c r="W55" s="28">
        <v>29277</v>
      </c>
      <c r="X55" s="29">
        <v>3.578E-3</v>
      </c>
      <c r="Y55" s="28">
        <v>95467</v>
      </c>
      <c r="Z55" s="28">
        <v>342</v>
      </c>
      <c r="AA55" s="28">
        <v>95296</v>
      </c>
      <c r="AB55" s="28">
        <v>2772280</v>
      </c>
      <c r="AC55" s="30">
        <v>29.04</v>
      </c>
    </row>
    <row r="56" spans="1:29" x14ac:dyDescent="0.2">
      <c r="A56" s="36" t="s">
        <v>58</v>
      </c>
      <c r="B56" s="28">
        <v>42</v>
      </c>
      <c r="C56" s="28">
        <v>139</v>
      </c>
      <c r="D56" s="29">
        <v>1</v>
      </c>
      <c r="E56" s="28">
        <v>981</v>
      </c>
      <c r="F56" s="28">
        <v>981</v>
      </c>
      <c r="G56" s="28">
        <v>490</v>
      </c>
      <c r="H56" s="28">
        <v>1961</v>
      </c>
      <c r="I56" s="30">
        <v>2</v>
      </c>
      <c r="J56" s="7"/>
      <c r="K56" s="24">
        <v>51</v>
      </c>
      <c r="L56" s="25">
        <v>287</v>
      </c>
      <c r="M56" s="25">
        <v>25980</v>
      </c>
      <c r="N56" s="26">
        <v>1.115E-2</v>
      </c>
      <c r="O56" s="25">
        <v>88685</v>
      </c>
      <c r="P56" s="25">
        <v>989</v>
      </c>
      <c r="Q56" s="25">
        <v>88190</v>
      </c>
      <c r="R56" s="25">
        <v>1962568</v>
      </c>
      <c r="S56" s="27">
        <v>22.13</v>
      </c>
      <c r="T56" s="7"/>
      <c r="U56" s="24">
        <v>51</v>
      </c>
      <c r="V56" s="28">
        <v>108</v>
      </c>
      <c r="W56" s="28">
        <v>29010</v>
      </c>
      <c r="X56" s="29">
        <v>3.8149999999999998E-3</v>
      </c>
      <c r="Y56" s="28">
        <v>95125</v>
      </c>
      <c r="Z56" s="28">
        <v>363</v>
      </c>
      <c r="AA56" s="28">
        <v>94944</v>
      </c>
      <c r="AB56" s="28">
        <v>2676984</v>
      </c>
      <c r="AC56" s="30">
        <v>28.14</v>
      </c>
    </row>
    <row r="57" spans="1:29" x14ac:dyDescent="0.2">
      <c r="A57" s="32" t="s">
        <v>60</v>
      </c>
      <c r="B57" s="33">
        <f>SUM(B35:B56)</f>
        <v>23701</v>
      </c>
      <c r="C57" s="33">
        <f>SUM(C35:C56)</f>
        <v>2757459</v>
      </c>
      <c r="J57" s="7"/>
      <c r="K57" s="24">
        <v>52</v>
      </c>
      <c r="L57" s="28">
        <v>349</v>
      </c>
      <c r="M57" s="28">
        <v>25656</v>
      </c>
      <c r="N57" s="29">
        <v>1.2189999999999999E-2</v>
      </c>
      <c r="O57" s="28">
        <v>87696</v>
      </c>
      <c r="P57" s="28">
        <v>1069</v>
      </c>
      <c r="Q57" s="28">
        <v>87161</v>
      </c>
      <c r="R57" s="28">
        <v>1874378</v>
      </c>
      <c r="S57" s="30">
        <v>21.37</v>
      </c>
      <c r="T57" s="7"/>
      <c r="U57" s="24">
        <v>52</v>
      </c>
      <c r="V57" s="28">
        <v>110</v>
      </c>
      <c r="W57" s="28">
        <v>28671</v>
      </c>
      <c r="X57" s="29">
        <v>4.0569999999999998E-3</v>
      </c>
      <c r="Y57" s="28">
        <v>94763</v>
      </c>
      <c r="Z57" s="28">
        <v>384</v>
      </c>
      <c r="AA57" s="28">
        <v>94570</v>
      </c>
      <c r="AB57" s="28">
        <v>2582040</v>
      </c>
      <c r="AC57" s="30">
        <v>27.25</v>
      </c>
    </row>
    <row r="58" spans="1:29" x14ac:dyDescent="0.2">
      <c r="J58" s="7"/>
      <c r="K58" s="24">
        <v>53</v>
      </c>
      <c r="L58" s="28">
        <v>314</v>
      </c>
      <c r="M58" s="28">
        <v>24512</v>
      </c>
      <c r="N58" s="29">
        <v>1.3188E-2</v>
      </c>
      <c r="O58" s="28">
        <v>86627</v>
      </c>
      <c r="P58" s="28">
        <v>1142</v>
      </c>
      <c r="Q58" s="28">
        <v>86056</v>
      </c>
      <c r="R58" s="28">
        <v>1787217</v>
      </c>
      <c r="S58" s="30">
        <v>20.63</v>
      </c>
      <c r="T58" s="7"/>
      <c r="U58" s="24">
        <v>53</v>
      </c>
      <c r="V58" s="28">
        <v>127</v>
      </c>
      <c r="W58" s="28">
        <v>27684</v>
      </c>
      <c r="X58" s="29">
        <v>4.3540000000000002E-3</v>
      </c>
      <c r="Y58" s="28">
        <v>94378</v>
      </c>
      <c r="Z58" s="28">
        <v>411</v>
      </c>
      <c r="AA58" s="28">
        <v>94173</v>
      </c>
      <c r="AB58" s="28">
        <v>2487470</v>
      </c>
      <c r="AC58" s="30">
        <v>26.36</v>
      </c>
    </row>
    <row r="59" spans="1:29" x14ac:dyDescent="0.2">
      <c r="J59" s="7"/>
      <c r="K59" s="24">
        <v>54</v>
      </c>
      <c r="L59" s="28">
        <v>346</v>
      </c>
      <c r="M59" s="28">
        <v>24098</v>
      </c>
      <c r="N59" s="29">
        <v>1.4234999999999999E-2</v>
      </c>
      <c r="O59" s="28">
        <v>85484</v>
      </c>
      <c r="P59" s="28">
        <v>1217</v>
      </c>
      <c r="Q59" s="28">
        <v>84876</v>
      </c>
      <c r="R59" s="28">
        <v>1701161</v>
      </c>
      <c r="S59" s="30">
        <v>19.899999999999999</v>
      </c>
      <c r="T59" s="7"/>
      <c r="U59" s="24">
        <v>54</v>
      </c>
      <c r="V59" s="28">
        <v>123</v>
      </c>
      <c r="W59" s="28">
        <v>27621</v>
      </c>
      <c r="X59" s="29">
        <v>4.7800000000000004E-3</v>
      </c>
      <c r="Y59" s="28">
        <v>93967</v>
      </c>
      <c r="Z59" s="28">
        <v>449</v>
      </c>
      <c r="AA59" s="28">
        <v>93743</v>
      </c>
      <c r="AB59" s="28">
        <v>2393297</v>
      </c>
      <c r="AC59" s="30">
        <v>25.47</v>
      </c>
    </row>
    <row r="60" spans="1:29" x14ac:dyDescent="0.2">
      <c r="J60" s="7"/>
      <c r="K60" s="24">
        <v>55</v>
      </c>
      <c r="L60" s="28">
        <v>353</v>
      </c>
      <c r="M60" s="28">
        <v>23898</v>
      </c>
      <c r="N60" s="29">
        <v>1.5367E-2</v>
      </c>
      <c r="O60" s="28">
        <v>84267</v>
      </c>
      <c r="P60" s="28">
        <v>1295</v>
      </c>
      <c r="Q60" s="28">
        <v>83620</v>
      </c>
      <c r="R60" s="28">
        <v>1616285</v>
      </c>
      <c r="S60" s="30">
        <v>19.18</v>
      </c>
      <c r="T60" s="7"/>
      <c r="U60" s="24">
        <v>55</v>
      </c>
      <c r="V60" s="28">
        <v>140</v>
      </c>
      <c r="W60" s="28">
        <v>27391</v>
      </c>
      <c r="X60" s="29">
        <v>5.3330000000000001E-3</v>
      </c>
      <c r="Y60" s="28">
        <v>93518</v>
      </c>
      <c r="Z60" s="28">
        <v>499</v>
      </c>
      <c r="AA60" s="28">
        <v>93269</v>
      </c>
      <c r="AB60" s="28">
        <v>2299554</v>
      </c>
      <c r="AC60" s="30">
        <v>24.59</v>
      </c>
    </row>
    <row r="61" spans="1:29" x14ac:dyDescent="0.2">
      <c r="J61" s="7"/>
      <c r="K61" s="24">
        <v>56</v>
      </c>
      <c r="L61" s="28">
        <v>399</v>
      </c>
      <c r="M61" s="28">
        <v>22944</v>
      </c>
      <c r="N61" s="29">
        <v>1.6719999999999999E-2</v>
      </c>
      <c r="O61" s="28">
        <v>82973</v>
      </c>
      <c r="P61" s="28">
        <v>1387</v>
      </c>
      <c r="Q61" s="28">
        <v>82279</v>
      </c>
      <c r="R61" s="28">
        <v>1532665</v>
      </c>
      <c r="S61" s="30">
        <v>18.47</v>
      </c>
      <c r="T61" s="7"/>
      <c r="U61" s="24">
        <v>56</v>
      </c>
      <c r="V61" s="28">
        <v>168</v>
      </c>
      <c r="W61" s="28">
        <v>26736</v>
      </c>
      <c r="X61" s="29">
        <v>6.0060000000000001E-3</v>
      </c>
      <c r="Y61" s="28">
        <v>93019</v>
      </c>
      <c r="Z61" s="28">
        <v>559</v>
      </c>
      <c r="AA61" s="28">
        <v>92740</v>
      </c>
      <c r="AB61" s="28">
        <v>2206286</v>
      </c>
      <c r="AC61" s="30">
        <v>23.72</v>
      </c>
    </row>
    <row r="62" spans="1:29" x14ac:dyDescent="0.2">
      <c r="J62" s="7"/>
      <c r="K62" s="24">
        <v>57</v>
      </c>
      <c r="L62" s="28">
        <v>377</v>
      </c>
      <c r="M62" s="28">
        <v>21478</v>
      </c>
      <c r="N62" s="29">
        <v>1.8341E-2</v>
      </c>
      <c r="O62" s="28">
        <v>81585</v>
      </c>
      <c r="P62" s="28">
        <v>1496</v>
      </c>
      <c r="Q62" s="28">
        <v>80837</v>
      </c>
      <c r="R62" s="28">
        <v>1450387</v>
      </c>
      <c r="S62" s="30">
        <v>17.78</v>
      </c>
      <c r="T62" s="7"/>
      <c r="U62" s="24">
        <v>57</v>
      </c>
      <c r="V62" s="28">
        <v>175</v>
      </c>
      <c r="W62" s="28">
        <v>25750</v>
      </c>
      <c r="X62" s="29">
        <v>6.757E-3</v>
      </c>
      <c r="Y62" s="28">
        <v>92461</v>
      </c>
      <c r="Z62" s="28">
        <v>625</v>
      </c>
      <c r="AA62" s="28">
        <v>92148</v>
      </c>
      <c r="AB62" s="28">
        <v>2113546</v>
      </c>
      <c r="AC62" s="30">
        <v>22.86</v>
      </c>
    </row>
    <row r="63" spans="1:29" x14ac:dyDescent="0.2">
      <c r="J63" s="7"/>
      <c r="K63" s="24">
        <v>58</v>
      </c>
      <c r="L63" s="28">
        <v>438</v>
      </c>
      <c r="M63" s="28">
        <v>20618</v>
      </c>
      <c r="N63" s="29">
        <v>2.0258999999999999E-2</v>
      </c>
      <c r="O63" s="28">
        <v>80089</v>
      </c>
      <c r="P63" s="28">
        <v>1623</v>
      </c>
      <c r="Q63" s="28">
        <v>79278</v>
      </c>
      <c r="R63" s="28">
        <v>1369550</v>
      </c>
      <c r="S63" s="30">
        <v>17.100000000000001</v>
      </c>
      <c r="T63" s="7"/>
      <c r="U63" s="24">
        <v>58</v>
      </c>
      <c r="V63" s="28">
        <v>200</v>
      </c>
      <c r="W63" s="28">
        <v>24880</v>
      </c>
      <c r="X63" s="29">
        <v>7.5960000000000003E-3</v>
      </c>
      <c r="Y63" s="28">
        <v>91836</v>
      </c>
      <c r="Z63" s="28">
        <v>698</v>
      </c>
      <c r="AA63" s="28">
        <v>91487</v>
      </c>
      <c r="AB63" s="28">
        <v>2021398</v>
      </c>
      <c r="AC63" s="30">
        <v>22.01</v>
      </c>
    </row>
    <row r="64" spans="1:29" x14ac:dyDescent="0.2">
      <c r="J64" s="7"/>
      <c r="K64" s="24">
        <v>59</v>
      </c>
      <c r="L64" s="28">
        <v>427</v>
      </c>
      <c r="M64" s="28">
        <v>19937</v>
      </c>
      <c r="N64" s="29">
        <v>2.2307E-2</v>
      </c>
      <c r="O64" s="28">
        <v>78466</v>
      </c>
      <c r="P64" s="28">
        <v>1750</v>
      </c>
      <c r="Q64" s="28">
        <v>77591</v>
      </c>
      <c r="R64" s="28">
        <v>1290272</v>
      </c>
      <c r="S64" s="30">
        <v>16.440000000000001</v>
      </c>
      <c r="T64" s="7"/>
      <c r="U64" s="24">
        <v>59</v>
      </c>
      <c r="V64" s="28">
        <v>189</v>
      </c>
      <c r="W64" s="28">
        <v>24366</v>
      </c>
      <c r="X64" s="29">
        <v>8.5229999999999993E-3</v>
      </c>
      <c r="Y64" s="28">
        <v>91138</v>
      </c>
      <c r="Z64" s="28">
        <v>777</v>
      </c>
      <c r="AA64" s="28">
        <v>90750</v>
      </c>
      <c r="AB64" s="28">
        <v>1929911</v>
      </c>
      <c r="AC64" s="30">
        <v>21.18</v>
      </c>
    </row>
    <row r="65" spans="10:29" x14ac:dyDescent="0.2">
      <c r="J65" s="7"/>
      <c r="K65" s="24">
        <v>60</v>
      </c>
      <c r="L65" s="28">
        <v>531</v>
      </c>
      <c r="M65" s="28">
        <v>19844</v>
      </c>
      <c r="N65" s="29">
        <v>2.4358999999999999E-2</v>
      </c>
      <c r="O65" s="28">
        <v>76716</v>
      </c>
      <c r="P65" s="28">
        <v>1869</v>
      </c>
      <c r="Q65" s="28">
        <v>75782</v>
      </c>
      <c r="R65" s="28">
        <v>1212681</v>
      </c>
      <c r="S65" s="30">
        <v>15.81</v>
      </c>
      <c r="T65" s="7"/>
      <c r="U65" s="24">
        <v>60</v>
      </c>
      <c r="V65" s="28">
        <v>252</v>
      </c>
      <c r="W65" s="28">
        <v>24596</v>
      </c>
      <c r="X65" s="29">
        <v>9.4959999999999992E-3</v>
      </c>
      <c r="Y65" s="28">
        <v>90361</v>
      </c>
      <c r="Z65" s="28">
        <v>858</v>
      </c>
      <c r="AA65" s="28">
        <v>89932</v>
      </c>
      <c r="AB65" s="28">
        <v>1839161</v>
      </c>
      <c r="AC65" s="30">
        <v>20.350000000000001</v>
      </c>
    </row>
    <row r="66" spans="10:29" x14ac:dyDescent="0.2">
      <c r="J66" s="7"/>
      <c r="K66" s="24">
        <v>61</v>
      </c>
      <c r="L66" s="28">
        <v>521</v>
      </c>
      <c r="M66" s="28">
        <v>19877</v>
      </c>
      <c r="N66" s="29">
        <v>2.6356000000000001E-2</v>
      </c>
      <c r="O66" s="28">
        <v>74847</v>
      </c>
      <c r="P66" s="28">
        <v>1973</v>
      </c>
      <c r="Q66" s="28">
        <v>73861</v>
      </c>
      <c r="R66" s="28">
        <v>1136899</v>
      </c>
      <c r="S66" s="30">
        <v>15.19</v>
      </c>
      <c r="T66" s="7"/>
      <c r="U66" s="24">
        <v>61</v>
      </c>
      <c r="V66" s="28">
        <v>251</v>
      </c>
      <c r="W66" s="28">
        <v>24621</v>
      </c>
      <c r="X66" s="29">
        <v>1.0475999999999999E-2</v>
      </c>
      <c r="Y66" s="28">
        <v>89503</v>
      </c>
      <c r="Z66" s="28">
        <v>938</v>
      </c>
      <c r="AA66" s="28">
        <v>89035</v>
      </c>
      <c r="AB66" s="28">
        <v>1749228</v>
      </c>
      <c r="AC66" s="30">
        <v>19.54</v>
      </c>
    </row>
    <row r="67" spans="10:29" x14ac:dyDescent="0.2">
      <c r="J67" s="7"/>
      <c r="K67" s="24">
        <v>62</v>
      </c>
      <c r="L67" s="28">
        <v>562</v>
      </c>
      <c r="M67" s="28">
        <v>19543</v>
      </c>
      <c r="N67" s="29">
        <v>2.8382999999999999E-2</v>
      </c>
      <c r="O67" s="28">
        <v>72875</v>
      </c>
      <c r="P67" s="28">
        <v>2068</v>
      </c>
      <c r="Q67" s="28">
        <v>71840</v>
      </c>
      <c r="R67" s="28">
        <v>1063038</v>
      </c>
      <c r="S67" s="30">
        <v>14.59</v>
      </c>
      <c r="T67" s="7"/>
      <c r="U67" s="24">
        <v>62</v>
      </c>
      <c r="V67" s="28">
        <v>291</v>
      </c>
      <c r="W67" s="28">
        <v>24492</v>
      </c>
      <c r="X67" s="29">
        <v>1.146E-2</v>
      </c>
      <c r="Y67" s="28">
        <v>88566</v>
      </c>
      <c r="Z67" s="28">
        <v>1015</v>
      </c>
      <c r="AA67" s="28">
        <v>88058</v>
      </c>
      <c r="AB67" s="28">
        <v>1660194</v>
      </c>
      <c r="AC67" s="30">
        <v>18.75</v>
      </c>
    </row>
    <row r="68" spans="10:29" x14ac:dyDescent="0.2">
      <c r="J68" s="7"/>
      <c r="K68" s="24">
        <v>63</v>
      </c>
      <c r="L68" s="28">
        <v>600</v>
      </c>
      <c r="M68" s="28">
        <v>19756</v>
      </c>
      <c r="N68" s="29">
        <v>3.0535E-2</v>
      </c>
      <c r="O68" s="28">
        <v>70806</v>
      </c>
      <c r="P68" s="28">
        <v>2162</v>
      </c>
      <c r="Q68" s="28">
        <v>69725</v>
      </c>
      <c r="R68" s="28">
        <v>991198</v>
      </c>
      <c r="S68" s="30">
        <v>14</v>
      </c>
      <c r="T68" s="7"/>
      <c r="U68" s="24">
        <v>63</v>
      </c>
      <c r="V68" s="28">
        <v>328</v>
      </c>
      <c r="W68" s="28">
        <v>25249</v>
      </c>
      <c r="X68" s="29">
        <v>1.2574999999999999E-2</v>
      </c>
      <c r="Y68" s="28">
        <v>87551</v>
      </c>
      <c r="Z68" s="28">
        <v>1101</v>
      </c>
      <c r="AA68" s="28">
        <v>87000</v>
      </c>
      <c r="AB68" s="28">
        <v>1572135</v>
      </c>
      <c r="AC68" s="30">
        <v>17.96</v>
      </c>
    </row>
    <row r="69" spans="10:29" x14ac:dyDescent="0.2">
      <c r="J69" s="7"/>
      <c r="K69" s="24">
        <v>64</v>
      </c>
      <c r="L69" s="28">
        <v>662</v>
      </c>
      <c r="M69" s="28">
        <v>19821</v>
      </c>
      <c r="N69" s="29">
        <v>3.2947999999999998E-2</v>
      </c>
      <c r="O69" s="28">
        <v>68644</v>
      </c>
      <c r="P69" s="28">
        <v>2262</v>
      </c>
      <c r="Q69" s="28">
        <v>67513</v>
      </c>
      <c r="R69" s="28">
        <v>921472</v>
      </c>
      <c r="S69" s="30">
        <v>13.42</v>
      </c>
      <c r="T69" s="7"/>
      <c r="U69" s="24">
        <v>64</v>
      </c>
      <c r="V69" s="28">
        <v>318</v>
      </c>
      <c r="W69" s="28">
        <v>25731</v>
      </c>
      <c r="X69" s="29">
        <v>1.3892E-2</v>
      </c>
      <c r="Y69" s="28">
        <v>86450</v>
      </c>
      <c r="Z69" s="28">
        <v>1201</v>
      </c>
      <c r="AA69" s="28">
        <v>85849</v>
      </c>
      <c r="AB69" s="28">
        <v>1485135</v>
      </c>
      <c r="AC69" s="30">
        <v>17.18</v>
      </c>
    </row>
    <row r="70" spans="10:29" x14ac:dyDescent="0.2">
      <c r="J70" s="7"/>
      <c r="K70" s="24">
        <v>65</v>
      </c>
      <c r="L70" s="28">
        <v>691</v>
      </c>
      <c r="M70" s="28">
        <v>19229</v>
      </c>
      <c r="N70" s="29">
        <v>3.5589000000000003E-2</v>
      </c>
      <c r="O70" s="28">
        <v>66382</v>
      </c>
      <c r="P70" s="28">
        <v>2363</v>
      </c>
      <c r="Q70" s="28">
        <v>65201</v>
      </c>
      <c r="R70" s="28">
        <v>853959</v>
      </c>
      <c r="S70" s="30">
        <v>12.86</v>
      </c>
      <c r="T70" s="7"/>
      <c r="U70" s="24">
        <v>65</v>
      </c>
      <c r="V70" s="28">
        <v>418</v>
      </c>
      <c r="W70" s="28">
        <v>25505</v>
      </c>
      <c r="X70" s="29">
        <v>1.5443E-2</v>
      </c>
      <c r="Y70" s="28">
        <v>85249</v>
      </c>
      <c r="Z70" s="28">
        <v>1316</v>
      </c>
      <c r="AA70" s="28">
        <v>84591</v>
      </c>
      <c r="AB70" s="28">
        <v>1399285</v>
      </c>
      <c r="AC70" s="30">
        <v>16.41</v>
      </c>
    </row>
    <row r="71" spans="10:29" x14ac:dyDescent="0.2">
      <c r="J71" s="7"/>
      <c r="K71" s="24">
        <v>66</v>
      </c>
      <c r="L71" s="28">
        <v>736</v>
      </c>
      <c r="M71" s="28">
        <v>18483</v>
      </c>
      <c r="N71" s="29">
        <v>3.8449999999999998E-2</v>
      </c>
      <c r="O71" s="28">
        <v>64020</v>
      </c>
      <c r="P71" s="28">
        <v>2462</v>
      </c>
      <c r="Q71" s="28">
        <v>62789</v>
      </c>
      <c r="R71" s="28">
        <v>788758</v>
      </c>
      <c r="S71" s="30">
        <v>12.32</v>
      </c>
      <c r="T71" s="7"/>
      <c r="U71" s="24">
        <v>66</v>
      </c>
      <c r="V71" s="28">
        <v>428</v>
      </c>
      <c r="W71" s="28">
        <v>25010</v>
      </c>
      <c r="X71" s="29">
        <v>1.7222000000000001E-2</v>
      </c>
      <c r="Y71" s="28">
        <v>83932</v>
      </c>
      <c r="Z71" s="28">
        <v>1445</v>
      </c>
      <c r="AA71" s="28">
        <v>83210</v>
      </c>
      <c r="AB71" s="28">
        <v>1314695</v>
      </c>
      <c r="AC71" s="30">
        <v>15.66</v>
      </c>
    </row>
    <row r="72" spans="10:29" x14ac:dyDescent="0.2">
      <c r="J72" s="7"/>
      <c r="K72" s="24">
        <v>67</v>
      </c>
      <c r="L72" s="28">
        <v>739</v>
      </c>
      <c r="M72" s="28">
        <v>17576</v>
      </c>
      <c r="N72" s="29">
        <v>4.1516999999999998E-2</v>
      </c>
      <c r="O72" s="28">
        <v>61558</v>
      </c>
      <c r="P72" s="28">
        <v>2556</v>
      </c>
      <c r="Q72" s="28">
        <v>60281</v>
      </c>
      <c r="R72" s="28">
        <v>725969</v>
      </c>
      <c r="S72" s="30">
        <v>11.79</v>
      </c>
      <c r="T72" s="7"/>
      <c r="U72" s="24">
        <v>67</v>
      </c>
      <c r="V72" s="28">
        <v>483</v>
      </c>
      <c r="W72" s="28">
        <v>24412</v>
      </c>
      <c r="X72" s="29">
        <v>1.9141999999999999E-2</v>
      </c>
      <c r="Y72" s="28">
        <v>82487</v>
      </c>
      <c r="Z72" s="28">
        <v>1579</v>
      </c>
      <c r="AA72" s="28">
        <v>81698</v>
      </c>
      <c r="AB72" s="28">
        <v>1231485</v>
      </c>
      <c r="AC72" s="30">
        <v>14.93</v>
      </c>
    </row>
    <row r="73" spans="10:29" x14ac:dyDescent="0.2">
      <c r="J73" s="7"/>
      <c r="K73" s="24">
        <v>68</v>
      </c>
      <c r="L73" s="28">
        <v>785</v>
      </c>
      <c r="M73" s="28">
        <v>16734</v>
      </c>
      <c r="N73" s="29">
        <v>4.4881999999999998E-2</v>
      </c>
      <c r="O73" s="28">
        <v>59003</v>
      </c>
      <c r="P73" s="28">
        <v>2648</v>
      </c>
      <c r="Q73" s="28">
        <v>57679</v>
      </c>
      <c r="R73" s="28">
        <v>665688</v>
      </c>
      <c r="S73" s="30">
        <v>11.28</v>
      </c>
      <c r="T73" s="7"/>
      <c r="U73" s="24">
        <v>68</v>
      </c>
      <c r="V73" s="28">
        <v>503</v>
      </c>
      <c r="W73" s="28">
        <v>23726</v>
      </c>
      <c r="X73" s="29">
        <v>2.1138000000000001E-2</v>
      </c>
      <c r="Y73" s="28">
        <v>80908</v>
      </c>
      <c r="Z73" s="28">
        <v>1710</v>
      </c>
      <c r="AA73" s="28">
        <v>80053</v>
      </c>
      <c r="AB73" s="28">
        <v>1149788</v>
      </c>
      <c r="AC73" s="30">
        <v>14.21</v>
      </c>
    </row>
    <row r="74" spans="10:29" x14ac:dyDescent="0.2">
      <c r="J74" s="7"/>
      <c r="K74" s="24">
        <v>69</v>
      </c>
      <c r="L74" s="28">
        <v>762</v>
      </c>
      <c r="M74" s="28">
        <v>16055</v>
      </c>
      <c r="N74" s="29">
        <v>4.8481999999999997E-2</v>
      </c>
      <c r="O74" s="28">
        <v>56355</v>
      </c>
      <c r="P74" s="28">
        <v>2732</v>
      </c>
      <c r="Q74" s="28">
        <v>54988</v>
      </c>
      <c r="R74" s="28">
        <v>608010</v>
      </c>
      <c r="S74" s="30">
        <v>10.79</v>
      </c>
      <c r="T74" s="7"/>
      <c r="U74" s="24">
        <v>69</v>
      </c>
      <c r="V74" s="28">
        <v>552</v>
      </c>
      <c r="W74" s="28">
        <v>23201</v>
      </c>
      <c r="X74" s="29">
        <v>2.3178000000000001E-2</v>
      </c>
      <c r="Y74" s="28">
        <v>79198</v>
      </c>
      <c r="Z74" s="28">
        <v>1836</v>
      </c>
      <c r="AA74" s="28">
        <v>78280</v>
      </c>
      <c r="AB74" s="28">
        <v>1069735</v>
      </c>
      <c r="AC74" s="30">
        <v>13.51</v>
      </c>
    </row>
    <row r="75" spans="10:29" x14ac:dyDescent="0.2">
      <c r="J75" s="7"/>
      <c r="K75" s="24">
        <v>70</v>
      </c>
      <c r="L75" s="28">
        <v>848</v>
      </c>
      <c r="M75" s="28">
        <v>15281</v>
      </c>
      <c r="N75" s="29">
        <v>5.2389999999999999E-2</v>
      </c>
      <c r="O75" s="28">
        <v>53622</v>
      </c>
      <c r="P75" s="28">
        <v>2809</v>
      </c>
      <c r="Q75" s="28">
        <v>52218</v>
      </c>
      <c r="R75" s="28">
        <v>553021</v>
      </c>
      <c r="S75" s="30">
        <v>10.31</v>
      </c>
      <c r="T75" s="7"/>
      <c r="U75" s="24">
        <v>70</v>
      </c>
      <c r="V75" s="28">
        <v>594</v>
      </c>
      <c r="W75" s="28">
        <v>22592</v>
      </c>
      <c r="X75" s="29">
        <v>2.5430999999999999E-2</v>
      </c>
      <c r="Y75" s="28">
        <v>77362</v>
      </c>
      <c r="Z75" s="28">
        <v>1967</v>
      </c>
      <c r="AA75" s="28">
        <v>76378</v>
      </c>
      <c r="AB75" s="28">
        <v>991455</v>
      </c>
      <c r="AC75" s="30">
        <v>12.82</v>
      </c>
    </row>
    <row r="76" spans="10:29" x14ac:dyDescent="0.2">
      <c r="J76" s="7"/>
      <c r="K76" s="24">
        <v>71</v>
      </c>
      <c r="L76" s="28">
        <v>849</v>
      </c>
      <c r="M76" s="28">
        <v>14571</v>
      </c>
      <c r="N76" s="29">
        <v>5.6520000000000001E-2</v>
      </c>
      <c r="O76" s="28">
        <v>50813</v>
      </c>
      <c r="P76" s="28">
        <v>2872</v>
      </c>
      <c r="Q76" s="28">
        <v>49377</v>
      </c>
      <c r="R76" s="28">
        <v>500804</v>
      </c>
      <c r="S76" s="30">
        <v>9.86</v>
      </c>
      <c r="T76" s="7"/>
      <c r="U76" s="24">
        <v>71</v>
      </c>
      <c r="V76" s="28">
        <v>581</v>
      </c>
      <c r="W76" s="28">
        <v>22003</v>
      </c>
      <c r="X76" s="29">
        <v>2.8046999999999999E-2</v>
      </c>
      <c r="Y76" s="28">
        <v>75395</v>
      </c>
      <c r="Z76" s="28">
        <v>2115</v>
      </c>
      <c r="AA76" s="28">
        <v>74337</v>
      </c>
      <c r="AB76" s="28">
        <v>915077</v>
      </c>
      <c r="AC76" s="30">
        <v>12.14</v>
      </c>
    </row>
    <row r="77" spans="10:29" x14ac:dyDescent="0.2">
      <c r="J77" s="7"/>
      <c r="K77" s="24">
        <v>72</v>
      </c>
      <c r="L77" s="28">
        <v>892</v>
      </c>
      <c r="M77" s="28">
        <v>14391</v>
      </c>
      <c r="N77" s="29">
        <v>6.1013999999999999E-2</v>
      </c>
      <c r="O77" s="28">
        <v>47941</v>
      </c>
      <c r="P77" s="28">
        <v>2925</v>
      </c>
      <c r="Q77" s="28">
        <v>46479</v>
      </c>
      <c r="R77" s="28">
        <v>451427</v>
      </c>
      <c r="S77" s="30">
        <v>9.42</v>
      </c>
      <c r="T77" s="7"/>
      <c r="U77" s="24">
        <v>72</v>
      </c>
      <c r="V77" s="28">
        <v>725</v>
      </c>
      <c r="W77" s="28">
        <v>22230</v>
      </c>
      <c r="X77" s="29">
        <v>3.1474000000000002E-2</v>
      </c>
      <c r="Y77" s="28">
        <v>73280</v>
      </c>
      <c r="Z77" s="28">
        <v>2306</v>
      </c>
      <c r="AA77" s="28">
        <v>72127</v>
      </c>
      <c r="AB77" s="28">
        <v>840739</v>
      </c>
      <c r="AC77" s="30">
        <v>11.47</v>
      </c>
    </row>
    <row r="78" spans="10:29" x14ac:dyDescent="0.2">
      <c r="J78" s="7"/>
      <c r="K78" s="24">
        <v>73</v>
      </c>
      <c r="L78" s="28">
        <v>929</v>
      </c>
      <c r="M78" s="28">
        <v>13755</v>
      </c>
      <c r="N78" s="29">
        <v>6.5667000000000003E-2</v>
      </c>
      <c r="O78" s="28">
        <v>45016</v>
      </c>
      <c r="P78" s="28">
        <v>2956</v>
      </c>
      <c r="Q78" s="28">
        <v>43538</v>
      </c>
      <c r="R78" s="28">
        <v>404948</v>
      </c>
      <c r="S78" s="30">
        <v>9</v>
      </c>
      <c r="T78" s="7"/>
      <c r="U78" s="24">
        <v>73</v>
      </c>
      <c r="V78" s="28">
        <v>767</v>
      </c>
      <c r="W78" s="28">
        <v>21976</v>
      </c>
      <c r="X78" s="29">
        <v>3.5840999999999998E-2</v>
      </c>
      <c r="Y78" s="28">
        <v>70974</v>
      </c>
      <c r="Z78" s="28">
        <v>2544</v>
      </c>
      <c r="AA78" s="28">
        <v>69702</v>
      </c>
      <c r="AB78" s="28">
        <v>768612</v>
      </c>
      <c r="AC78" s="30">
        <v>10.83</v>
      </c>
    </row>
    <row r="79" spans="10:29" x14ac:dyDescent="0.2">
      <c r="J79" s="7"/>
      <c r="K79" s="24">
        <v>74</v>
      </c>
      <c r="L79" s="28">
        <v>969</v>
      </c>
      <c r="M79" s="28">
        <v>12770</v>
      </c>
      <c r="N79" s="29">
        <v>7.0080000000000003E-2</v>
      </c>
      <c r="O79" s="28">
        <v>42060</v>
      </c>
      <c r="P79" s="28">
        <v>2948</v>
      </c>
      <c r="Q79" s="28">
        <v>40586</v>
      </c>
      <c r="R79" s="28">
        <v>361410</v>
      </c>
      <c r="S79" s="30">
        <v>8.59</v>
      </c>
      <c r="T79" s="7"/>
      <c r="U79" s="24">
        <v>74</v>
      </c>
      <c r="V79" s="28">
        <v>872</v>
      </c>
      <c r="W79" s="28">
        <v>20922</v>
      </c>
      <c r="X79" s="29">
        <v>4.0915E-2</v>
      </c>
      <c r="Y79" s="28">
        <v>68430</v>
      </c>
      <c r="Z79" s="28">
        <v>2800</v>
      </c>
      <c r="AA79" s="28">
        <v>67030</v>
      </c>
      <c r="AB79" s="28">
        <v>698910</v>
      </c>
      <c r="AC79" s="30">
        <v>10.210000000000001</v>
      </c>
    </row>
    <row r="80" spans="10:29" x14ac:dyDescent="0.2">
      <c r="J80" s="7"/>
      <c r="K80" s="24">
        <v>75</v>
      </c>
      <c r="L80" s="28">
        <v>805</v>
      </c>
      <c r="M80" s="28">
        <v>11029</v>
      </c>
      <c r="N80" s="29">
        <v>7.3802000000000006E-2</v>
      </c>
      <c r="O80" s="28">
        <v>39112</v>
      </c>
      <c r="P80" s="28">
        <v>2887</v>
      </c>
      <c r="Q80" s="28">
        <v>37669</v>
      </c>
      <c r="R80" s="28">
        <v>320824</v>
      </c>
      <c r="S80" s="30">
        <v>8.1999999999999993</v>
      </c>
      <c r="T80" s="7"/>
      <c r="U80" s="24">
        <v>75</v>
      </c>
      <c r="V80" s="28">
        <v>869</v>
      </c>
      <c r="W80" s="28">
        <v>18307</v>
      </c>
      <c r="X80" s="29">
        <v>4.6068999999999999E-2</v>
      </c>
      <c r="Y80" s="28">
        <v>65630</v>
      </c>
      <c r="Z80" s="28">
        <v>3024</v>
      </c>
      <c r="AA80" s="28">
        <v>64118</v>
      </c>
      <c r="AB80" s="28">
        <v>631880</v>
      </c>
      <c r="AC80" s="30">
        <v>9.6300000000000008</v>
      </c>
    </row>
    <row r="81" spans="10:29" x14ac:dyDescent="0.2">
      <c r="J81" s="7"/>
      <c r="K81" s="24">
        <v>76</v>
      </c>
      <c r="L81" s="28">
        <v>836</v>
      </c>
      <c r="M81" s="28">
        <v>9382</v>
      </c>
      <c r="N81" s="29">
        <v>7.7061000000000004E-2</v>
      </c>
      <c r="O81" s="28">
        <v>36226</v>
      </c>
      <c r="P81" s="28">
        <v>2792</v>
      </c>
      <c r="Q81" s="28">
        <v>34830</v>
      </c>
      <c r="R81" s="28">
        <v>283155</v>
      </c>
      <c r="S81" s="30">
        <v>7.82</v>
      </c>
      <c r="T81" s="7"/>
      <c r="U81" s="24">
        <v>76</v>
      </c>
      <c r="V81" s="28">
        <v>923</v>
      </c>
      <c r="W81" s="28">
        <v>15580</v>
      </c>
      <c r="X81" s="29">
        <v>5.0896999999999998E-2</v>
      </c>
      <c r="Y81" s="28">
        <v>62607</v>
      </c>
      <c r="Z81" s="28">
        <v>3186</v>
      </c>
      <c r="AA81" s="28">
        <v>61013</v>
      </c>
      <c r="AB81" s="28">
        <v>567762</v>
      </c>
      <c r="AC81" s="30">
        <v>9.07</v>
      </c>
    </row>
    <row r="82" spans="10:29" x14ac:dyDescent="0.2">
      <c r="J82" s="7"/>
      <c r="K82" s="24">
        <v>77</v>
      </c>
      <c r="L82" s="28">
        <v>490</v>
      </c>
      <c r="M82" s="28">
        <v>6344</v>
      </c>
      <c r="N82" s="29">
        <v>8.0965999999999996E-2</v>
      </c>
      <c r="O82" s="28">
        <v>33434</v>
      </c>
      <c r="P82" s="28">
        <v>2707</v>
      </c>
      <c r="Q82" s="28">
        <v>32081</v>
      </c>
      <c r="R82" s="28">
        <v>248325</v>
      </c>
      <c r="S82" s="30">
        <v>7.43</v>
      </c>
      <c r="T82" s="7"/>
      <c r="U82" s="24">
        <v>77</v>
      </c>
      <c r="V82" s="28">
        <v>556</v>
      </c>
      <c r="W82" s="28">
        <v>10649</v>
      </c>
      <c r="X82" s="29">
        <v>5.5570000000000001E-2</v>
      </c>
      <c r="Y82" s="28">
        <v>59420</v>
      </c>
      <c r="Z82" s="28">
        <v>3302</v>
      </c>
      <c r="AA82" s="28">
        <v>57769</v>
      </c>
      <c r="AB82" s="28">
        <v>506748</v>
      </c>
      <c r="AC82" s="30">
        <v>8.5299999999999994</v>
      </c>
    </row>
    <row r="83" spans="10:29" x14ac:dyDescent="0.2">
      <c r="J83" s="7"/>
      <c r="K83" s="24">
        <v>78</v>
      </c>
      <c r="L83" s="28">
        <v>321</v>
      </c>
      <c r="M83" s="28">
        <v>3831</v>
      </c>
      <c r="N83" s="29">
        <v>8.6555999999999994E-2</v>
      </c>
      <c r="O83" s="28">
        <v>30727</v>
      </c>
      <c r="P83" s="28">
        <v>2660</v>
      </c>
      <c r="Q83" s="28">
        <v>29397</v>
      </c>
      <c r="R83" s="28">
        <v>216244</v>
      </c>
      <c r="S83" s="30">
        <v>7.04</v>
      </c>
      <c r="T83" s="7"/>
      <c r="U83" s="24">
        <v>78</v>
      </c>
      <c r="V83" s="28">
        <v>407</v>
      </c>
      <c r="W83" s="28">
        <v>6474</v>
      </c>
      <c r="X83" s="29">
        <v>6.0693999999999998E-2</v>
      </c>
      <c r="Y83" s="28">
        <v>56118</v>
      </c>
      <c r="Z83" s="28">
        <v>3406</v>
      </c>
      <c r="AA83" s="28">
        <v>54415</v>
      </c>
      <c r="AB83" s="28">
        <v>448979</v>
      </c>
      <c r="AC83" s="30">
        <v>8</v>
      </c>
    </row>
    <row r="84" spans="10:29" x14ac:dyDescent="0.2">
      <c r="J84" s="7"/>
      <c r="K84" s="24">
        <v>79</v>
      </c>
      <c r="L84" s="28">
        <v>378</v>
      </c>
      <c r="M84" s="28">
        <v>3674</v>
      </c>
      <c r="N84" s="29">
        <v>9.4523999999999997E-2</v>
      </c>
      <c r="O84" s="28">
        <v>28068</v>
      </c>
      <c r="P84" s="28">
        <v>2653</v>
      </c>
      <c r="Q84" s="28">
        <v>26741</v>
      </c>
      <c r="R84" s="28">
        <v>186846</v>
      </c>
      <c r="S84" s="30">
        <v>6.66</v>
      </c>
      <c r="T84" s="7"/>
      <c r="U84" s="24">
        <v>79</v>
      </c>
      <c r="V84" s="28">
        <v>435</v>
      </c>
      <c r="W84" s="28">
        <v>6389</v>
      </c>
      <c r="X84" s="29">
        <v>6.6965999999999998E-2</v>
      </c>
      <c r="Y84" s="28">
        <v>52712</v>
      </c>
      <c r="Z84" s="28">
        <v>3530</v>
      </c>
      <c r="AA84" s="28">
        <v>50947</v>
      </c>
      <c r="AB84" s="28">
        <v>394564</v>
      </c>
      <c r="AC84" s="30">
        <v>7.49</v>
      </c>
    </row>
    <row r="85" spans="10:29" x14ac:dyDescent="0.2">
      <c r="J85" s="7"/>
      <c r="K85" s="24">
        <v>80</v>
      </c>
      <c r="L85" s="28">
        <v>424</v>
      </c>
      <c r="M85" s="28">
        <v>4078</v>
      </c>
      <c r="N85" s="29">
        <v>0.105457</v>
      </c>
      <c r="O85" s="28">
        <v>25415</v>
      </c>
      <c r="P85" s="28">
        <v>2680</v>
      </c>
      <c r="Q85" s="28">
        <v>24074</v>
      </c>
      <c r="R85" s="28">
        <v>160105</v>
      </c>
      <c r="S85" s="30">
        <v>6.3</v>
      </c>
      <c r="T85" s="7"/>
      <c r="U85" s="24">
        <v>80</v>
      </c>
      <c r="V85" s="28">
        <v>515</v>
      </c>
      <c r="W85" s="28">
        <v>7257</v>
      </c>
      <c r="X85" s="29">
        <v>7.4560000000000001E-2</v>
      </c>
      <c r="Y85" s="28">
        <v>49182</v>
      </c>
      <c r="Z85" s="28">
        <v>3667</v>
      </c>
      <c r="AA85" s="28">
        <v>47349</v>
      </c>
      <c r="AB85" s="28">
        <v>343616</v>
      </c>
      <c r="AC85" s="30">
        <v>6.99</v>
      </c>
    </row>
    <row r="86" spans="10:29" x14ac:dyDescent="0.2">
      <c r="J86" s="7"/>
      <c r="K86" s="24">
        <v>81</v>
      </c>
      <c r="L86" s="28">
        <v>676</v>
      </c>
      <c r="M86" s="28">
        <v>5131</v>
      </c>
      <c r="N86" s="29">
        <v>0.11272699999999999</v>
      </c>
      <c r="O86" s="28">
        <v>22734</v>
      </c>
      <c r="P86" s="28">
        <v>2563</v>
      </c>
      <c r="Q86" s="28">
        <v>21453</v>
      </c>
      <c r="R86" s="28">
        <v>136031</v>
      </c>
      <c r="S86" s="30">
        <v>5.98</v>
      </c>
      <c r="T86" s="7"/>
      <c r="U86" s="24">
        <v>81</v>
      </c>
      <c r="V86" s="28">
        <v>885</v>
      </c>
      <c r="W86" s="28">
        <v>9347</v>
      </c>
      <c r="X86" s="29">
        <v>8.3420999999999995E-2</v>
      </c>
      <c r="Y86" s="28">
        <v>45515</v>
      </c>
      <c r="Z86" s="28">
        <v>3797</v>
      </c>
      <c r="AA86" s="28">
        <v>43617</v>
      </c>
      <c r="AB86" s="28">
        <v>296267</v>
      </c>
      <c r="AC86" s="30">
        <v>6.51</v>
      </c>
    </row>
    <row r="87" spans="10:29" x14ac:dyDescent="0.2">
      <c r="J87" s="7"/>
      <c r="K87" s="24">
        <v>82</v>
      </c>
      <c r="L87" s="28">
        <v>729</v>
      </c>
      <c r="M87" s="28">
        <v>5285</v>
      </c>
      <c r="N87" s="29">
        <v>0.120431</v>
      </c>
      <c r="O87" s="28">
        <v>20172</v>
      </c>
      <c r="P87" s="28">
        <v>2429</v>
      </c>
      <c r="Q87" s="28">
        <v>18957</v>
      </c>
      <c r="R87" s="28">
        <v>114578</v>
      </c>
      <c r="S87" s="30">
        <v>5.68</v>
      </c>
      <c r="T87" s="7"/>
      <c r="U87" s="24">
        <v>82</v>
      </c>
      <c r="V87" s="28">
        <v>949</v>
      </c>
      <c r="W87" s="28">
        <v>9832</v>
      </c>
      <c r="X87" s="29">
        <v>9.3447000000000002E-2</v>
      </c>
      <c r="Y87" s="28">
        <v>41718</v>
      </c>
      <c r="Z87" s="28">
        <v>3898</v>
      </c>
      <c r="AA87" s="28">
        <v>39769</v>
      </c>
      <c r="AB87" s="28">
        <v>252651</v>
      </c>
      <c r="AC87" s="30">
        <v>6.06</v>
      </c>
    </row>
    <row r="88" spans="10:29" x14ac:dyDescent="0.2">
      <c r="J88" s="7"/>
      <c r="K88" s="24">
        <v>83</v>
      </c>
      <c r="L88" s="28">
        <v>666</v>
      </c>
      <c r="M88" s="28">
        <v>4526</v>
      </c>
      <c r="N88" s="29">
        <v>0.12859100000000001</v>
      </c>
      <c r="O88" s="28">
        <v>17742</v>
      </c>
      <c r="P88" s="28">
        <v>2281</v>
      </c>
      <c r="Q88" s="28">
        <v>16602</v>
      </c>
      <c r="R88" s="28">
        <v>95621</v>
      </c>
      <c r="S88" s="30">
        <v>5.39</v>
      </c>
      <c r="T88" s="7"/>
      <c r="U88" s="24">
        <v>83</v>
      </c>
      <c r="V88" s="28">
        <v>938</v>
      </c>
      <c r="W88" s="28">
        <v>8716</v>
      </c>
      <c r="X88" s="29">
        <v>0.10381899999999999</v>
      </c>
      <c r="Y88" s="28">
        <v>37820</v>
      </c>
      <c r="Z88" s="28">
        <v>3926</v>
      </c>
      <c r="AA88" s="28">
        <v>35857</v>
      </c>
      <c r="AB88" s="28">
        <v>212882</v>
      </c>
      <c r="AC88" s="30">
        <v>5.63</v>
      </c>
    </row>
    <row r="89" spans="10:29" x14ac:dyDescent="0.2">
      <c r="J89" s="7"/>
      <c r="K89" s="24">
        <v>84</v>
      </c>
      <c r="L89" s="28">
        <v>605</v>
      </c>
      <c r="M89" s="28">
        <v>3719</v>
      </c>
      <c r="N89" s="29">
        <v>0.13722699999999999</v>
      </c>
      <c r="O89" s="28">
        <v>15461</v>
      </c>
      <c r="P89" s="28">
        <v>2122</v>
      </c>
      <c r="Q89" s="28">
        <v>14400</v>
      </c>
      <c r="R89" s="28">
        <v>79019</v>
      </c>
      <c r="S89" s="30">
        <v>5.1100000000000003</v>
      </c>
      <c r="T89" s="7"/>
      <c r="U89" s="24">
        <v>84</v>
      </c>
      <c r="V89" s="28">
        <v>949</v>
      </c>
      <c r="W89" s="28">
        <v>7455</v>
      </c>
      <c r="X89" s="29">
        <v>0.115283</v>
      </c>
      <c r="Y89" s="28">
        <v>33893</v>
      </c>
      <c r="Z89" s="28">
        <v>3907</v>
      </c>
      <c r="AA89" s="28">
        <v>31940</v>
      </c>
      <c r="AB89" s="28">
        <v>177025</v>
      </c>
      <c r="AC89" s="30">
        <v>5.22</v>
      </c>
    </row>
    <row r="90" spans="10:29" x14ac:dyDescent="0.2">
      <c r="J90" s="7"/>
      <c r="K90" s="24">
        <v>85</v>
      </c>
      <c r="L90" s="28">
        <v>499</v>
      </c>
      <c r="M90" s="28">
        <v>2991</v>
      </c>
      <c r="N90" s="29">
        <v>0.14636299999999999</v>
      </c>
      <c r="O90" s="28">
        <v>13339</v>
      </c>
      <c r="P90" s="28">
        <v>1952</v>
      </c>
      <c r="Q90" s="28">
        <v>12363</v>
      </c>
      <c r="R90" s="28">
        <v>64619</v>
      </c>
      <c r="S90" s="30">
        <v>4.84</v>
      </c>
      <c r="T90" s="7"/>
      <c r="U90" s="24">
        <v>85</v>
      </c>
      <c r="V90" s="28">
        <v>835</v>
      </c>
      <c r="W90" s="28">
        <v>6298</v>
      </c>
      <c r="X90" s="29">
        <v>0.12793599999999999</v>
      </c>
      <c r="Y90" s="28">
        <v>29986</v>
      </c>
      <c r="Z90" s="28">
        <v>3836</v>
      </c>
      <c r="AA90" s="28">
        <v>28068</v>
      </c>
      <c r="AB90" s="28">
        <v>145085</v>
      </c>
      <c r="AC90" s="30">
        <v>4.84</v>
      </c>
    </row>
    <row r="91" spans="10:29" x14ac:dyDescent="0.2">
      <c r="J91" s="7"/>
      <c r="K91" s="24">
        <v>86</v>
      </c>
      <c r="L91" s="28">
        <v>486</v>
      </c>
      <c r="M91" s="28">
        <v>2551</v>
      </c>
      <c r="N91" s="29">
        <v>0.15601899999999999</v>
      </c>
      <c r="O91" s="28">
        <v>11387</v>
      </c>
      <c r="P91" s="28">
        <v>1777</v>
      </c>
      <c r="Q91" s="28">
        <v>10499</v>
      </c>
      <c r="R91" s="28">
        <v>52256</v>
      </c>
      <c r="S91" s="30">
        <v>4.59</v>
      </c>
      <c r="T91" s="7"/>
      <c r="U91" s="24">
        <v>86</v>
      </c>
      <c r="V91" s="28">
        <v>839</v>
      </c>
      <c r="W91" s="28">
        <v>5701</v>
      </c>
      <c r="X91" s="29">
        <v>0.141877</v>
      </c>
      <c r="Y91" s="28">
        <v>26150</v>
      </c>
      <c r="Z91" s="28">
        <v>3710</v>
      </c>
      <c r="AA91" s="28">
        <v>24295</v>
      </c>
      <c r="AB91" s="28">
        <v>117017</v>
      </c>
      <c r="AC91" s="30">
        <v>4.47</v>
      </c>
    </row>
    <row r="92" spans="10:29" x14ac:dyDescent="0.2">
      <c r="J92" s="7"/>
      <c r="K92" s="24">
        <v>87</v>
      </c>
      <c r="L92" s="28">
        <v>424</v>
      </c>
      <c r="M92" s="28">
        <v>2088</v>
      </c>
      <c r="N92" s="29">
        <v>0.16621900000000001</v>
      </c>
      <c r="O92" s="28">
        <v>9610</v>
      </c>
      <c r="P92" s="28">
        <v>1597</v>
      </c>
      <c r="Q92" s="28">
        <v>8812</v>
      </c>
      <c r="R92" s="28">
        <v>41758</v>
      </c>
      <c r="S92" s="30">
        <v>4.3499999999999996</v>
      </c>
      <c r="T92" s="7"/>
      <c r="U92" s="24">
        <v>87</v>
      </c>
      <c r="V92" s="28">
        <v>755</v>
      </c>
      <c r="W92" s="28">
        <v>4774</v>
      </c>
      <c r="X92" s="29">
        <v>0.15721199999999999</v>
      </c>
      <c r="Y92" s="28">
        <v>22440</v>
      </c>
      <c r="Z92" s="28">
        <v>3528</v>
      </c>
      <c r="AA92" s="28">
        <v>20676</v>
      </c>
      <c r="AB92" s="28">
        <v>92722</v>
      </c>
      <c r="AC92" s="30">
        <v>4.13</v>
      </c>
    </row>
    <row r="93" spans="10:29" x14ac:dyDescent="0.2">
      <c r="J93" s="7"/>
      <c r="K93" s="24">
        <v>88</v>
      </c>
      <c r="L93" s="28">
        <v>337</v>
      </c>
      <c r="M93" s="28">
        <v>1533</v>
      </c>
      <c r="N93" s="29">
        <v>0.176982</v>
      </c>
      <c r="O93" s="28">
        <v>8013</v>
      </c>
      <c r="P93" s="28">
        <v>1418</v>
      </c>
      <c r="Q93" s="28">
        <v>7304</v>
      </c>
      <c r="R93" s="28">
        <v>32946</v>
      </c>
      <c r="S93" s="30">
        <v>4.1100000000000003</v>
      </c>
      <c r="T93" s="7"/>
      <c r="U93" s="24">
        <v>88</v>
      </c>
      <c r="V93" s="28">
        <v>697</v>
      </c>
      <c r="W93" s="28">
        <v>3627</v>
      </c>
      <c r="X93" s="29">
        <v>0.17404500000000001</v>
      </c>
      <c r="Y93" s="28">
        <v>18912</v>
      </c>
      <c r="Z93" s="28">
        <v>3292</v>
      </c>
      <c r="AA93" s="28">
        <v>17266</v>
      </c>
      <c r="AB93" s="28">
        <v>72047</v>
      </c>
      <c r="AC93" s="30">
        <v>3.81</v>
      </c>
    </row>
    <row r="94" spans="10:29" x14ac:dyDescent="0.2">
      <c r="J94" s="7"/>
      <c r="K94" s="24">
        <v>89</v>
      </c>
      <c r="L94" s="28">
        <v>262</v>
      </c>
      <c r="M94" s="28">
        <v>1128</v>
      </c>
      <c r="N94" s="29">
        <v>0.188332</v>
      </c>
      <c r="O94" s="28">
        <v>6595</v>
      </c>
      <c r="P94" s="28">
        <v>1242</v>
      </c>
      <c r="Q94" s="28">
        <v>5974</v>
      </c>
      <c r="R94" s="28">
        <v>25642</v>
      </c>
      <c r="S94" s="30">
        <v>3.89</v>
      </c>
      <c r="T94" s="7"/>
      <c r="U94" s="24">
        <v>89</v>
      </c>
      <c r="V94" s="28">
        <v>533</v>
      </c>
      <c r="W94" s="28">
        <v>2753</v>
      </c>
      <c r="X94" s="29">
        <v>0.19248000000000001</v>
      </c>
      <c r="Y94" s="28">
        <v>15620</v>
      </c>
      <c r="Z94" s="28">
        <v>3007</v>
      </c>
      <c r="AA94" s="28">
        <v>14117</v>
      </c>
      <c r="AB94" s="28">
        <v>54780</v>
      </c>
      <c r="AC94" s="30">
        <v>3.51</v>
      </c>
    </row>
    <row r="95" spans="10:29" x14ac:dyDescent="0.2">
      <c r="J95" s="7"/>
      <c r="K95" s="24">
        <v>90</v>
      </c>
      <c r="L95" s="28">
        <v>176</v>
      </c>
      <c r="M95" s="28">
        <v>850</v>
      </c>
      <c r="N95" s="29">
        <v>0.20028899999999999</v>
      </c>
      <c r="O95" s="28">
        <v>5353</v>
      </c>
      <c r="P95" s="28">
        <v>1072</v>
      </c>
      <c r="Q95" s="28">
        <v>4817</v>
      </c>
      <c r="R95" s="28">
        <v>19669</v>
      </c>
      <c r="S95" s="30">
        <v>3.67</v>
      </c>
      <c r="T95" s="7"/>
      <c r="U95" s="24">
        <v>90</v>
      </c>
      <c r="V95" s="28">
        <v>444</v>
      </c>
      <c r="W95" s="28">
        <v>2157</v>
      </c>
      <c r="X95" s="29">
        <v>0.212618</v>
      </c>
      <c r="Y95" s="28">
        <v>12614</v>
      </c>
      <c r="Z95" s="28">
        <v>2682</v>
      </c>
      <c r="AA95" s="28">
        <v>11273</v>
      </c>
      <c r="AB95" s="28">
        <v>40663</v>
      </c>
      <c r="AC95" s="30">
        <v>3.22</v>
      </c>
    </row>
    <row r="96" spans="10:29" x14ac:dyDescent="0.2">
      <c r="J96" s="7"/>
      <c r="K96" s="24">
        <v>91</v>
      </c>
      <c r="L96" s="28">
        <v>168</v>
      </c>
      <c r="M96" s="28">
        <v>659</v>
      </c>
      <c r="N96" s="29">
        <v>0.21287300000000001</v>
      </c>
      <c r="O96" s="28">
        <v>4281</v>
      </c>
      <c r="P96" s="28">
        <v>911</v>
      </c>
      <c r="Q96" s="28">
        <v>3825</v>
      </c>
      <c r="R96" s="28">
        <v>14852</v>
      </c>
      <c r="S96" s="30">
        <v>3.47</v>
      </c>
      <c r="T96" s="7"/>
      <c r="U96" s="24">
        <v>91</v>
      </c>
      <c r="V96" s="28">
        <v>413</v>
      </c>
      <c r="W96" s="28">
        <v>1662</v>
      </c>
      <c r="X96" s="29">
        <v>0.23455500000000001</v>
      </c>
      <c r="Y96" s="28">
        <v>9932</v>
      </c>
      <c r="Z96" s="28">
        <v>2330</v>
      </c>
      <c r="AA96" s="28">
        <v>8767</v>
      </c>
      <c r="AB96" s="28">
        <v>29390</v>
      </c>
      <c r="AC96" s="30">
        <v>2.96</v>
      </c>
    </row>
    <row r="97" spans="1:29" x14ac:dyDescent="0.2">
      <c r="J97" s="7"/>
      <c r="K97" s="24">
        <v>92</v>
      </c>
      <c r="L97" s="28">
        <v>134</v>
      </c>
      <c r="M97" s="28">
        <v>478</v>
      </c>
      <c r="N97" s="29">
        <v>0.226102</v>
      </c>
      <c r="O97" s="28">
        <v>3369</v>
      </c>
      <c r="P97" s="28">
        <v>762</v>
      </c>
      <c r="Q97" s="28">
        <v>2988</v>
      </c>
      <c r="R97" s="28">
        <v>11027</v>
      </c>
      <c r="S97" s="30">
        <v>3.27</v>
      </c>
      <c r="T97" s="7"/>
      <c r="U97" s="24">
        <v>92</v>
      </c>
      <c r="V97" s="28">
        <v>338</v>
      </c>
      <c r="W97" s="28">
        <v>1301</v>
      </c>
      <c r="X97" s="29">
        <v>0.25837599999999999</v>
      </c>
      <c r="Y97" s="28">
        <v>7602</v>
      </c>
      <c r="Z97" s="28">
        <v>1964</v>
      </c>
      <c r="AA97" s="28">
        <v>6620</v>
      </c>
      <c r="AB97" s="28">
        <v>20623</v>
      </c>
      <c r="AC97" s="30">
        <v>2.71</v>
      </c>
    </row>
    <row r="98" spans="1:29" x14ac:dyDescent="0.2">
      <c r="J98" s="7"/>
      <c r="K98" s="24">
        <v>93</v>
      </c>
      <c r="L98" s="28">
        <v>84</v>
      </c>
      <c r="M98" s="28">
        <v>366</v>
      </c>
      <c r="N98" s="29">
        <v>0.23999500000000001</v>
      </c>
      <c r="O98" s="28">
        <v>2608</v>
      </c>
      <c r="P98" s="28">
        <v>626</v>
      </c>
      <c r="Q98" s="28">
        <v>2295</v>
      </c>
      <c r="R98" s="28">
        <v>8039</v>
      </c>
      <c r="S98" s="30">
        <v>3.08</v>
      </c>
      <c r="T98" s="7"/>
      <c r="U98" s="24">
        <v>93</v>
      </c>
      <c r="V98" s="28">
        <v>253</v>
      </c>
      <c r="W98" s="28">
        <v>963</v>
      </c>
      <c r="X98" s="29">
        <v>0.28414899999999998</v>
      </c>
      <c r="Y98" s="28">
        <v>5638</v>
      </c>
      <c r="Z98" s="28">
        <v>1602</v>
      </c>
      <c r="AA98" s="28">
        <v>4837</v>
      </c>
      <c r="AB98" s="28">
        <v>14003</v>
      </c>
      <c r="AC98" s="30">
        <v>2.48</v>
      </c>
    </row>
    <row r="99" spans="1:29" x14ac:dyDescent="0.2">
      <c r="J99" s="7"/>
      <c r="K99" s="24">
        <v>94</v>
      </c>
      <c r="L99" s="28">
        <v>72</v>
      </c>
      <c r="M99" s="28">
        <v>269</v>
      </c>
      <c r="N99" s="29">
        <v>0.25456699999999999</v>
      </c>
      <c r="O99" s="28">
        <v>1982</v>
      </c>
      <c r="P99" s="28">
        <v>504</v>
      </c>
      <c r="Q99" s="28">
        <v>1730</v>
      </c>
      <c r="R99" s="28">
        <v>5744</v>
      </c>
      <c r="S99" s="30">
        <v>2.9</v>
      </c>
      <c r="T99" s="7"/>
      <c r="U99" s="24">
        <v>94</v>
      </c>
      <c r="V99" s="28">
        <v>213</v>
      </c>
      <c r="W99" s="28">
        <v>697</v>
      </c>
      <c r="X99" s="29">
        <v>0.31192599999999998</v>
      </c>
      <c r="Y99" s="28">
        <v>4036</v>
      </c>
      <c r="Z99" s="28">
        <v>1259</v>
      </c>
      <c r="AA99" s="28">
        <v>3407</v>
      </c>
      <c r="AB99" s="28">
        <v>9166</v>
      </c>
      <c r="AC99" s="30">
        <v>2.27</v>
      </c>
    </row>
    <row r="100" spans="1:29" x14ac:dyDescent="0.2">
      <c r="J100" s="7"/>
      <c r="K100" s="24">
        <v>95</v>
      </c>
      <c r="L100" s="28">
        <v>46</v>
      </c>
      <c r="M100" s="28">
        <v>184</v>
      </c>
      <c r="N100" s="29">
        <v>0.26983200000000002</v>
      </c>
      <c r="O100" s="28">
        <v>1477</v>
      </c>
      <c r="P100" s="28">
        <v>399</v>
      </c>
      <c r="Q100" s="28">
        <v>1278</v>
      </c>
      <c r="R100" s="28">
        <v>4014</v>
      </c>
      <c r="S100" s="30">
        <v>2.72</v>
      </c>
      <c r="T100" s="7"/>
      <c r="U100" s="24">
        <v>95</v>
      </c>
      <c r="V100" s="28">
        <v>154</v>
      </c>
      <c r="W100" s="28">
        <v>501</v>
      </c>
      <c r="X100" s="29">
        <v>0.34172799999999998</v>
      </c>
      <c r="Y100" s="28">
        <v>2777</v>
      </c>
      <c r="Z100" s="28">
        <v>949</v>
      </c>
      <c r="AA100" s="28">
        <v>2303</v>
      </c>
      <c r="AB100" s="28">
        <v>5760</v>
      </c>
      <c r="AC100" s="30">
        <v>2.0699999999999998</v>
      </c>
    </row>
    <row r="101" spans="1:29" x14ac:dyDescent="0.2">
      <c r="J101" s="7"/>
      <c r="K101" s="24">
        <v>96</v>
      </c>
      <c r="L101" s="28">
        <v>29</v>
      </c>
      <c r="M101" s="28">
        <v>128</v>
      </c>
      <c r="N101" s="29">
        <v>0.2858</v>
      </c>
      <c r="O101" s="28">
        <v>1079</v>
      </c>
      <c r="P101" s="28">
        <v>308</v>
      </c>
      <c r="Q101" s="28">
        <v>925</v>
      </c>
      <c r="R101" s="28">
        <v>2736</v>
      </c>
      <c r="S101" s="30">
        <v>2.54</v>
      </c>
      <c r="T101" s="7"/>
      <c r="U101" s="24">
        <v>96</v>
      </c>
      <c r="V101" s="28">
        <v>102</v>
      </c>
      <c r="W101" s="28">
        <v>321</v>
      </c>
      <c r="X101" s="29">
        <v>0.37354399999999999</v>
      </c>
      <c r="Y101" s="28">
        <v>1828</v>
      </c>
      <c r="Z101" s="28">
        <v>683</v>
      </c>
      <c r="AA101" s="28">
        <v>1487</v>
      </c>
      <c r="AB101" s="28">
        <v>3457</v>
      </c>
      <c r="AC101" s="30">
        <v>1.89</v>
      </c>
    </row>
    <row r="102" spans="1:29" x14ac:dyDescent="0.2">
      <c r="J102" s="7"/>
      <c r="K102" s="24">
        <v>97</v>
      </c>
      <c r="L102" s="28">
        <v>11</v>
      </c>
      <c r="M102" s="28">
        <v>98</v>
      </c>
      <c r="N102" s="29">
        <v>0.30248000000000003</v>
      </c>
      <c r="O102" s="28">
        <v>770</v>
      </c>
      <c r="P102" s="28">
        <v>233</v>
      </c>
      <c r="Q102" s="28">
        <v>654</v>
      </c>
      <c r="R102" s="28">
        <v>1812</v>
      </c>
      <c r="S102" s="30">
        <v>2.35</v>
      </c>
      <c r="T102" s="7"/>
      <c r="U102" s="24">
        <v>97</v>
      </c>
      <c r="V102" s="28">
        <v>58</v>
      </c>
      <c r="W102" s="28">
        <v>208</v>
      </c>
      <c r="X102" s="29">
        <v>0.40732299999999999</v>
      </c>
      <c r="Y102" s="28">
        <v>1145</v>
      </c>
      <c r="Z102" s="28">
        <v>466</v>
      </c>
      <c r="AA102" s="28">
        <v>912</v>
      </c>
      <c r="AB102" s="28">
        <v>1970</v>
      </c>
      <c r="AC102" s="30">
        <v>1.72</v>
      </c>
    </row>
    <row r="103" spans="1:29" x14ac:dyDescent="0.2">
      <c r="J103" s="7"/>
      <c r="K103" s="24">
        <v>98</v>
      </c>
      <c r="L103" s="28">
        <v>17</v>
      </c>
      <c r="M103" s="28">
        <v>64</v>
      </c>
      <c r="N103" s="29">
        <v>0.31987500000000002</v>
      </c>
      <c r="O103" s="28">
        <v>537</v>
      </c>
      <c r="P103" s="28">
        <v>172</v>
      </c>
      <c r="Q103" s="28">
        <v>451</v>
      </c>
      <c r="R103" s="28">
        <v>1158</v>
      </c>
      <c r="S103" s="30">
        <v>2.16</v>
      </c>
      <c r="T103" s="7"/>
      <c r="U103" s="24">
        <v>98</v>
      </c>
      <c r="V103" s="28">
        <v>44</v>
      </c>
      <c r="W103" s="28">
        <v>149</v>
      </c>
      <c r="X103" s="29">
        <v>0.44296099999999999</v>
      </c>
      <c r="Y103" s="28">
        <v>679</v>
      </c>
      <c r="Z103" s="28">
        <v>301</v>
      </c>
      <c r="AA103" s="28">
        <v>528</v>
      </c>
      <c r="AB103" s="28">
        <v>1058</v>
      </c>
      <c r="AC103" s="30">
        <v>1.56</v>
      </c>
    </row>
    <row r="104" spans="1:29" x14ac:dyDescent="0.2">
      <c r="J104" s="7"/>
      <c r="K104" s="24">
        <v>99</v>
      </c>
      <c r="L104" s="28">
        <v>3</v>
      </c>
      <c r="M104" s="28">
        <v>62</v>
      </c>
      <c r="N104" s="29">
        <v>0.33798600000000001</v>
      </c>
      <c r="O104" s="28">
        <v>365</v>
      </c>
      <c r="P104" s="28">
        <v>124</v>
      </c>
      <c r="Q104" s="28">
        <v>304</v>
      </c>
      <c r="R104" s="28">
        <v>707</v>
      </c>
      <c r="S104" s="30">
        <v>1.93</v>
      </c>
      <c r="T104" s="7"/>
      <c r="U104" s="24">
        <v>99</v>
      </c>
      <c r="V104" s="28">
        <v>23</v>
      </c>
      <c r="W104" s="28">
        <v>165</v>
      </c>
      <c r="X104" s="29">
        <v>0.48030099999999998</v>
      </c>
      <c r="Y104" s="28">
        <v>378</v>
      </c>
      <c r="Z104" s="28">
        <v>182</v>
      </c>
      <c r="AA104" s="28">
        <v>287</v>
      </c>
      <c r="AB104" s="28">
        <v>530</v>
      </c>
      <c r="AC104" s="30">
        <v>1.4</v>
      </c>
    </row>
    <row r="105" spans="1:29" x14ac:dyDescent="0.2">
      <c r="J105" s="7"/>
      <c r="K105" s="24">
        <v>100</v>
      </c>
      <c r="L105" s="28">
        <v>6</v>
      </c>
      <c r="M105" s="28">
        <v>53</v>
      </c>
      <c r="N105" s="29">
        <v>0.35680899999999999</v>
      </c>
      <c r="O105" s="28">
        <v>242</v>
      </c>
      <c r="P105" s="28">
        <v>86</v>
      </c>
      <c r="Q105" s="28">
        <v>199</v>
      </c>
      <c r="R105" s="28">
        <v>403</v>
      </c>
      <c r="S105" s="30">
        <v>1.67</v>
      </c>
      <c r="T105" s="7"/>
      <c r="U105" s="24">
        <v>100</v>
      </c>
      <c r="V105" s="28">
        <v>42</v>
      </c>
      <c r="W105" s="28">
        <v>139</v>
      </c>
      <c r="X105" s="29">
        <v>0.51912000000000003</v>
      </c>
      <c r="Y105" s="28">
        <v>196</v>
      </c>
      <c r="Z105" s="28">
        <v>102</v>
      </c>
      <c r="AA105" s="28">
        <v>145</v>
      </c>
      <c r="AB105" s="28">
        <v>243</v>
      </c>
      <c r="AC105" s="30">
        <v>1.24</v>
      </c>
    </row>
    <row r="106" spans="1:29" x14ac:dyDescent="0.2">
      <c r="J106" s="7"/>
      <c r="K106" s="24">
        <v>101</v>
      </c>
      <c r="L106" s="28">
        <v>0</v>
      </c>
      <c r="M106" s="28">
        <v>0</v>
      </c>
      <c r="N106" s="29">
        <v>0.37633499999999998</v>
      </c>
      <c r="O106" s="28">
        <v>156</v>
      </c>
      <c r="P106" s="28">
        <v>59</v>
      </c>
      <c r="Q106" s="28">
        <v>126</v>
      </c>
      <c r="R106" s="28">
        <v>204</v>
      </c>
      <c r="S106" s="30">
        <v>1.31</v>
      </c>
      <c r="T106" s="7"/>
      <c r="U106" s="24">
        <v>101</v>
      </c>
      <c r="V106" s="28">
        <v>0</v>
      </c>
      <c r="W106" s="28">
        <v>0</v>
      </c>
      <c r="X106" s="29">
        <v>0.55912499999999998</v>
      </c>
      <c r="Y106" s="28">
        <v>94</v>
      </c>
      <c r="Z106" s="28">
        <v>53</v>
      </c>
      <c r="AA106" s="28">
        <v>68</v>
      </c>
      <c r="AB106" s="28">
        <v>97</v>
      </c>
      <c r="AC106" s="30">
        <v>1.03</v>
      </c>
    </row>
    <row r="107" spans="1:29" x14ac:dyDescent="0.2">
      <c r="J107" s="7"/>
      <c r="K107" s="24">
        <v>102</v>
      </c>
      <c r="L107" s="28">
        <v>0</v>
      </c>
      <c r="M107" s="28">
        <v>0</v>
      </c>
      <c r="N107" s="29">
        <v>0.39654699999999998</v>
      </c>
      <c r="O107" s="28">
        <v>97</v>
      </c>
      <c r="P107" s="28">
        <v>38</v>
      </c>
      <c r="Q107" s="28">
        <v>78</v>
      </c>
      <c r="R107" s="28">
        <v>78</v>
      </c>
      <c r="S107" s="30">
        <v>0.8</v>
      </c>
      <c r="T107" s="7"/>
      <c r="U107" s="24">
        <v>102</v>
      </c>
      <c r="V107" s="28">
        <v>0</v>
      </c>
      <c r="W107" s="28">
        <v>0</v>
      </c>
      <c r="X107" s="29">
        <v>0.59995299999999996</v>
      </c>
      <c r="Y107" s="28">
        <v>42</v>
      </c>
      <c r="Z107" s="28">
        <v>25</v>
      </c>
      <c r="AA107" s="28">
        <v>29</v>
      </c>
      <c r="AB107" s="28">
        <v>29</v>
      </c>
      <c r="AC107" s="30">
        <v>0.7</v>
      </c>
    </row>
    <row r="108" spans="1:29" x14ac:dyDescent="0.2">
      <c r="J108" s="7"/>
      <c r="K108" s="24">
        <v>103</v>
      </c>
      <c r="L108" s="28">
        <v>0</v>
      </c>
      <c r="M108" s="28">
        <v>0</v>
      </c>
      <c r="N108" s="29">
        <v>0.41742400000000002</v>
      </c>
      <c r="O108" s="28">
        <v>59</v>
      </c>
      <c r="P108" s="28">
        <v>59</v>
      </c>
      <c r="Q108" s="28">
        <v>0</v>
      </c>
      <c r="R108" s="28">
        <v>0</v>
      </c>
      <c r="S108" s="30">
        <v>0</v>
      </c>
      <c r="T108" s="7"/>
      <c r="U108" s="24">
        <v>103</v>
      </c>
      <c r="V108" s="28">
        <v>0</v>
      </c>
      <c r="W108" s="28">
        <v>0</v>
      </c>
      <c r="X108" s="29">
        <v>0.64116799999999996</v>
      </c>
      <c r="Y108" s="28">
        <v>17</v>
      </c>
      <c r="Z108" s="28">
        <v>17</v>
      </c>
      <c r="AA108" s="28">
        <v>0</v>
      </c>
      <c r="AB108" s="28">
        <v>0</v>
      </c>
      <c r="AC108" s="30">
        <v>0</v>
      </c>
    </row>
    <row r="109" spans="1:29" x14ac:dyDescent="0.2">
      <c r="J109" s="7"/>
      <c r="K109" s="32" t="s">
        <v>60</v>
      </c>
      <c r="L109" s="5">
        <f>SUM(L5:L108)</f>
        <v>27535</v>
      </c>
      <c r="M109" s="5">
        <f>SUM(M5:M108)</f>
        <v>2616334</v>
      </c>
      <c r="N109" s="38"/>
      <c r="O109" s="5"/>
      <c r="P109" s="5"/>
      <c r="Q109" s="5"/>
      <c r="R109" s="5"/>
      <c r="S109" s="39"/>
      <c r="T109" s="7"/>
      <c r="U109" s="32" t="s">
        <v>60</v>
      </c>
      <c r="V109" s="5">
        <f>SUM(V5:V108)</f>
        <v>23701</v>
      </c>
      <c r="W109" s="5">
        <f>SUM(W5:W108)</f>
        <v>2757459</v>
      </c>
      <c r="X109" s="40"/>
      <c r="Y109" s="5"/>
      <c r="Z109" s="13"/>
      <c r="AA109" s="13"/>
      <c r="AB109" s="13"/>
      <c r="AC109" s="40"/>
    </row>
    <row r="110" spans="1:29" x14ac:dyDescent="0.2">
      <c r="A110" s="256" t="s">
        <v>63</v>
      </c>
      <c r="B110" s="257"/>
      <c r="C110" s="257"/>
      <c r="D110" s="257"/>
      <c r="E110" s="257"/>
      <c r="F110" s="257"/>
      <c r="G110" s="257"/>
      <c r="H110" s="257"/>
      <c r="I110" s="257"/>
      <c r="J110" s="257"/>
      <c r="K110" s="257"/>
      <c r="L110" s="257"/>
      <c r="M110" s="257"/>
      <c r="N110" s="258"/>
      <c r="O110" s="258"/>
      <c r="P110" s="258"/>
      <c r="Q110" s="258"/>
      <c r="R110" s="258"/>
      <c r="S110" s="258"/>
    </row>
    <row r="111" spans="1:29" x14ac:dyDescent="0.2">
      <c r="A111" s="256" t="s">
        <v>64</v>
      </c>
      <c r="B111" s="257"/>
      <c r="C111" s="257"/>
      <c r="D111" s="257"/>
      <c r="E111" s="257"/>
      <c r="F111" s="257"/>
      <c r="G111" s="257"/>
      <c r="H111" s="257"/>
      <c r="I111" s="257"/>
      <c r="J111" s="258"/>
      <c r="K111" s="258"/>
      <c r="L111" s="258"/>
      <c r="M111" s="258"/>
      <c r="N111" s="258"/>
      <c r="O111" s="258"/>
      <c r="P111" s="258"/>
      <c r="Q111" s="258"/>
      <c r="R111" s="258"/>
      <c r="S111" s="258"/>
    </row>
    <row r="112" spans="1:29" x14ac:dyDescent="0.2">
      <c r="A112" s="256" t="s">
        <v>65</v>
      </c>
      <c r="B112" s="257"/>
      <c r="C112" s="257"/>
      <c r="D112" s="257"/>
      <c r="E112" s="257"/>
      <c r="F112" s="257"/>
      <c r="G112" s="257"/>
      <c r="H112" s="257"/>
      <c r="I112" s="257"/>
      <c r="J112" s="257"/>
      <c r="K112" s="257"/>
      <c r="L112" s="257"/>
      <c r="M112" s="257"/>
      <c r="N112" s="257"/>
      <c r="O112" s="258"/>
      <c r="P112" s="258"/>
      <c r="Q112" s="258"/>
      <c r="R112" s="258"/>
      <c r="S112" s="258"/>
    </row>
    <row r="113" spans="1:19" x14ac:dyDescent="0.2">
      <c r="A113" s="256" t="s">
        <v>66</v>
      </c>
      <c r="B113" s="257"/>
      <c r="C113" s="257"/>
      <c r="D113" s="257"/>
      <c r="E113" s="257"/>
      <c r="F113" s="257"/>
      <c r="G113" s="257"/>
      <c r="H113" s="257"/>
      <c r="I113" s="257"/>
      <c r="J113" s="257"/>
      <c r="K113" s="257"/>
      <c r="L113" s="257"/>
      <c r="M113" s="257"/>
      <c r="N113" s="258"/>
      <c r="O113" s="258"/>
      <c r="P113" s="258"/>
      <c r="Q113" s="258"/>
      <c r="R113" s="258"/>
      <c r="S113" s="258"/>
    </row>
    <row r="114" spans="1:19" x14ac:dyDescent="0.2">
      <c r="A114" s="256" t="s">
        <v>67</v>
      </c>
      <c r="B114" s="257"/>
      <c r="C114" s="257"/>
      <c r="D114" s="257"/>
      <c r="E114" s="257"/>
      <c r="F114" s="257"/>
      <c r="G114" s="257"/>
      <c r="H114" s="257"/>
      <c r="I114" s="257"/>
      <c r="J114" s="257"/>
      <c r="K114" s="257"/>
      <c r="L114" s="257"/>
      <c r="M114" s="258"/>
      <c r="N114" s="258"/>
      <c r="O114" s="258"/>
      <c r="P114" s="258"/>
      <c r="Q114" s="258"/>
      <c r="R114" s="258"/>
      <c r="S114" s="258"/>
    </row>
    <row r="115" spans="1:19" x14ac:dyDescent="0.2">
      <c r="A115" s="256" t="s">
        <v>68</v>
      </c>
      <c r="B115" s="257"/>
      <c r="C115" s="257"/>
      <c r="D115" s="257"/>
      <c r="E115" s="257"/>
      <c r="F115" s="257"/>
      <c r="G115" s="257"/>
      <c r="H115" s="257"/>
      <c r="I115" s="257"/>
      <c r="J115" s="257"/>
      <c r="K115" s="257"/>
      <c r="L115" s="257"/>
      <c r="M115" s="258"/>
      <c r="N115" s="258"/>
      <c r="O115" s="258"/>
      <c r="P115" s="258"/>
      <c r="Q115" s="258"/>
      <c r="R115" s="258"/>
      <c r="S115" s="258"/>
    </row>
    <row r="116" spans="1:19" x14ac:dyDescent="0.2">
      <c r="A116" s="256" t="s">
        <v>69</v>
      </c>
      <c r="B116" s="257"/>
      <c r="C116" s="257"/>
      <c r="D116" s="257"/>
      <c r="E116" s="257"/>
      <c r="F116" s="257"/>
      <c r="G116" s="257"/>
      <c r="H116" s="257"/>
      <c r="I116" s="257"/>
      <c r="J116" s="257"/>
      <c r="K116" s="257"/>
      <c r="L116" s="257"/>
      <c r="M116" s="258"/>
      <c r="N116" s="258"/>
      <c r="O116" s="258"/>
      <c r="P116" s="258"/>
      <c r="Q116" s="258"/>
      <c r="R116" s="258"/>
      <c r="S116" s="258"/>
    </row>
    <row r="117" spans="1:19" x14ac:dyDescent="0.2">
      <c r="A117" s="256" t="s">
        <v>70</v>
      </c>
      <c r="B117" s="257"/>
      <c r="C117" s="257"/>
      <c r="D117" s="257"/>
      <c r="E117" s="257"/>
      <c r="F117" s="257"/>
      <c r="G117" s="257"/>
      <c r="H117" s="257"/>
      <c r="I117" s="257"/>
      <c r="J117" s="257"/>
      <c r="K117" s="257"/>
      <c r="L117" s="257"/>
      <c r="M117" s="258"/>
      <c r="N117" s="258"/>
      <c r="O117" s="258"/>
      <c r="P117" s="258"/>
      <c r="Q117" s="258"/>
      <c r="R117" s="258"/>
      <c r="S117" s="258"/>
    </row>
    <row r="118" spans="1:19" x14ac:dyDescent="0.2">
      <c r="A118" s="256" t="s">
        <v>71</v>
      </c>
      <c r="B118" s="257"/>
      <c r="C118" s="257"/>
      <c r="D118" s="257"/>
      <c r="E118" s="257"/>
      <c r="F118" s="257"/>
      <c r="G118" s="257"/>
      <c r="H118" s="257"/>
      <c r="I118" s="257"/>
      <c r="J118" s="257"/>
      <c r="K118" s="257"/>
      <c r="L118" s="257"/>
      <c r="M118" s="258"/>
      <c r="N118" s="258"/>
      <c r="O118" s="258"/>
      <c r="P118" s="258"/>
      <c r="Q118" s="258"/>
      <c r="R118" s="258"/>
      <c r="S118" s="258"/>
    </row>
  </sheetData>
  <mergeCells count="9">
    <mergeCell ref="A118:S118"/>
    <mergeCell ref="A110:S110"/>
    <mergeCell ref="A111:S111"/>
    <mergeCell ref="A112:S112"/>
    <mergeCell ref="A113:S113"/>
    <mergeCell ref="A114:S114"/>
    <mergeCell ref="A115:S115"/>
    <mergeCell ref="A116:S116"/>
    <mergeCell ref="A117:S117"/>
  </mergeCells>
  <phoneticPr fontId="6" type="noConversion"/>
  <pageMargins left="0.59055118110236227" right="0.59055118110236227" top="1.1811023622047245" bottom="0.59055118110236227" header="0.19685039370078741" footer="0.19685039370078741"/>
  <pageSetup paperSize="8" scale="72" orientation="portrait" r:id="rId1"/>
  <headerFooter alignWithMargins="0">
    <oddHeader>&amp;L&amp;"Arial CE,tučné"Štatistický úrad
Slovenskej republiky</oddHeader>
    <oddFooter>&amp;C© Štatistický úrad SR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119"/>
  <sheetViews>
    <sheetView topLeftCell="A85" workbookViewId="0">
      <selection activeCell="A111" sqref="A111:S119"/>
    </sheetView>
  </sheetViews>
  <sheetFormatPr defaultRowHeight="12.75" x14ac:dyDescent="0.2"/>
  <cols>
    <col min="1" max="1" width="5.85546875" customWidth="1"/>
    <col min="2" max="2" width="7.140625" style="49" customWidth="1"/>
    <col min="3" max="3" width="7.85546875" style="49" bestFit="1" customWidth="1"/>
    <col min="4" max="4" width="7.42578125" bestFit="1" customWidth="1"/>
    <col min="5" max="5" width="6.5703125" style="49" bestFit="1" customWidth="1"/>
    <col min="6" max="7" width="5.7109375" style="49" bestFit="1" customWidth="1"/>
    <col min="8" max="8" width="7.85546875" style="49" bestFit="1" customWidth="1"/>
    <col min="9" max="9" width="5.5703125" customWidth="1"/>
    <col min="10" max="10" width="1.7109375" customWidth="1"/>
    <col min="11" max="11" width="4.7109375" style="50" customWidth="1"/>
    <col min="12" max="12" width="7" style="51" customWidth="1"/>
    <col min="13" max="13" width="7.85546875" style="51" bestFit="1" customWidth="1"/>
    <col min="14" max="14" width="7.42578125" style="50" bestFit="1" customWidth="1"/>
    <col min="15" max="15" width="6.5703125" style="51" bestFit="1" customWidth="1"/>
    <col min="16" max="16" width="4.85546875" style="51" bestFit="1" customWidth="1"/>
    <col min="17" max="17" width="5.7109375" style="51" bestFit="1" customWidth="1"/>
    <col min="18" max="18" width="7.85546875" style="51" bestFit="1" customWidth="1"/>
    <col min="19" max="19" width="5.140625" style="50" customWidth="1"/>
    <col min="20" max="20" width="1.7109375" customWidth="1"/>
    <col min="21" max="21" width="4.7109375" customWidth="1"/>
    <col min="22" max="22" width="7.7109375" style="49" bestFit="1" customWidth="1"/>
    <col min="23" max="23" width="7.85546875" style="49" bestFit="1" customWidth="1"/>
    <col min="24" max="24" width="7.42578125" bestFit="1" customWidth="1"/>
    <col min="25" max="25" width="6.5703125" style="49" bestFit="1" customWidth="1"/>
    <col min="26" max="26" width="4.85546875" style="49" bestFit="1" customWidth="1"/>
    <col min="27" max="27" width="5.7109375" style="49" bestFit="1" customWidth="1"/>
    <col min="28" max="28" width="7.85546875" style="49" bestFit="1" customWidth="1"/>
    <col min="29" max="29" width="5.28515625" customWidth="1"/>
  </cols>
  <sheetData>
    <row r="1" spans="1:29" x14ac:dyDescent="0.2">
      <c r="A1" s="1" t="s">
        <v>0</v>
      </c>
      <c r="B1" s="2"/>
      <c r="C1" s="2"/>
      <c r="D1" s="3"/>
      <c r="E1" s="4"/>
      <c r="F1" s="5"/>
      <c r="G1" s="5"/>
      <c r="H1" s="5"/>
      <c r="I1" s="6"/>
      <c r="J1" s="7"/>
      <c r="K1" s="1" t="s">
        <v>1</v>
      </c>
      <c r="L1" s="2"/>
      <c r="M1" s="2"/>
      <c r="N1" s="6"/>
      <c r="O1" s="5"/>
      <c r="P1" s="4"/>
      <c r="Q1" s="4"/>
      <c r="R1" s="4"/>
      <c r="S1" s="3"/>
      <c r="T1" s="7"/>
      <c r="U1" s="1" t="s">
        <v>1</v>
      </c>
      <c r="V1" s="2"/>
      <c r="W1" s="2"/>
      <c r="X1" s="6"/>
      <c r="Y1" s="5"/>
      <c r="Z1" s="4"/>
      <c r="AA1" s="4"/>
      <c r="AB1" s="4"/>
      <c r="AC1" s="3"/>
    </row>
    <row r="2" spans="1:29" x14ac:dyDescent="0.2">
      <c r="A2" s="6" t="s">
        <v>61</v>
      </c>
      <c r="B2" s="2"/>
      <c r="C2" s="2"/>
      <c r="D2" s="6"/>
      <c r="E2" s="5"/>
      <c r="F2" s="5"/>
      <c r="G2" s="5"/>
      <c r="H2" s="5"/>
      <c r="I2" s="9" t="s">
        <v>72</v>
      </c>
      <c r="J2" s="7"/>
      <c r="K2" s="3" t="s">
        <v>3</v>
      </c>
      <c r="L2" s="10"/>
      <c r="M2" s="4"/>
      <c r="N2" s="3"/>
      <c r="O2" s="2"/>
      <c r="P2" s="2"/>
      <c r="Q2" s="2"/>
      <c r="R2" s="11"/>
      <c r="S2" s="12" t="s">
        <v>73</v>
      </c>
      <c r="T2" s="7"/>
      <c r="U2" s="3" t="s">
        <v>3</v>
      </c>
      <c r="V2" s="10"/>
      <c r="W2" s="4"/>
      <c r="X2" s="3"/>
      <c r="Y2" s="2"/>
      <c r="Z2" s="2"/>
      <c r="AA2" s="2"/>
      <c r="AB2" s="11"/>
      <c r="AC2" s="12" t="s">
        <v>73</v>
      </c>
    </row>
    <row r="3" spans="1:29" x14ac:dyDescent="0.2">
      <c r="A3" s="3"/>
      <c r="B3" s="4"/>
      <c r="C3" s="4"/>
      <c r="D3" s="3"/>
      <c r="E3" s="4"/>
      <c r="F3" s="4"/>
      <c r="G3" s="4"/>
      <c r="H3" s="4"/>
      <c r="I3" s="14" t="s">
        <v>4</v>
      </c>
      <c r="J3" s="7"/>
      <c r="K3" s="1"/>
      <c r="L3" s="2"/>
      <c r="M3" s="2"/>
      <c r="N3" s="1"/>
      <c r="O3" s="2"/>
      <c r="P3" s="2"/>
      <c r="Q3" s="2"/>
      <c r="R3" s="2"/>
      <c r="S3" s="14" t="s">
        <v>4</v>
      </c>
      <c r="T3" s="7"/>
      <c r="U3" s="3"/>
      <c r="V3" s="4"/>
      <c r="W3" s="4"/>
      <c r="X3" s="3"/>
      <c r="Y3" s="4"/>
      <c r="Z3" s="4"/>
      <c r="AA3" s="4"/>
      <c r="AB3" s="4"/>
      <c r="AC3" s="14" t="s">
        <v>5</v>
      </c>
    </row>
    <row r="4" spans="1:29" x14ac:dyDescent="0.2">
      <c r="A4" s="15" t="s">
        <v>6</v>
      </c>
      <c r="B4" s="16" t="s">
        <v>7</v>
      </c>
      <c r="C4" s="16" t="s">
        <v>8</v>
      </c>
      <c r="D4" s="15" t="s">
        <v>9</v>
      </c>
      <c r="E4" s="16" t="s">
        <v>10</v>
      </c>
      <c r="F4" s="16" t="s">
        <v>11</v>
      </c>
      <c r="G4" s="16" t="s">
        <v>12</v>
      </c>
      <c r="H4" s="16" t="s">
        <v>13</v>
      </c>
      <c r="I4" s="15" t="s">
        <v>14</v>
      </c>
      <c r="J4" s="7"/>
      <c r="K4" s="17" t="s">
        <v>6</v>
      </c>
      <c r="L4" s="16" t="s">
        <v>7</v>
      </c>
      <c r="M4" s="16" t="s">
        <v>8</v>
      </c>
      <c r="N4" s="18" t="s">
        <v>9</v>
      </c>
      <c r="O4" s="16" t="s">
        <v>10</v>
      </c>
      <c r="P4" s="16" t="s">
        <v>11</v>
      </c>
      <c r="Q4" s="16" t="s">
        <v>12</v>
      </c>
      <c r="R4" s="16" t="s">
        <v>13</v>
      </c>
      <c r="S4" s="19" t="s">
        <v>14</v>
      </c>
      <c r="T4" s="7"/>
      <c r="U4" s="17" t="s">
        <v>6</v>
      </c>
      <c r="V4" s="16" t="s">
        <v>15</v>
      </c>
      <c r="W4" s="16" t="s">
        <v>16</v>
      </c>
      <c r="X4" s="18" t="s">
        <v>9</v>
      </c>
      <c r="Y4" s="16" t="s">
        <v>10</v>
      </c>
      <c r="Z4" s="16" t="s">
        <v>11</v>
      </c>
      <c r="AA4" s="16" t="s">
        <v>12</v>
      </c>
      <c r="AB4" s="16" t="s">
        <v>13</v>
      </c>
      <c r="AC4" s="19" t="s">
        <v>14</v>
      </c>
    </row>
    <row r="5" spans="1:29" x14ac:dyDescent="0.2">
      <c r="A5" s="36">
        <v>0</v>
      </c>
      <c r="B5" s="44">
        <v>285</v>
      </c>
      <c r="C5" s="44">
        <v>30461</v>
      </c>
      <c r="D5" s="45">
        <v>9.3130000000000001E-3</v>
      </c>
      <c r="E5" s="44">
        <v>100000</v>
      </c>
      <c r="F5" s="44">
        <v>931</v>
      </c>
      <c r="G5" s="44">
        <v>99143</v>
      </c>
      <c r="H5" s="44">
        <v>6889903</v>
      </c>
      <c r="I5" s="46">
        <v>68.900000000000006</v>
      </c>
      <c r="J5" s="7"/>
      <c r="K5" s="24">
        <v>0</v>
      </c>
      <c r="L5" s="33">
        <v>285</v>
      </c>
      <c r="M5" s="33">
        <v>30461</v>
      </c>
      <c r="N5" s="47">
        <v>9.3130000000000001E-3</v>
      </c>
      <c r="O5" s="33">
        <v>100000</v>
      </c>
      <c r="P5" s="33">
        <v>931</v>
      </c>
      <c r="Q5" s="33">
        <v>99143</v>
      </c>
      <c r="R5" s="33">
        <v>6889903</v>
      </c>
      <c r="S5" s="48">
        <v>68.900000000000006</v>
      </c>
      <c r="T5" s="7"/>
      <c r="U5" s="24" t="s">
        <v>17</v>
      </c>
      <c r="V5" s="44">
        <v>229</v>
      </c>
      <c r="W5" s="44">
        <v>28729</v>
      </c>
      <c r="X5" s="45">
        <v>7.9389999999999999E-3</v>
      </c>
      <c r="Y5" s="44">
        <v>100000</v>
      </c>
      <c r="Z5" s="44">
        <v>794</v>
      </c>
      <c r="AA5" s="44">
        <v>99270</v>
      </c>
      <c r="AB5" s="44">
        <v>7671758</v>
      </c>
      <c r="AC5" s="46">
        <v>76.72</v>
      </c>
    </row>
    <row r="6" spans="1:29" x14ac:dyDescent="0.2">
      <c r="A6" s="36" t="s">
        <v>18</v>
      </c>
      <c r="B6" s="44">
        <v>68</v>
      </c>
      <c r="C6" s="44">
        <v>136038</v>
      </c>
      <c r="D6" s="45">
        <v>1.9970000000000001E-3</v>
      </c>
      <c r="E6" s="44">
        <v>99069</v>
      </c>
      <c r="F6" s="44">
        <v>198</v>
      </c>
      <c r="G6" s="44">
        <v>98970</v>
      </c>
      <c r="H6" s="44">
        <v>6796512</v>
      </c>
      <c r="I6" s="46">
        <v>68.599999999999994</v>
      </c>
      <c r="J6" s="7"/>
      <c r="K6" s="24">
        <v>1</v>
      </c>
      <c r="L6" s="33">
        <v>24</v>
      </c>
      <c r="M6" s="33">
        <v>30897</v>
      </c>
      <c r="N6" s="47">
        <v>7.76E-4</v>
      </c>
      <c r="O6" s="33">
        <v>99069</v>
      </c>
      <c r="P6" s="33">
        <v>77</v>
      </c>
      <c r="Q6" s="33">
        <v>99030</v>
      </c>
      <c r="R6" s="33">
        <v>6790760</v>
      </c>
      <c r="S6" s="48">
        <v>68.55</v>
      </c>
      <c r="T6" s="7"/>
      <c r="U6" s="24" t="s">
        <v>19</v>
      </c>
      <c r="V6" s="44">
        <v>23</v>
      </c>
      <c r="W6" s="44">
        <v>29293</v>
      </c>
      <c r="X6" s="45">
        <v>7.85E-4</v>
      </c>
      <c r="Y6" s="44">
        <v>99206</v>
      </c>
      <c r="Z6" s="44">
        <v>78</v>
      </c>
      <c r="AA6" s="44">
        <v>99167</v>
      </c>
      <c r="AB6" s="44">
        <v>7572489</v>
      </c>
      <c r="AC6" s="46">
        <v>76.33</v>
      </c>
    </row>
    <row r="7" spans="1:29" x14ac:dyDescent="0.2">
      <c r="A7" s="36" t="s">
        <v>20</v>
      </c>
      <c r="B7" s="44">
        <v>57</v>
      </c>
      <c r="C7" s="44">
        <v>199772</v>
      </c>
      <c r="D7" s="45">
        <v>1.426E-3</v>
      </c>
      <c r="E7" s="44">
        <v>98871</v>
      </c>
      <c r="F7" s="44">
        <v>141</v>
      </c>
      <c r="G7" s="44">
        <v>98800</v>
      </c>
      <c r="H7" s="44">
        <v>6400633</v>
      </c>
      <c r="I7" s="46">
        <v>64.739999999999995</v>
      </c>
      <c r="J7" s="7"/>
      <c r="K7" s="24">
        <v>2</v>
      </c>
      <c r="L7" s="33">
        <v>13</v>
      </c>
      <c r="M7" s="33">
        <v>32255</v>
      </c>
      <c r="N7" s="47">
        <v>4.0299999999999998E-4</v>
      </c>
      <c r="O7" s="33">
        <v>98992</v>
      </c>
      <c r="P7" s="33">
        <v>40</v>
      </c>
      <c r="Q7" s="33">
        <v>98972</v>
      </c>
      <c r="R7" s="33">
        <v>6691730</v>
      </c>
      <c r="S7" s="48">
        <v>67.599999999999994</v>
      </c>
      <c r="T7" s="7"/>
      <c r="U7" s="24" t="s">
        <v>21</v>
      </c>
      <c r="V7" s="44">
        <v>15</v>
      </c>
      <c r="W7" s="44">
        <v>30974</v>
      </c>
      <c r="X7" s="45">
        <v>4.84E-4</v>
      </c>
      <c r="Y7" s="44">
        <v>99128</v>
      </c>
      <c r="Z7" s="44">
        <v>48</v>
      </c>
      <c r="AA7" s="44">
        <v>99104</v>
      </c>
      <c r="AB7" s="44">
        <v>7473322</v>
      </c>
      <c r="AC7" s="46">
        <v>75.39</v>
      </c>
    </row>
    <row r="8" spans="1:29" x14ac:dyDescent="0.2">
      <c r="A8" s="37" t="s">
        <v>22</v>
      </c>
      <c r="B8" s="44">
        <v>69</v>
      </c>
      <c r="C8" s="44">
        <v>221930</v>
      </c>
      <c r="D8" s="45">
        <v>1.5529999999999999E-3</v>
      </c>
      <c r="E8" s="44">
        <v>98730</v>
      </c>
      <c r="F8" s="44">
        <v>153</v>
      </c>
      <c r="G8" s="44">
        <v>98653</v>
      </c>
      <c r="H8" s="44">
        <v>5906631</v>
      </c>
      <c r="I8" s="46">
        <v>59.83</v>
      </c>
      <c r="J8" s="7"/>
      <c r="K8" s="24">
        <v>3</v>
      </c>
      <c r="L8" s="33">
        <v>15</v>
      </c>
      <c r="M8" s="33">
        <v>35383</v>
      </c>
      <c r="N8" s="47">
        <v>4.0200000000000001E-4</v>
      </c>
      <c r="O8" s="33">
        <v>98952</v>
      </c>
      <c r="P8" s="33">
        <v>40</v>
      </c>
      <c r="Q8" s="33">
        <v>98932</v>
      </c>
      <c r="R8" s="33">
        <v>6592758</v>
      </c>
      <c r="S8" s="48">
        <v>66.63</v>
      </c>
      <c r="T8" s="7"/>
      <c r="U8" s="24" t="s">
        <v>23</v>
      </c>
      <c r="V8" s="44">
        <v>9</v>
      </c>
      <c r="W8" s="44">
        <v>33727</v>
      </c>
      <c r="X8" s="45">
        <v>1.4899999999999999E-4</v>
      </c>
      <c r="Y8" s="44">
        <v>99080</v>
      </c>
      <c r="Z8" s="44">
        <v>15</v>
      </c>
      <c r="AA8" s="44">
        <v>99073</v>
      </c>
      <c r="AB8" s="44">
        <v>7374218</v>
      </c>
      <c r="AC8" s="46">
        <v>74.430000000000007</v>
      </c>
    </row>
    <row r="9" spans="1:29" x14ac:dyDescent="0.2">
      <c r="A9" s="36" t="s">
        <v>24</v>
      </c>
      <c r="B9" s="44">
        <v>182</v>
      </c>
      <c r="C9" s="44">
        <v>237365</v>
      </c>
      <c r="D9" s="45">
        <v>3.826E-3</v>
      </c>
      <c r="E9" s="44">
        <v>98577</v>
      </c>
      <c r="F9" s="44">
        <v>377</v>
      </c>
      <c r="G9" s="44">
        <v>98388</v>
      </c>
      <c r="H9" s="44">
        <v>5413364</v>
      </c>
      <c r="I9" s="46">
        <v>54.92</v>
      </c>
      <c r="J9" s="7"/>
      <c r="K9" s="24">
        <v>4</v>
      </c>
      <c r="L9" s="33">
        <v>16</v>
      </c>
      <c r="M9" s="33">
        <v>37503</v>
      </c>
      <c r="N9" s="47">
        <v>3.9399999999999998E-4</v>
      </c>
      <c r="O9" s="33">
        <v>98912</v>
      </c>
      <c r="P9" s="33">
        <v>39</v>
      </c>
      <c r="Q9" s="33">
        <v>98893</v>
      </c>
      <c r="R9" s="33">
        <v>6493826</v>
      </c>
      <c r="S9" s="48">
        <v>65.650000000000006</v>
      </c>
      <c r="T9" s="7"/>
      <c r="U9" s="24" t="s">
        <v>25</v>
      </c>
      <c r="V9" s="44">
        <v>6</v>
      </c>
      <c r="W9" s="44">
        <v>35622</v>
      </c>
      <c r="X9" s="45">
        <v>2.61E-4</v>
      </c>
      <c r="Y9" s="44">
        <v>99065</v>
      </c>
      <c r="Z9" s="44">
        <v>26</v>
      </c>
      <c r="AA9" s="44">
        <v>99053</v>
      </c>
      <c r="AB9" s="44">
        <v>7275145</v>
      </c>
      <c r="AC9" s="46">
        <v>73.44</v>
      </c>
    </row>
    <row r="10" spans="1:29" x14ac:dyDescent="0.2">
      <c r="A10" s="36" t="s">
        <v>26</v>
      </c>
      <c r="B10" s="44">
        <v>281</v>
      </c>
      <c r="C10" s="44">
        <v>233731</v>
      </c>
      <c r="D10" s="45">
        <v>5.9930000000000001E-3</v>
      </c>
      <c r="E10" s="44">
        <v>98199</v>
      </c>
      <c r="F10" s="44">
        <v>589</v>
      </c>
      <c r="G10" s="44">
        <v>97905</v>
      </c>
      <c r="H10" s="44">
        <v>4921425</v>
      </c>
      <c r="I10" s="46">
        <v>50.12</v>
      </c>
      <c r="J10" s="7"/>
      <c r="K10" s="24">
        <v>5</v>
      </c>
      <c r="L10" s="33">
        <v>16</v>
      </c>
      <c r="M10" s="33">
        <v>38667</v>
      </c>
      <c r="N10" s="47">
        <v>3.6099999999999999E-4</v>
      </c>
      <c r="O10" s="33">
        <v>98873</v>
      </c>
      <c r="P10" s="33">
        <v>36</v>
      </c>
      <c r="Q10" s="33">
        <v>98855</v>
      </c>
      <c r="R10" s="33">
        <v>6394933</v>
      </c>
      <c r="S10" s="48">
        <v>64.680000000000007</v>
      </c>
      <c r="T10" s="7"/>
      <c r="U10" s="24" t="s">
        <v>27</v>
      </c>
      <c r="V10" s="44">
        <v>15</v>
      </c>
      <c r="W10" s="44">
        <v>36923</v>
      </c>
      <c r="X10" s="45">
        <v>3.0299999999999999E-4</v>
      </c>
      <c r="Y10" s="44">
        <v>99040</v>
      </c>
      <c r="Z10" s="44">
        <v>30</v>
      </c>
      <c r="AA10" s="44">
        <v>99025</v>
      </c>
      <c r="AB10" s="44">
        <v>7176092</v>
      </c>
      <c r="AC10" s="46">
        <v>72.459999999999994</v>
      </c>
    </row>
    <row r="11" spans="1:29" x14ac:dyDescent="0.2">
      <c r="A11" s="36" t="s">
        <v>28</v>
      </c>
      <c r="B11" s="44">
        <v>240</v>
      </c>
      <c r="C11" s="44">
        <v>191966</v>
      </c>
      <c r="D11" s="45">
        <v>6.2319999999999997E-3</v>
      </c>
      <c r="E11" s="44">
        <v>97611</v>
      </c>
      <c r="F11" s="44">
        <v>608</v>
      </c>
      <c r="G11" s="44">
        <v>97307</v>
      </c>
      <c r="H11" s="44">
        <v>4431899</v>
      </c>
      <c r="I11" s="46">
        <v>45.4</v>
      </c>
      <c r="J11" s="7"/>
      <c r="K11" s="24">
        <v>6</v>
      </c>
      <c r="L11" s="33">
        <v>12</v>
      </c>
      <c r="M11" s="33">
        <v>39699</v>
      </c>
      <c r="N11" s="47">
        <v>3.2000000000000003E-4</v>
      </c>
      <c r="O11" s="33">
        <v>98837</v>
      </c>
      <c r="P11" s="33">
        <v>32</v>
      </c>
      <c r="Q11" s="33">
        <v>98822</v>
      </c>
      <c r="R11" s="33">
        <v>6296078</v>
      </c>
      <c r="S11" s="48">
        <v>63.7</v>
      </c>
      <c r="T11" s="7"/>
      <c r="U11" s="24" t="s">
        <v>29</v>
      </c>
      <c r="V11" s="44">
        <v>10</v>
      </c>
      <c r="W11" s="44">
        <v>37729</v>
      </c>
      <c r="X11" s="45">
        <v>2.9100000000000003E-4</v>
      </c>
      <c r="Y11" s="44">
        <v>99010</v>
      </c>
      <c r="Z11" s="44">
        <v>29</v>
      </c>
      <c r="AA11" s="44">
        <v>98995</v>
      </c>
      <c r="AB11" s="44">
        <v>7077068</v>
      </c>
      <c r="AC11" s="46">
        <v>71.48</v>
      </c>
    </row>
    <row r="12" spans="1:29" x14ac:dyDescent="0.2">
      <c r="A12" s="36" t="s">
        <v>30</v>
      </c>
      <c r="B12" s="44">
        <v>331</v>
      </c>
      <c r="C12" s="44">
        <v>194343</v>
      </c>
      <c r="D12" s="45">
        <v>8.4799999999999997E-3</v>
      </c>
      <c r="E12" s="44">
        <v>97003</v>
      </c>
      <c r="F12" s="44">
        <v>823</v>
      </c>
      <c r="G12" s="44">
        <v>96591</v>
      </c>
      <c r="H12" s="44">
        <v>3945366</v>
      </c>
      <c r="I12" s="46">
        <v>40.67</v>
      </c>
      <c r="J12" s="7"/>
      <c r="K12" s="24">
        <v>7</v>
      </c>
      <c r="L12" s="33">
        <v>6</v>
      </c>
      <c r="M12" s="33">
        <v>39709</v>
      </c>
      <c r="N12" s="47">
        <v>2.7999999999999998E-4</v>
      </c>
      <c r="O12" s="33">
        <v>98806</v>
      </c>
      <c r="P12" s="33">
        <v>28</v>
      </c>
      <c r="Q12" s="33">
        <v>98792</v>
      </c>
      <c r="R12" s="33">
        <v>6197256</v>
      </c>
      <c r="S12" s="48">
        <v>62.72</v>
      </c>
      <c r="T12" s="7"/>
      <c r="U12" s="24" t="s">
        <v>31</v>
      </c>
      <c r="V12" s="44">
        <v>8</v>
      </c>
      <c r="W12" s="44">
        <v>37763</v>
      </c>
      <c r="X12" s="45">
        <v>2.4699999999999999E-4</v>
      </c>
      <c r="Y12" s="44">
        <v>98981</v>
      </c>
      <c r="Z12" s="44">
        <v>24</v>
      </c>
      <c r="AA12" s="44">
        <v>98969</v>
      </c>
      <c r="AB12" s="44">
        <v>6978073</v>
      </c>
      <c r="AC12" s="46">
        <v>70.5</v>
      </c>
    </row>
    <row r="13" spans="1:29" x14ac:dyDescent="0.2">
      <c r="A13" s="36" t="s">
        <v>32</v>
      </c>
      <c r="B13" s="44">
        <v>548</v>
      </c>
      <c r="C13" s="44">
        <v>202379</v>
      </c>
      <c r="D13" s="45">
        <v>1.3448E-2</v>
      </c>
      <c r="E13" s="44">
        <v>96180</v>
      </c>
      <c r="F13" s="44">
        <v>1293</v>
      </c>
      <c r="G13" s="44">
        <v>95533</v>
      </c>
      <c r="H13" s="44">
        <v>3462409</v>
      </c>
      <c r="I13" s="46">
        <v>36</v>
      </c>
      <c r="J13" s="7"/>
      <c r="K13" s="24">
        <v>8</v>
      </c>
      <c r="L13" s="33">
        <v>12</v>
      </c>
      <c r="M13" s="33">
        <v>40406</v>
      </c>
      <c r="N13" s="47">
        <v>2.4899999999999998E-4</v>
      </c>
      <c r="O13" s="33">
        <v>98778</v>
      </c>
      <c r="P13" s="33">
        <v>25</v>
      </c>
      <c r="Q13" s="33">
        <v>98766</v>
      </c>
      <c r="R13" s="33">
        <v>6098465</v>
      </c>
      <c r="S13" s="48">
        <v>61.74</v>
      </c>
      <c r="T13" s="7"/>
      <c r="U13" s="24" t="s">
        <v>33</v>
      </c>
      <c r="V13" s="44">
        <v>5</v>
      </c>
      <c r="W13" s="44">
        <v>38751</v>
      </c>
      <c r="X13" s="45">
        <v>1.92E-4</v>
      </c>
      <c r="Y13" s="44">
        <v>98956</v>
      </c>
      <c r="Z13" s="44">
        <v>19</v>
      </c>
      <c r="AA13" s="44">
        <v>98947</v>
      </c>
      <c r="AB13" s="44">
        <v>6879104</v>
      </c>
      <c r="AC13" s="46">
        <v>69.52</v>
      </c>
    </row>
    <row r="14" spans="1:29" x14ac:dyDescent="0.2">
      <c r="A14" s="36" t="s">
        <v>34</v>
      </c>
      <c r="B14" s="44">
        <v>978</v>
      </c>
      <c r="C14" s="44">
        <v>213312</v>
      </c>
      <c r="D14" s="45">
        <v>2.2662999999999999E-2</v>
      </c>
      <c r="E14" s="44">
        <v>94887</v>
      </c>
      <c r="F14" s="44">
        <v>2150</v>
      </c>
      <c r="G14" s="44">
        <v>93811</v>
      </c>
      <c r="H14" s="44">
        <v>2984743</v>
      </c>
      <c r="I14" s="46">
        <v>31.46</v>
      </c>
      <c r="J14" s="7"/>
      <c r="K14" s="24">
        <v>9</v>
      </c>
      <c r="L14" s="33">
        <v>11</v>
      </c>
      <c r="M14" s="33">
        <v>41291</v>
      </c>
      <c r="N14" s="47">
        <v>2.33E-4</v>
      </c>
      <c r="O14" s="33">
        <v>98754</v>
      </c>
      <c r="P14" s="33">
        <v>23</v>
      </c>
      <c r="Q14" s="33">
        <v>98742</v>
      </c>
      <c r="R14" s="33">
        <v>5999699</v>
      </c>
      <c r="S14" s="48">
        <v>60.75</v>
      </c>
      <c r="T14" s="7"/>
      <c r="U14" s="24" t="s">
        <v>35</v>
      </c>
      <c r="V14" s="44">
        <v>4</v>
      </c>
      <c r="W14" s="44">
        <v>39800</v>
      </c>
      <c r="X14" s="45">
        <v>1.46E-4</v>
      </c>
      <c r="Y14" s="44">
        <v>98937</v>
      </c>
      <c r="Z14" s="44">
        <v>14</v>
      </c>
      <c r="AA14" s="44">
        <v>98930</v>
      </c>
      <c r="AB14" s="44">
        <v>6780157</v>
      </c>
      <c r="AC14" s="46">
        <v>68.53</v>
      </c>
    </row>
    <row r="15" spans="1:29" x14ac:dyDescent="0.2">
      <c r="A15" s="36" t="s">
        <v>36</v>
      </c>
      <c r="B15" s="44">
        <v>1378</v>
      </c>
      <c r="C15" s="44">
        <v>187150</v>
      </c>
      <c r="D15" s="45">
        <v>3.6145999999999998E-2</v>
      </c>
      <c r="E15" s="44">
        <v>92736</v>
      </c>
      <c r="F15" s="44">
        <v>3352</v>
      </c>
      <c r="G15" s="44">
        <v>91060</v>
      </c>
      <c r="H15" s="44">
        <v>2515686</v>
      </c>
      <c r="I15" s="46">
        <v>27.13</v>
      </c>
      <c r="J15" s="7"/>
      <c r="K15" s="24">
        <v>10</v>
      </c>
      <c r="L15" s="33">
        <v>6</v>
      </c>
      <c r="M15" s="33">
        <v>42251</v>
      </c>
      <c r="N15" s="47">
        <v>2.3499999999999999E-4</v>
      </c>
      <c r="O15" s="33">
        <v>98731</v>
      </c>
      <c r="P15" s="33">
        <v>23</v>
      </c>
      <c r="Q15" s="33">
        <v>98719</v>
      </c>
      <c r="R15" s="33">
        <v>5900957</v>
      </c>
      <c r="S15" s="48">
        <v>59.77</v>
      </c>
      <c r="T15" s="7"/>
      <c r="U15" s="24" t="s">
        <v>37</v>
      </c>
      <c r="V15" s="44">
        <v>4</v>
      </c>
      <c r="W15" s="44">
        <v>40616</v>
      </c>
      <c r="X15" s="45">
        <v>1.17E-4</v>
      </c>
      <c r="Y15" s="44">
        <v>98923</v>
      </c>
      <c r="Z15" s="44">
        <v>12</v>
      </c>
      <c r="AA15" s="44">
        <v>98917</v>
      </c>
      <c r="AB15" s="44">
        <v>6681227</v>
      </c>
      <c r="AC15" s="46">
        <v>67.540000000000006</v>
      </c>
    </row>
    <row r="16" spans="1:29" x14ac:dyDescent="0.2">
      <c r="A16" s="36" t="s">
        <v>38</v>
      </c>
      <c r="B16" s="44">
        <v>1660</v>
      </c>
      <c r="C16" s="44">
        <v>132175</v>
      </c>
      <c r="D16" s="45">
        <v>6.0865000000000002E-2</v>
      </c>
      <c r="E16" s="44">
        <v>89384</v>
      </c>
      <c r="F16" s="44">
        <v>5440</v>
      </c>
      <c r="G16" s="44">
        <v>86664</v>
      </c>
      <c r="H16" s="44">
        <v>2060385</v>
      </c>
      <c r="I16" s="46">
        <v>23.05</v>
      </c>
      <c r="J16" s="7"/>
      <c r="K16" s="24">
        <v>11</v>
      </c>
      <c r="L16" s="33">
        <v>14</v>
      </c>
      <c r="M16" s="33">
        <v>43881</v>
      </c>
      <c r="N16" s="47">
        <v>2.5599999999999999E-4</v>
      </c>
      <c r="O16" s="33">
        <v>98707</v>
      </c>
      <c r="P16" s="33">
        <v>25</v>
      </c>
      <c r="Q16" s="33">
        <v>98695</v>
      </c>
      <c r="R16" s="33">
        <v>5802238</v>
      </c>
      <c r="S16" s="48">
        <v>58.78</v>
      </c>
      <c r="T16" s="7"/>
      <c r="U16" s="24" t="s">
        <v>39</v>
      </c>
      <c r="V16" s="44">
        <v>5</v>
      </c>
      <c r="W16" s="44">
        <v>42039</v>
      </c>
      <c r="X16" s="45">
        <v>1.05E-4</v>
      </c>
      <c r="Y16" s="44">
        <v>98911</v>
      </c>
      <c r="Z16" s="44">
        <v>10</v>
      </c>
      <c r="AA16" s="44">
        <v>98906</v>
      </c>
      <c r="AB16" s="44">
        <v>6582310</v>
      </c>
      <c r="AC16" s="46">
        <v>66.55</v>
      </c>
    </row>
    <row r="17" spans="1:29" x14ac:dyDescent="0.2">
      <c r="A17" s="36" t="s">
        <v>40</v>
      </c>
      <c r="B17" s="44">
        <v>2046</v>
      </c>
      <c r="C17" s="44">
        <v>111099</v>
      </c>
      <c r="D17" s="45">
        <v>8.7968000000000005E-2</v>
      </c>
      <c r="E17" s="44">
        <v>83944</v>
      </c>
      <c r="F17" s="44">
        <v>7384</v>
      </c>
      <c r="G17" s="44">
        <v>80252</v>
      </c>
      <c r="H17" s="44">
        <v>1627066</v>
      </c>
      <c r="I17" s="46">
        <v>19.38</v>
      </c>
      <c r="J17" s="7"/>
      <c r="K17" s="24">
        <v>12</v>
      </c>
      <c r="L17" s="33">
        <v>12</v>
      </c>
      <c r="M17" s="33">
        <v>44812</v>
      </c>
      <c r="N17" s="47">
        <v>2.9399999999999999E-4</v>
      </c>
      <c r="O17" s="33">
        <v>98682</v>
      </c>
      <c r="P17" s="33">
        <v>29</v>
      </c>
      <c r="Q17" s="33">
        <v>98668</v>
      </c>
      <c r="R17" s="33">
        <v>5703544</v>
      </c>
      <c r="S17" s="48">
        <v>57.8</v>
      </c>
      <c r="T17" s="7"/>
      <c r="U17" s="24" t="s">
        <v>41</v>
      </c>
      <c r="V17" s="44">
        <v>4</v>
      </c>
      <c r="W17" s="44">
        <v>43014</v>
      </c>
      <c r="X17" s="45">
        <v>1.0900000000000001E-4</v>
      </c>
      <c r="Y17" s="44">
        <v>98901</v>
      </c>
      <c r="Z17" s="44">
        <v>11</v>
      </c>
      <c r="AA17" s="44">
        <v>98896</v>
      </c>
      <c r="AB17" s="44">
        <v>6483403</v>
      </c>
      <c r="AC17" s="46">
        <v>65.55</v>
      </c>
    </row>
    <row r="18" spans="1:29" x14ac:dyDescent="0.2">
      <c r="A18" s="36" t="s">
        <v>42</v>
      </c>
      <c r="B18" s="44">
        <v>2643</v>
      </c>
      <c r="C18" s="44">
        <v>96346</v>
      </c>
      <c r="D18" s="45">
        <v>0.12817100000000001</v>
      </c>
      <c r="E18" s="44">
        <v>76559</v>
      </c>
      <c r="F18" s="44">
        <v>9813</v>
      </c>
      <c r="G18" s="44">
        <v>71653</v>
      </c>
      <c r="H18" s="44">
        <v>1225808</v>
      </c>
      <c r="I18" s="46">
        <v>16.010000000000002</v>
      </c>
      <c r="J18" s="7"/>
      <c r="K18" s="24">
        <v>13</v>
      </c>
      <c r="L18" s="33">
        <v>15</v>
      </c>
      <c r="M18" s="33">
        <v>45264</v>
      </c>
      <c r="N18" s="47">
        <v>3.4400000000000001E-4</v>
      </c>
      <c r="O18" s="33">
        <v>98653</v>
      </c>
      <c r="P18" s="33">
        <v>34</v>
      </c>
      <c r="Q18" s="33">
        <v>98636</v>
      </c>
      <c r="R18" s="33">
        <v>5604876</v>
      </c>
      <c r="S18" s="48">
        <v>56.81</v>
      </c>
      <c r="T18" s="7"/>
      <c r="U18" s="24" t="s">
        <v>43</v>
      </c>
      <c r="V18" s="44">
        <v>8</v>
      </c>
      <c r="W18" s="44">
        <v>43288</v>
      </c>
      <c r="X18" s="45">
        <v>1.2999999999999999E-4</v>
      </c>
      <c r="Y18" s="44">
        <v>98890</v>
      </c>
      <c r="Z18" s="44">
        <v>13</v>
      </c>
      <c r="AA18" s="44">
        <v>98884</v>
      </c>
      <c r="AB18" s="44">
        <v>6384508</v>
      </c>
      <c r="AC18" s="46">
        <v>64.56</v>
      </c>
    </row>
    <row r="19" spans="1:29" x14ac:dyDescent="0.2">
      <c r="A19" s="36" t="s">
        <v>44</v>
      </c>
      <c r="B19" s="44">
        <v>3624</v>
      </c>
      <c r="C19" s="44">
        <v>88267</v>
      </c>
      <c r="D19" s="45">
        <v>0.185586</v>
      </c>
      <c r="E19" s="44">
        <v>66747</v>
      </c>
      <c r="F19" s="44">
        <v>12387</v>
      </c>
      <c r="G19" s="44">
        <v>60553</v>
      </c>
      <c r="H19" s="44">
        <v>867542</v>
      </c>
      <c r="I19" s="46">
        <v>13</v>
      </c>
      <c r="J19" s="7"/>
      <c r="K19" s="24">
        <v>14</v>
      </c>
      <c r="L19" s="33">
        <v>22</v>
      </c>
      <c r="M19" s="33">
        <v>45722</v>
      </c>
      <c r="N19" s="47">
        <v>4.0900000000000002E-4</v>
      </c>
      <c r="O19" s="33">
        <v>98619</v>
      </c>
      <c r="P19" s="33">
        <v>40</v>
      </c>
      <c r="Q19" s="33">
        <v>98599</v>
      </c>
      <c r="R19" s="33">
        <v>5506240</v>
      </c>
      <c r="S19" s="48">
        <v>55.83</v>
      </c>
      <c r="T19" s="7"/>
      <c r="U19" s="24" t="s">
        <v>45</v>
      </c>
      <c r="V19" s="44">
        <v>5</v>
      </c>
      <c r="W19" s="44">
        <v>43493</v>
      </c>
      <c r="X19" s="45">
        <v>1.7200000000000001E-4</v>
      </c>
      <c r="Y19" s="44">
        <v>98877</v>
      </c>
      <c r="Z19" s="44">
        <v>17</v>
      </c>
      <c r="AA19" s="44">
        <v>98869</v>
      </c>
      <c r="AB19" s="44">
        <v>6285624</v>
      </c>
      <c r="AC19" s="46">
        <v>63.57</v>
      </c>
    </row>
    <row r="20" spans="1:29" x14ac:dyDescent="0.2">
      <c r="A20" s="36" t="s">
        <v>46</v>
      </c>
      <c r="B20" s="44">
        <v>4423</v>
      </c>
      <c r="C20" s="44">
        <v>69699</v>
      </c>
      <c r="D20" s="45">
        <v>0.27188299999999999</v>
      </c>
      <c r="E20" s="44">
        <v>54359</v>
      </c>
      <c r="F20" s="44">
        <v>14779</v>
      </c>
      <c r="G20" s="44">
        <v>46970</v>
      </c>
      <c r="H20" s="44">
        <v>564776</v>
      </c>
      <c r="I20" s="46">
        <v>10.39</v>
      </c>
      <c r="J20" s="7"/>
      <c r="K20" s="24">
        <v>15</v>
      </c>
      <c r="L20" s="33">
        <v>21</v>
      </c>
      <c r="M20" s="33">
        <v>45771</v>
      </c>
      <c r="N20" s="47">
        <v>5.0000000000000001E-4</v>
      </c>
      <c r="O20" s="33">
        <v>98579</v>
      </c>
      <c r="P20" s="33">
        <v>49</v>
      </c>
      <c r="Q20" s="33">
        <v>98554</v>
      </c>
      <c r="R20" s="33">
        <v>5407642</v>
      </c>
      <c r="S20" s="48">
        <v>54.86</v>
      </c>
      <c r="T20" s="7"/>
      <c r="U20" s="24" t="s">
        <v>47</v>
      </c>
      <c r="V20" s="44">
        <v>9</v>
      </c>
      <c r="W20" s="44">
        <v>43904</v>
      </c>
      <c r="X20" s="45">
        <v>2.3000000000000001E-4</v>
      </c>
      <c r="Y20" s="44">
        <v>98860</v>
      </c>
      <c r="Z20" s="44">
        <v>23</v>
      </c>
      <c r="AA20" s="44">
        <v>98849</v>
      </c>
      <c r="AB20" s="44">
        <v>6186756</v>
      </c>
      <c r="AC20" s="46">
        <v>62.58</v>
      </c>
    </row>
    <row r="21" spans="1:29" x14ac:dyDescent="0.2">
      <c r="A21" s="36" t="s">
        <v>48</v>
      </c>
      <c r="B21" s="44">
        <v>3441</v>
      </c>
      <c r="C21" s="44">
        <v>39921</v>
      </c>
      <c r="D21" s="45">
        <v>0.35012599999999999</v>
      </c>
      <c r="E21" s="44">
        <v>39580</v>
      </c>
      <c r="F21" s="44">
        <v>13858</v>
      </c>
      <c r="G21" s="44">
        <v>32651</v>
      </c>
      <c r="H21" s="44">
        <v>329927</v>
      </c>
      <c r="I21" s="46">
        <v>8.34</v>
      </c>
      <c r="J21" s="7"/>
      <c r="K21" s="24">
        <v>16</v>
      </c>
      <c r="L21" s="33">
        <v>24</v>
      </c>
      <c r="M21" s="33">
        <v>46273</v>
      </c>
      <c r="N21" s="47">
        <v>6.2E-4</v>
      </c>
      <c r="O21" s="33">
        <v>98530</v>
      </c>
      <c r="P21" s="33">
        <v>61</v>
      </c>
      <c r="Q21" s="33">
        <v>98499</v>
      </c>
      <c r="R21" s="33">
        <v>5309088</v>
      </c>
      <c r="S21" s="48">
        <v>53.88</v>
      </c>
      <c r="T21" s="7"/>
      <c r="U21" s="24" t="s">
        <v>49</v>
      </c>
      <c r="V21" s="44">
        <v>15</v>
      </c>
      <c r="W21" s="44">
        <v>44427</v>
      </c>
      <c r="X21" s="45">
        <v>2.9300000000000002E-4</v>
      </c>
      <c r="Y21" s="44">
        <v>98838</v>
      </c>
      <c r="Z21" s="44">
        <v>29</v>
      </c>
      <c r="AA21" s="44">
        <v>98823</v>
      </c>
      <c r="AB21" s="44">
        <v>6087907</v>
      </c>
      <c r="AC21" s="46">
        <v>61.6</v>
      </c>
    </row>
    <row r="22" spans="1:29" x14ac:dyDescent="0.2">
      <c r="A22" s="36" t="s">
        <v>50</v>
      </c>
      <c r="B22" s="44">
        <v>2617</v>
      </c>
      <c r="C22" s="44">
        <v>19971</v>
      </c>
      <c r="D22" s="45">
        <v>0.48066199999999998</v>
      </c>
      <c r="E22" s="44">
        <v>25722</v>
      </c>
      <c r="F22" s="44">
        <v>12364</v>
      </c>
      <c r="G22" s="44">
        <v>19540</v>
      </c>
      <c r="H22" s="44">
        <v>166672</v>
      </c>
      <c r="I22" s="46">
        <v>6.48</v>
      </c>
      <c r="J22" s="7"/>
      <c r="K22" s="24">
        <v>17</v>
      </c>
      <c r="L22" s="33">
        <v>39</v>
      </c>
      <c r="M22" s="33">
        <v>47813</v>
      </c>
      <c r="N22" s="47">
        <v>7.6000000000000004E-4</v>
      </c>
      <c r="O22" s="33">
        <v>98468</v>
      </c>
      <c r="P22" s="33">
        <v>75</v>
      </c>
      <c r="Q22" s="33">
        <v>98431</v>
      </c>
      <c r="R22" s="33">
        <v>5210589</v>
      </c>
      <c r="S22" s="48">
        <v>52.92</v>
      </c>
      <c r="T22" s="7"/>
      <c r="U22" s="24" t="s">
        <v>51</v>
      </c>
      <c r="V22" s="44">
        <v>19</v>
      </c>
      <c r="W22" s="44">
        <v>46005</v>
      </c>
      <c r="X22" s="45">
        <v>3.4699999999999998E-4</v>
      </c>
      <c r="Y22" s="44">
        <v>98809</v>
      </c>
      <c r="Z22" s="44">
        <v>34</v>
      </c>
      <c r="AA22" s="44">
        <v>98791</v>
      </c>
      <c r="AB22" s="44">
        <v>5989083</v>
      </c>
      <c r="AC22" s="46">
        <v>60.61</v>
      </c>
    </row>
    <row r="23" spans="1:29" x14ac:dyDescent="0.2">
      <c r="A23" s="36" t="s">
        <v>52</v>
      </c>
      <c r="B23" s="44">
        <v>2088</v>
      </c>
      <c r="C23" s="44">
        <v>10791</v>
      </c>
      <c r="D23" s="45">
        <v>0.61995800000000001</v>
      </c>
      <c r="E23" s="44">
        <v>13358</v>
      </c>
      <c r="F23" s="44">
        <v>8282</v>
      </c>
      <c r="G23" s="44">
        <v>9218</v>
      </c>
      <c r="H23" s="44">
        <v>68971</v>
      </c>
      <c r="I23" s="46">
        <v>5.16</v>
      </c>
      <c r="J23" s="7"/>
      <c r="K23" s="24">
        <v>18</v>
      </c>
      <c r="L23" s="33">
        <v>48</v>
      </c>
      <c r="M23" s="33">
        <v>48737</v>
      </c>
      <c r="N23" s="47">
        <v>9.0899999999999998E-4</v>
      </c>
      <c r="O23" s="33">
        <v>98394</v>
      </c>
      <c r="P23" s="33">
        <v>89</v>
      </c>
      <c r="Q23" s="33">
        <v>98349</v>
      </c>
      <c r="R23" s="33">
        <v>5112159</v>
      </c>
      <c r="S23" s="48">
        <v>51.96</v>
      </c>
      <c r="T23" s="7"/>
      <c r="U23" s="24" t="s">
        <v>53</v>
      </c>
      <c r="V23" s="44">
        <v>19</v>
      </c>
      <c r="W23" s="44">
        <v>47254</v>
      </c>
      <c r="X23" s="45">
        <v>3.8400000000000001E-4</v>
      </c>
      <c r="Y23" s="44">
        <v>98774</v>
      </c>
      <c r="Z23" s="44">
        <v>38</v>
      </c>
      <c r="AA23" s="44">
        <v>98755</v>
      </c>
      <c r="AB23" s="44">
        <v>5890292</v>
      </c>
      <c r="AC23" s="46">
        <v>59.63</v>
      </c>
    </row>
    <row r="24" spans="1:29" x14ac:dyDescent="0.2">
      <c r="A24" s="36" t="s">
        <v>54</v>
      </c>
      <c r="B24" s="44">
        <v>705</v>
      </c>
      <c r="C24" s="44">
        <v>2841</v>
      </c>
      <c r="D24" s="45">
        <v>0.71083600000000002</v>
      </c>
      <c r="E24" s="44">
        <v>5077</v>
      </c>
      <c r="F24" s="44">
        <v>3609</v>
      </c>
      <c r="G24" s="44">
        <v>3272</v>
      </c>
      <c r="H24" s="44">
        <v>22883</v>
      </c>
      <c r="I24" s="46">
        <v>4.51</v>
      </c>
      <c r="J24" s="7"/>
      <c r="K24" s="24">
        <v>19</v>
      </c>
      <c r="L24" s="33">
        <v>50</v>
      </c>
      <c r="M24" s="33">
        <v>48771</v>
      </c>
      <c r="N24" s="47">
        <v>1.047E-3</v>
      </c>
      <c r="O24" s="33">
        <v>98304</v>
      </c>
      <c r="P24" s="33">
        <v>103</v>
      </c>
      <c r="Q24" s="33">
        <v>98253</v>
      </c>
      <c r="R24" s="33">
        <v>5013810</v>
      </c>
      <c r="S24" s="48">
        <v>51</v>
      </c>
      <c r="T24" s="7"/>
      <c r="U24" s="24" t="s">
        <v>55</v>
      </c>
      <c r="V24" s="44">
        <v>16</v>
      </c>
      <c r="W24" s="44">
        <v>46850</v>
      </c>
      <c r="X24" s="45">
        <v>3.9300000000000001E-4</v>
      </c>
      <c r="Y24" s="44">
        <v>98736</v>
      </c>
      <c r="Z24" s="44">
        <v>39</v>
      </c>
      <c r="AA24" s="44">
        <v>98717</v>
      </c>
      <c r="AB24" s="44">
        <v>5791536</v>
      </c>
      <c r="AC24" s="46">
        <v>58.66</v>
      </c>
    </row>
    <row r="25" spans="1:29" x14ac:dyDescent="0.2">
      <c r="A25" s="36" t="s">
        <v>56</v>
      </c>
      <c r="B25" s="44">
        <v>117</v>
      </c>
      <c r="C25" s="44">
        <v>696</v>
      </c>
      <c r="D25" s="45">
        <v>0.56851300000000005</v>
      </c>
      <c r="E25" s="44">
        <v>1468</v>
      </c>
      <c r="F25" s="44">
        <v>835</v>
      </c>
      <c r="G25" s="44">
        <v>1051</v>
      </c>
      <c r="H25" s="44">
        <v>6521</v>
      </c>
      <c r="I25" s="46">
        <v>4.4400000000000004</v>
      </c>
      <c r="J25" s="7"/>
      <c r="K25" s="24">
        <v>20</v>
      </c>
      <c r="L25" s="33">
        <v>62</v>
      </c>
      <c r="M25" s="33">
        <v>48763</v>
      </c>
      <c r="N25" s="47">
        <v>1.1540000000000001E-3</v>
      </c>
      <c r="O25" s="33">
        <v>98201</v>
      </c>
      <c r="P25" s="33">
        <v>113</v>
      </c>
      <c r="Q25" s="33">
        <v>98145</v>
      </c>
      <c r="R25" s="33">
        <v>4915556</v>
      </c>
      <c r="S25" s="48">
        <v>50.06</v>
      </c>
      <c r="T25" s="7"/>
      <c r="U25" s="24" t="s">
        <v>57</v>
      </c>
      <c r="V25" s="44">
        <v>23</v>
      </c>
      <c r="W25" s="44">
        <v>46511</v>
      </c>
      <c r="X25" s="45">
        <v>3.8000000000000002E-4</v>
      </c>
      <c r="Y25" s="44">
        <v>98698</v>
      </c>
      <c r="Z25" s="44">
        <v>38</v>
      </c>
      <c r="AA25" s="44">
        <v>98679</v>
      </c>
      <c r="AB25" s="44">
        <v>5692819</v>
      </c>
      <c r="AC25" s="46">
        <v>57.68</v>
      </c>
    </row>
    <row r="26" spans="1:29" x14ac:dyDescent="0.2">
      <c r="A26" s="36" t="s">
        <v>58</v>
      </c>
      <c r="B26" s="44">
        <v>7</v>
      </c>
      <c r="C26" s="44">
        <v>76</v>
      </c>
      <c r="D26" s="45">
        <v>1</v>
      </c>
      <c r="E26" s="44">
        <v>633</v>
      </c>
      <c r="F26" s="44">
        <v>633</v>
      </c>
      <c r="G26" s="44">
        <v>317</v>
      </c>
      <c r="H26" s="44">
        <v>1267</v>
      </c>
      <c r="I26" s="46">
        <v>2</v>
      </c>
      <c r="J26" s="7"/>
      <c r="K26" s="24">
        <v>21</v>
      </c>
      <c r="L26" s="33">
        <v>55</v>
      </c>
      <c r="M26" s="33">
        <v>48031</v>
      </c>
      <c r="N26" s="47">
        <v>1.214E-3</v>
      </c>
      <c r="O26" s="33">
        <v>98088</v>
      </c>
      <c r="P26" s="33">
        <v>119</v>
      </c>
      <c r="Q26" s="33">
        <v>98028</v>
      </c>
      <c r="R26" s="33">
        <v>4817412</v>
      </c>
      <c r="S26" s="48">
        <v>49.11</v>
      </c>
      <c r="T26" s="7"/>
      <c r="U26" s="24" t="s">
        <v>59</v>
      </c>
      <c r="V26" s="44">
        <v>12</v>
      </c>
      <c r="W26" s="44">
        <v>46302</v>
      </c>
      <c r="X26" s="45">
        <v>3.5399999999999999E-4</v>
      </c>
      <c r="Y26" s="44">
        <v>98660</v>
      </c>
      <c r="Z26" s="44">
        <v>35</v>
      </c>
      <c r="AA26" s="44">
        <v>98643</v>
      </c>
      <c r="AB26" s="44">
        <v>5594140</v>
      </c>
      <c r="AC26" s="46">
        <v>56.7</v>
      </c>
    </row>
    <row r="27" spans="1:29" x14ac:dyDescent="0.2">
      <c r="A27" s="36" t="s">
        <v>60</v>
      </c>
      <c r="B27" s="33">
        <f>SUM(B5:B26)</f>
        <v>27788</v>
      </c>
      <c r="C27" s="33">
        <f>SUM(C5:C26)</f>
        <v>2620329</v>
      </c>
      <c r="J27" s="7"/>
      <c r="K27" s="24">
        <v>22</v>
      </c>
      <c r="L27" s="33">
        <v>66</v>
      </c>
      <c r="M27" s="33">
        <v>47391</v>
      </c>
      <c r="N27" s="47">
        <v>1.23E-3</v>
      </c>
      <c r="O27" s="33">
        <v>97969</v>
      </c>
      <c r="P27" s="33">
        <v>120</v>
      </c>
      <c r="Q27" s="33">
        <v>97909</v>
      </c>
      <c r="R27" s="33">
        <v>4719384</v>
      </c>
      <c r="S27" s="48">
        <v>48.17</v>
      </c>
      <c r="T27" s="7"/>
      <c r="U27" s="24">
        <v>22</v>
      </c>
      <c r="V27" s="44">
        <v>13</v>
      </c>
      <c r="W27" s="44">
        <v>45861</v>
      </c>
      <c r="X27" s="45">
        <v>3.21E-4</v>
      </c>
      <c r="Y27" s="44">
        <v>98625</v>
      </c>
      <c r="Z27" s="44">
        <v>32</v>
      </c>
      <c r="AA27" s="44">
        <v>98609</v>
      </c>
      <c r="AB27" s="44">
        <v>5495498</v>
      </c>
      <c r="AC27" s="46">
        <v>55.72</v>
      </c>
    </row>
    <row r="28" spans="1:29" x14ac:dyDescent="0.2">
      <c r="J28" s="7"/>
      <c r="K28" s="24">
        <v>23</v>
      </c>
      <c r="L28" s="33">
        <v>50</v>
      </c>
      <c r="M28" s="33">
        <v>46057</v>
      </c>
      <c r="N28" s="47">
        <v>1.219E-3</v>
      </c>
      <c r="O28" s="33">
        <v>97848</v>
      </c>
      <c r="P28" s="33">
        <v>119</v>
      </c>
      <c r="Q28" s="33">
        <v>97789</v>
      </c>
      <c r="R28" s="33">
        <v>4621475</v>
      </c>
      <c r="S28" s="48">
        <v>47.23</v>
      </c>
      <c r="T28" s="7"/>
      <c r="U28" s="24">
        <v>23</v>
      </c>
      <c r="V28" s="44">
        <v>13</v>
      </c>
      <c r="W28" s="44">
        <v>44540</v>
      </c>
      <c r="X28" s="45">
        <v>2.9100000000000003E-4</v>
      </c>
      <c r="Y28" s="44">
        <v>98593</v>
      </c>
      <c r="Z28" s="44">
        <v>29</v>
      </c>
      <c r="AA28" s="44">
        <v>98579</v>
      </c>
      <c r="AB28" s="44">
        <v>5396888</v>
      </c>
      <c r="AC28" s="46">
        <v>54.74</v>
      </c>
    </row>
    <row r="29" spans="1:29" x14ac:dyDescent="0.2">
      <c r="J29" s="7"/>
      <c r="K29" s="24">
        <v>24</v>
      </c>
      <c r="L29" s="33">
        <v>48</v>
      </c>
      <c r="M29" s="33">
        <v>43489</v>
      </c>
      <c r="N29" s="47">
        <v>1.1900000000000001E-3</v>
      </c>
      <c r="O29" s="33">
        <v>97729</v>
      </c>
      <c r="P29" s="33">
        <v>116</v>
      </c>
      <c r="Q29" s="33">
        <v>97671</v>
      </c>
      <c r="R29" s="33">
        <v>4523687</v>
      </c>
      <c r="S29" s="48">
        <v>46.29</v>
      </c>
      <c r="T29" s="7"/>
      <c r="U29" s="24">
        <v>24</v>
      </c>
      <c r="V29" s="44">
        <v>14</v>
      </c>
      <c r="W29" s="44">
        <v>42349</v>
      </c>
      <c r="X29" s="45">
        <v>2.7900000000000001E-4</v>
      </c>
      <c r="Y29" s="44">
        <v>98565</v>
      </c>
      <c r="Z29" s="44">
        <v>27</v>
      </c>
      <c r="AA29" s="44">
        <v>98551</v>
      </c>
      <c r="AB29" s="44">
        <v>5298309</v>
      </c>
      <c r="AC29" s="46">
        <v>53.75</v>
      </c>
    </row>
    <row r="30" spans="1:29" x14ac:dyDescent="0.2">
      <c r="J30" s="7"/>
      <c r="K30" s="24">
        <v>25</v>
      </c>
      <c r="L30" s="33">
        <v>51</v>
      </c>
      <c r="M30" s="33">
        <v>41126</v>
      </c>
      <c r="N30" s="47">
        <v>1.163E-3</v>
      </c>
      <c r="O30" s="33">
        <v>97613</v>
      </c>
      <c r="P30" s="33">
        <v>114</v>
      </c>
      <c r="Q30" s="33">
        <v>97556</v>
      </c>
      <c r="R30" s="33">
        <v>4426015</v>
      </c>
      <c r="S30" s="48">
        <v>45.34</v>
      </c>
      <c r="T30" s="7"/>
      <c r="U30" s="24">
        <v>25</v>
      </c>
      <c r="V30" s="44">
        <v>6</v>
      </c>
      <c r="W30" s="44">
        <v>39923</v>
      </c>
      <c r="X30" s="45">
        <v>2.8899999999999998E-4</v>
      </c>
      <c r="Y30" s="44">
        <v>98537</v>
      </c>
      <c r="Z30" s="44">
        <v>28</v>
      </c>
      <c r="AA30" s="44">
        <v>98523</v>
      </c>
      <c r="AB30" s="44">
        <v>5199758</v>
      </c>
      <c r="AC30" s="46">
        <v>52.77</v>
      </c>
    </row>
    <row r="31" spans="1:29" x14ac:dyDescent="0.2">
      <c r="A31" s="1" t="s">
        <v>0</v>
      </c>
      <c r="B31" s="2"/>
      <c r="C31" s="2"/>
      <c r="D31" s="3"/>
      <c r="E31" s="4"/>
      <c r="F31" s="5"/>
      <c r="G31" s="5"/>
      <c r="H31" s="5"/>
      <c r="I31" s="6"/>
      <c r="J31" s="7"/>
      <c r="K31" s="24">
        <v>26</v>
      </c>
      <c r="L31" s="33">
        <v>42</v>
      </c>
      <c r="M31" s="33">
        <v>39465</v>
      </c>
      <c r="N31" s="47">
        <v>1.1659999999999999E-3</v>
      </c>
      <c r="O31" s="33">
        <v>97499</v>
      </c>
      <c r="P31" s="33">
        <v>114</v>
      </c>
      <c r="Q31" s="33">
        <v>97442</v>
      </c>
      <c r="R31" s="33">
        <v>4328459</v>
      </c>
      <c r="S31" s="48">
        <v>44.39</v>
      </c>
      <c r="T31" s="7"/>
      <c r="U31" s="24">
        <v>26</v>
      </c>
      <c r="V31" s="44">
        <v>12</v>
      </c>
      <c r="W31" s="44">
        <v>37994</v>
      </c>
      <c r="X31" s="45">
        <v>3.0899999999999998E-4</v>
      </c>
      <c r="Y31" s="44">
        <v>98509</v>
      </c>
      <c r="Z31" s="44">
        <v>30</v>
      </c>
      <c r="AA31" s="44">
        <v>98494</v>
      </c>
      <c r="AB31" s="44">
        <v>5101235</v>
      </c>
      <c r="AC31" s="46">
        <v>51.78</v>
      </c>
    </row>
    <row r="32" spans="1:29" x14ac:dyDescent="0.2">
      <c r="A32" s="6" t="s">
        <v>61</v>
      </c>
      <c r="B32" s="2"/>
      <c r="C32" s="2"/>
      <c r="D32" s="6"/>
      <c r="E32" s="5"/>
      <c r="F32" s="5"/>
      <c r="G32" s="5"/>
      <c r="H32" s="5"/>
      <c r="I32" s="9" t="s">
        <v>72</v>
      </c>
      <c r="J32" s="7"/>
      <c r="K32" s="24">
        <v>27</v>
      </c>
      <c r="L32" s="33">
        <v>47</v>
      </c>
      <c r="M32" s="33">
        <v>38287</v>
      </c>
      <c r="N32" s="47">
        <v>1.222E-3</v>
      </c>
      <c r="O32" s="33">
        <v>97386</v>
      </c>
      <c r="P32" s="33">
        <v>119</v>
      </c>
      <c r="Q32" s="33">
        <v>97326</v>
      </c>
      <c r="R32" s="33">
        <v>4231017</v>
      </c>
      <c r="S32" s="48">
        <v>43.45</v>
      </c>
      <c r="T32" s="7"/>
      <c r="U32" s="24">
        <v>27</v>
      </c>
      <c r="V32" s="44">
        <v>19</v>
      </c>
      <c r="W32" s="44">
        <v>36940</v>
      </c>
      <c r="X32" s="45">
        <v>3.3300000000000002E-4</v>
      </c>
      <c r="Y32" s="44">
        <v>98478</v>
      </c>
      <c r="Z32" s="44">
        <v>33</v>
      </c>
      <c r="AA32" s="44">
        <v>98462</v>
      </c>
      <c r="AB32" s="44">
        <v>5002741</v>
      </c>
      <c r="AC32" s="46">
        <v>50.8</v>
      </c>
    </row>
    <row r="33" spans="1:29" x14ac:dyDescent="0.2">
      <c r="A33" s="34"/>
      <c r="B33" s="4"/>
      <c r="C33" s="4"/>
      <c r="D33" s="3"/>
      <c r="E33" s="4"/>
      <c r="F33" s="4"/>
      <c r="G33" s="4"/>
      <c r="H33" s="4"/>
      <c r="I33" s="35" t="s">
        <v>5</v>
      </c>
      <c r="J33" s="7"/>
      <c r="K33" s="24">
        <v>28</v>
      </c>
      <c r="L33" s="33">
        <v>41</v>
      </c>
      <c r="M33" s="33">
        <v>36876</v>
      </c>
      <c r="N33" s="47">
        <v>1.3190000000000001E-3</v>
      </c>
      <c r="O33" s="33">
        <v>97267</v>
      </c>
      <c r="P33" s="33">
        <v>128</v>
      </c>
      <c r="Q33" s="33">
        <v>97202</v>
      </c>
      <c r="R33" s="33">
        <v>4133691</v>
      </c>
      <c r="S33" s="48">
        <v>42.5</v>
      </c>
      <c r="T33" s="7"/>
      <c r="U33" s="24">
        <v>28</v>
      </c>
      <c r="V33" s="44">
        <v>9</v>
      </c>
      <c r="W33" s="44">
        <v>35760</v>
      </c>
      <c r="X33" s="45">
        <v>3.5599999999999998E-4</v>
      </c>
      <c r="Y33" s="44">
        <v>98446</v>
      </c>
      <c r="Z33" s="44">
        <v>35</v>
      </c>
      <c r="AA33" s="44">
        <v>98428</v>
      </c>
      <c r="AB33" s="44">
        <v>4904279</v>
      </c>
      <c r="AC33" s="46">
        <v>49.82</v>
      </c>
    </row>
    <row r="34" spans="1:29" x14ac:dyDescent="0.2">
      <c r="A34" s="15" t="s">
        <v>6</v>
      </c>
      <c r="B34" s="16" t="s">
        <v>15</v>
      </c>
      <c r="C34" s="16" t="s">
        <v>16</v>
      </c>
      <c r="D34" s="15" t="s">
        <v>9</v>
      </c>
      <c r="E34" s="16" t="s">
        <v>10</v>
      </c>
      <c r="F34" s="16" t="s">
        <v>11</v>
      </c>
      <c r="G34" s="16" t="s">
        <v>12</v>
      </c>
      <c r="H34" s="16" t="s">
        <v>13</v>
      </c>
      <c r="I34" s="15" t="s">
        <v>14</v>
      </c>
      <c r="J34" s="7"/>
      <c r="K34" s="24">
        <v>29</v>
      </c>
      <c r="L34" s="33">
        <v>59</v>
      </c>
      <c r="M34" s="33">
        <v>36212</v>
      </c>
      <c r="N34" s="47">
        <v>1.4189999999999999E-3</v>
      </c>
      <c r="O34" s="33">
        <v>97138</v>
      </c>
      <c r="P34" s="33">
        <v>138</v>
      </c>
      <c r="Q34" s="33">
        <v>97069</v>
      </c>
      <c r="R34" s="33">
        <v>4036488</v>
      </c>
      <c r="S34" s="48">
        <v>41.55</v>
      </c>
      <c r="T34" s="7"/>
      <c r="U34" s="24">
        <v>29</v>
      </c>
      <c r="V34" s="44">
        <v>15</v>
      </c>
      <c r="W34" s="44">
        <v>35137</v>
      </c>
      <c r="X34" s="45">
        <v>3.9399999999999998E-4</v>
      </c>
      <c r="Y34" s="44">
        <v>98410</v>
      </c>
      <c r="Z34" s="44">
        <v>39</v>
      </c>
      <c r="AA34" s="44">
        <v>98391</v>
      </c>
      <c r="AB34" s="44">
        <v>4805851</v>
      </c>
      <c r="AC34" s="46">
        <v>48.83</v>
      </c>
    </row>
    <row r="35" spans="1:29" x14ac:dyDescent="0.2">
      <c r="A35" s="36">
        <v>0</v>
      </c>
      <c r="B35" s="33">
        <v>229</v>
      </c>
      <c r="C35" s="33">
        <v>28729</v>
      </c>
      <c r="D35" s="47">
        <v>7.9389999999999999E-3</v>
      </c>
      <c r="E35" s="33">
        <v>100000</v>
      </c>
      <c r="F35" s="33">
        <v>794</v>
      </c>
      <c r="G35" s="33">
        <v>99270</v>
      </c>
      <c r="H35" s="33">
        <v>7671758</v>
      </c>
      <c r="I35" s="48">
        <v>76.72</v>
      </c>
      <c r="J35" s="7"/>
      <c r="K35" s="24">
        <v>30</v>
      </c>
      <c r="L35" s="33">
        <v>64</v>
      </c>
      <c r="M35" s="33">
        <v>37019</v>
      </c>
      <c r="N35" s="47">
        <v>1.5039999999999999E-3</v>
      </c>
      <c r="O35" s="33">
        <v>97000</v>
      </c>
      <c r="P35" s="33">
        <v>146</v>
      </c>
      <c r="Q35" s="33">
        <v>96927</v>
      </c>
      <c r="R35" s="33">
        <v>3939419</v>
      </c>
      <c r="S35" s="48">
        <v>40.61</v>
      </c>
      <c r="T35" s="7"/>
      <c r="U35" s="24">
        <v>30</v>
      </c>
      <c r="V35" s="44">
        <v>13</v>
      </c>
      <c r="W35" s="44">
        <v>36194</v>
      </c>
      <c r="X35" s="45">
        <v>4.4999999999999999E-4</v>
      </c>
      <c r="Y35" s="44">
        <v>98372</v>
      </c>
      <c r="Z35" s="44">
        <v>44</v>
      </c>
      <c r="AA35" s="44">
        <v>98350</v>
      </c>
      <c r="AB35" s="44">
        <v>4707460</v>
      </c>
      <c r="AC35" s="46">
        <v>47.85</v>
      </c>
    </row>
    <row r="36" spans="1:29" x14ac:dyDescent="0.2">
      <c r="A36" s="36" t="s">
        <v>18</v>
      </c>
      <c r="B36" s="33">
        <v>53</v>
      </c>
      <c r="C36" s="33">
        <v>129616</v>
      </c>
      <c r="D36" s="47">
        <v>1.634E-3</v>
      </c>
      <c r="E36" s="33">
        <v>99206</v>
      </c>
      <c r="F36" s="33">
        <v>162</v>
      </c>
      <c r="G36" s="33">
        <v>99125</v>
      </c>
      <c r="H36" s="33">
        <v>7594510</v>
      </c>
      <c r="I36" s="48">
        <v>76.55</v>
      </c>
      <c r="J36" s="7"/>
      <c r="K36" s="24">
        <v>31</v>
      </c>
      <c r="L36" s="33">
        <v>57</v>
      </c>
      <c r="M36" s="33">
        <v>38224</v>
      </c>
      <c r="N36" s="47">
        <v>1.5809999999999999E-3</v>
      </c>
      <c r="O36" s="33">
        <v>96855</v>
      </c>
      <c r="P36" s="33">
        <v>153</v>
      </c>
      <c r="Q36" s="33">
        <v>96778</v>
      </c>
      <c r="R36" s="33">
        <v>3842491</v>
      </c>
      <c r="S36" s="48">
        <v>39.67</v>
      </c>
      <c r="T36" s="7"/>
      <c r="U36" s="24">
        <v>31</v>
      </c>
      <c r="V36" s="44">
        <v>21</v>
      </c>
      <c r="W36" s="44">
        <v>37695</v>
      </c>
      <c r="X36" s="45">
        <v>5.2400000000000005E-4</v>
      </c>
      <c r="Y36" s="44">
        <v>98327</v>
      </c>
      <c r="Z36" s="44">
        <v>51</v>
      </c>
      <c r="AA36" s="44">
        <v>98302</v>
      </c>
      <c r="AB36" s="44">
        <v>4609110</v>
      </c>
      <c r="AC36" s="46">
        <v>46.88</v>
      </c>
    </row>
    <row r="37" spans="1:29" x14ac:dyDescent="0.2">
      <c r="A37" s="36" t="s">
        <v>20</v>
      </c>
      <c r="B37" s="33">
        <v>42</v>
      </c>
      <c r="C37" s="33">
        <v>190966</v>
      </c>
      <c r="D37" s="47">
        <v>1.0989999999999999E-3</v>
      </c>
      <c r="E37" s="33">
        <v>99044</v>
      </c>
      <c r="F37" s="33">
        <v>109</v>
      </c>
      <c r="G37" s="33">
        <v>98990</v>
      </c>
      <c r="H37" s="33">
        <v>7198011</v>
      </c>
      <c r="I37" s="48">
        <v>72.67</v>
      </c>
      <c r="J37" s="7"/>
      <c r="K37" s="24">
        <v>32</v>
      </c>
      <c r="L37" s="33">
        <v>60</v>
      </c>
      <c r="M37" s="33">
        <v>39578</v>
      </c>
      <c r="N37" s="47">
        <v>1.665E-3</v>
      </c>
      <c r="O37" s="33">
        <v>96701</v>
      </c>
      <c r="P37" s="33">
        <v>161</v>
      </c>
      <c r="Q37" s="33">
        <v>96621</v>
      </c>
      <c r="R37" s="33">
        <v>3745713</v>
      </c>
      <c r="S37" s="48">
        <v>38.729999999999997</v>
      </c>
      <c r="T37" s="7"/>
      <c r="U37" s="24">
        <v>32</v>
      </c>
      <c r="V37" s="44">
        <v>21</v>
      </c>
      <c r="W37" s="44">
        <v>38813</v>
      </c>
      <c r="X37" s="45">
        <v>5.9400000000000002E-4</v>
      </c>
      <c r="Y37" s="44">
        <v>98276</v>
      </c>
      <c r="Z37" s="44">
        <v>58</v>
      </c>
      <c r="AA37" s="44">
        <v>98247</v>
      </c>
      <c r="AB37" s="44">
        <v>4510809</v>
      </c>
      <c r="AC37" s="46">
        <v>45.9</v>
      </c>
    </row>
    <row r="38" spans="1:29" x14ac:dyDescent="0.2">
      <c r="A38" s="37" t="s">
        <v>22</v>
      </c>
      <c r="B38" s="33">
        <v>26</v>
      </c>
      <c r="C38" s="33">
        <v>212450</v>
      </c>
      <c r="D38" s="47">
        <v>6.1200000000000002E-4</v>
      </c>
      <c r="E38" s="33">
        <v>98935</v>
      </c>
      <c r="F38" s="33">
        <v>61</v>
      </c>
      <c r="G38" s="33">
        <v>98905</v>
      </c>
      <c r="H38" s="33">
        <v>6703063</v>
      </c>
      <c r="I38" s="48">
        <v>67.75</v>
      </c>
      <c r="J38" s="7"/>
      <c r="K38" s="24">
        <v>33</v>
      </c>
      <c r="L38" s="33">
        <v>70</v>
      </c>
      <c r="M38" s="33">
        <v>40183</v>
      </c>
      <c r="N38" s="47">
        <v>1.7799999999999999E-3</v>
      </c>
      <c r="O38" s="33">
        <v>96540</v>
      </c>
      <c r="P38" s="33">
        <v>172</v>
      </c>
      <c r="Q38" s="33">
        <v>96455</v>
      </c>
      <c r="R38" s="33">
        <v>3649092</v>
      </c>
      <c r="S38" s="48">
        <v>37.799999999999997</v>
      </c>
      <c r="T38" s="7"/>
      <c r="U38" s="24">
        <v>33</v>
      </c>
      <c r="V38" s="44">
        <v>37</v>
      </c>
      <c r="W38" s="44">
        <v>39151</v>
      </c>
      <c r="X38" s="45">
        <v>6.6100000000000002E-4</v>
      </c>
      <c r="Y38" s="44">
        <v>98217</v>
      </c>
      <c r="Z38" s="44">
        <v>65</v>
      </c>
      <c r="AA38" s="44">
        <v>98185</v>
      </c>
      <c r="AB38" s="44">
        <v>4412562</v>
      </c>
      <c r="AC38" s="46">
        <v>44.93</v>
      </c>
    </row>
    <row r="39" spans="1:29" x14ac:dyDescent="0.2">
      <c r="A39" s="36" t="s">
        <v>24</v>
      </c>
      <c r="B39" s="33">
        <v>78</v>
      </c>
      <c r="C39" s="33">
        <v>228440</v>
      </c>
      <c r="D39" s="47">
        <v>1.7060000000000001E-3</v>
      </c>
      <c r="E39" s="33">
        <v>98875</v>
      </c>
      <c r="F39" s="33">
        <v>169</v>
      </c>
      <c r="G39" s="33">
        <v>98790</v>
      </c>
      <c r="H39" s="33">
        <v>6208539</v>
      </c>
      <c r="I39" s="48">
        <v>62.79</v>
      </c>
      <c r="J39" s="7"/>
      <c r="K39" s="24">
        <v>34</v>
      </c>
      <c r="L39" s="33">
        <v>80</v>
      </c>
      <c r="M39" s="33">
        <v>39339</v>
      </c>
      <c r="N39" s="47">
        <v>1.9530000000000001E-3</v>
      </c>
      <c r="O39" s="33">
        <v>96369</v>
      </c>
      <c r="P39" s="33">
        <v>188</v>
      </c>
      <c r="Q39" s="33">
        <v>96275</v>
      </c>
      <c r="R39" s="33">
        <v>3552638</v>
      </c>
      <c r="S39" s="48">
        <v>36.869999999999997</v>
      </c>
      <c r="T39" s="7"/>
      <c r="U39" s="24">
        <v>34</v>
      </c>
      <c r="V39" s="44">
        <v>18</v>
      </c>
      <c r="W39" s="44">
        <v>38277</v>
      </c>
      <c r="X39" s="45">
        <v>7.3099999999999999E-4</v>
      </c>
      <c r="Y39" s="44">
        <v>98153</v>
      </c>
      <c r="Z39" s="44">
        <v>72</v>
      </c>
      <c r="AA39" s="44">
        <v>98117</v>
      </c>
      <c r="AB39" s="44">
        <v>4314377</v>
      </c>
      <c r="AC39" s="46">
        <v>43.96</v>
      </c>
    </row>
    <row r="40" spans="1:29" x14ac:dyDescent="0.2">
      <c r="A40" s="36" t="s">
        <v>26</v>
      </c>
      <c r="B40" s="33">
        <v>75</v>
      </c>
      <c r="C40" s="33">
        <v>225563</v>
      </c>
      <c r="D40" s="47">
        <v>1.6609999999999999E-3</v>
      </c>
      <c r="E40" s="33">
        <v>98706</v>
      </c>
      <c r="F40" s="33">
        <v>164</v>
      </c>
      <c r="G40" s="33">
        <v>98624</v>
      </c>
      <c r="H40" s="33">
        <v>5714588</v>
      </c>
      <c r="I40" s="48">
        <v>57.9</v>
      </c>
      <c r="J40" s="7"/>
      <c r="K40" s="24">
        <v>35</v>
      </c>
      <c r="L40" s="33">
        <v>78</v>
      </c>
      <c r="M40" s="33">
        <v>39156</v>
      </c>
      <c r="N40" s="47">
        <v>2.1779999999999998E-3</v>
      </c>
      <c r="O40" s="33">
        <v>96180</v>
      </c>
      <c r="P40" s="33">
        <v>209</v>
      </c>
      <c r="Q40" s="33">
        <v>96076</v>
      </c>
      <c r="R40" s="33">
        <v>3456363</v>
      </c>
      <c r="S40" s="48">
        <v>35.94</v>
      </c>
      <c r="T40" s="7"/>
      <c r="U40" s="24">
        <v>35</v>
      </c>
      <c r="V40" s="44">
        <v>34</v>
      </c>
      <c r="W40" s="44">
        <v>38337</v>
      </c>
      <c r="X40" s="45">
        <v>8.1499999999999997E-4</v>
      </c>
      <c r="Y40" s="44">
        <v>98081</v>
      </c>
      <c r="Z40" s="44">
        <v>80</v>
      </c>
      <c r="AA40" s="44">
        <v>98041</v>
      </c>
      <c r="AB40" s="44">
        <v>4216260</v>
      </c>
      <c r="AC40" s="46">
        <v>42.99</v>
      </c>
    </row>
    <row r="41" spans="1:29" x14ac:dyDescent="0.2">
      <c r="A41" s="36" t="s">
        <v>28</v>
      </c>
      <c r="B41" s="33">
        <v>61</v>
      </c>
      <c r="C41" s="33">
        <v>185754</v>
      </c>
      <c r="D41" s="47">
        <v>1.6410000000000001E-3</v>
      </c>
      <c r="E41" s="33">
        <v>98542</v>
      </c>
      <c r="F41" s="33">
        <v>162</v>
      </c>
      <c r="G41" s="33">
        <v>98461</v>
      </c>
      <c r="H41" s="33">
        <v>5221468</v>
      </c>
      <c r="I41" s="48">
        <v>52.99</v>
      </c>
      <c r="J41" s="7"/>
      <c r="K41" s="24">
        <v>36</v>
      </c>
      <c r="L41" s="33">
        <v>100</v>
      </c>
      <c r="M41" s="33">
        <v>40009</v>
      </c>
      <c r="N41" s="47">
        <v>2.4320000000000001E-3</v>
      </c>
      <c r="O41" s="33">
        <v>95971</v>
      </c>
      <c r="P41" s="33">
        <v>233</v>
      </c>
      <c r="Q41" s="33">
        <v>95854</v>
      </c>
      <c r="R41" s="33">
        <v>3360288</v>
      </c>
      <c r="S41" s="48">
        <v>35.01</v>
      </c>
      <c r="T41" s="7"/>
      <c r="U41" s="24">
        <v>36</v>
      </c>
      <c r="V41" s="44">
        <v>33</v>
      </c>
      <c r="W41" s="44">
        <v>39125</v>
      </c>
      <c r="X41" s="45">
        <v>9.19E-4</v>
      </c>
      <c r="Y41" s="44">
        <v>98001</v>
      </c>
      <c r="Z41" s="44">
        <v>90</v>
      </c>
      <c r="AA41" s="44">
        <v>97956</v>
      </c>
      <c r="AB41" s="44">
        <v>4118221</v>
      </c>
      <c r="AC41" s="46">
        <v>42.02</v>
      </c>
    </row>
    <row r="42" spans="1:29" x14ac:dyDescent="0.2">
      <c r="A42" s="36" t="s">
        <v>30</v>
      </c>
      <c r="B42" s="33">
        <v>110</v>
      </c>
      <c r="C42" s="33">
        <v>190130</v>
      </c>
      <c r="D42" s="47">
        <v>2.8890000000000001E-3</v>
      </c>
      <c r="E42" s="33">
        <v>98380</v>
      </c>
      <c r="F42" s="33">
        <v>284</v>
      </c>
      <c r="G42" s="33">
        <v>98238</v>
      </c>
      <c r="H42" s="33">
        <v>4729163</v>
      </c>
      <c r="I42" s="48">
        <v>48.07</v>
      </c>
      <c r="J42" s="7"/>
      <c r="K42" s="24">
        <v>37</v>
      </c>
      <c r="L42" s="33">
        <v>119</v>
      </c>
      <c r="M42" s="33">
        <v>40071</v>
      </c>
      <c r="N42" s="47">
        <v>2.7000000000000001E-3</v>
      </c>
      <c r="O42" s="33">
        <v>95738</v>
      </c>
      <c r="P42" s="33">
        <v>259</v>
      </c>
      <c r="Q42" s="33">
        <v>95608</v>
      </c>
      <c r="R42" s="33">
        <v>3264433</v>
      </c>
      <c r="S42" s="48">
        <v>34.1</v>
      </c>
      <c r="T42" s="7"/>
      <c r="U42" s="24">
        <v>37</v>
      </c>
      <c r="V42" s="44">
        <v>41</v>
      </c>
      <c r="W42" s="44">
        <v>38888</v>
      </c>
      <c r="X42" s="45">
        <v>1.0280000000000001E-3</v>
      </c>
      <c r="Y42" s="44">
        <v>97911</v>
      </c>
      <c r="Z42" s="44">
        <v>101</v>
      </c>
      <c r="AA42" s="44">
        <v>97861</v>
      </c>
      <c r="AB42" s="44">
        <v>4020265</v>
      </c>
      <c r="AC42" s="46">
        <v>41.06</v>
      </c>
    </row>
    <row r="43" spans="1:29" x14ac:dyDescent="0.2">
      <c r="A43" s="36" t="s">
        <v>32</v>
      </c>
      <c r="B43" s="33">
        <v>209</v>
      </c>
      <c r="C43" s="33">
        <v>197406</v>
      </c>
      <c r="D43" s="47">
        <v>5.28E-3</v>
      </c>
      <c r="E43" s="33">
        <v>98096</v>
      </c>
      <c r="F43" s="33">
        <v>518</v>
      </c>
      <c r="G43" s="33">
        <v>97837</v>
      </c>
      <c r="H43" s="33">
        <v>4237972</v>
      </c>
      <c r="I43" s="48">
        <v>43.2</v>
      </c>
      <c r="J43" s="7"/>
      <c r="K43" s="24">
        <v>38</v>
      </c>
      <c r="L43" s="33">
        <v>118</v>
      </c>
      <c r="M43" s="33">
        <v>40771</v>
      </c>
      <c r="N43" s="47">
        <v>2.9940000000000001E-3</v>
      </c>
      <c r="O43" s="33">
        <v>95479</v>
      </c>
      <c r="P43" s="33">
        <v>286</v>
      </c>
      <c r="Q43" s="33">
        <v>95336</v>
      </c>
      <c r="R43" s="33">
        <v>3168825</v>
      </c>
      <c r="S43" s="48">
        <v>33.19</v>
      </c>
      <c r="T43" s="7"/>
      <c r="U43" s="24">
        <v>38</v>
      </c>
      <c r="V43" s="44">
        <v>48</v>
      </c>
      <c r="W43" s="44">
        <v>39689</v>
      </c>
      <c r="X43" s="45">
        <v>1.1280000000000001E-3</v>
      </c>
      <c r="Y43" s="44">
        <v>97810</v>
      </c>
      <c r="Z43" s="44">
        <v>110</v>
      </c>
      <c r="AA43" s="44">
        <v>97755</v>
      </c>
      <c r="AB43" s="44">
        <v>3922404</v>
      </c>
      <c r="AC43" s="46">
        <v>40.1</v>
      </c>
    </row>
    <row r="44" spans="1:29" x14ac:dyDescent="0.2">
      <c r="A44" s="36" t="s">
        <v>34</v>
      </c>
      <c r="B44" s="33">
        <v>352</v>
      </c>
      <c r="C44" s="33">
        <v>212688</v>
      </c>
      <c r="D44" s="47">
        <v>8.2410000000000001E-3</v>
      </c>
      <c r="E44" s="33">
        <v>97578</v>
      </c>
      <c r="F44" s="33">
        <v>804</v>
      </c>
      <c r="G44" s="33">
        <v>97176</v>
      </c>
      <c r="H44" s="33">
        <v>3748786</v>
      </c>
      <c r="I44" s="48">
        <v>38.42</v>
      </c>
      <c r="J44" s="7"/>
      <c r="K44" s="24">
        <v>39</v>
      </c>
      <c r="L44" s="33">
        <v>133</v>
      </c>
      <c r="M44" s="33">
        <v>42372</v>
      </c>
      <c r="N44" s="47">
        <v>3.3119999999999998E-3</v>
      </c>
      <c r="O44" s="33">
        <v>95193</v>
      </c>
      <c r="P44" s="33">
        <v>315</v>
      </c>
      <c r="Q44" s="33">
        <v>95036</v>
      </c>
      <c r="R44" s="33">
        <v>3073489</v>
      </c>
      <c r="S44" s="48">
        <v>32.29</v>
      </c>
      <c r="T44" s="7"/>
      <c r="U44" s="24">
        <v>39</v>
      </c>
      <c r="V44" s="44">
        <v>53</v>
      </c>
      <c r="W44" s="44">
        <v>41367</v>
      </c>
      <c r="X44" s="45">
        <v>1.232E-3</v>
      </c>
      <c r="Y44" s="44">
        <v>97700</v>
      </c>
      <c r="Z44" s="44">
        <v>120</v>
      </c>
      <c r="AA44" s="44">
        <v>97640</v>
      </c>
      <c r="AB44" s="44">
        <v>3824649</v>
      </c>
      <c r="AC44" s="46">
        <v>39.15</v>
      </c>
    </row>
    <row r="45" spans="1:29" x14ac:dyDescent="0.2">
      <c r="A45" s="36" t="s">
        <v>36</v>
      </c>
      <c r="B45" s="33">
        <v>520</v>
      </c>
      <c r="C45" s="33">
        <v>191675</v>
      </c>
      <c r="D45" s="47">
        <v>1.3473000000000001E-2</v>
      </c>
      <c r="E45" s="33">
        <v>96774</v>
      </c>
      <c r="F45" s="33">
        <v>1304</v>
      </c>
      <c r="G45" s="33">
        <v>96122</v>
      </c>
      <c r="H45" s="33">
        <v>3262906</v>
      </c>
      <c r="I45" s="48">
        <v>33.72</v>
      </c>
      <c r="J45" s="7"/>
      <c r="K45" s="24">
        <v>40</v>
      </c>
      <c r="L45" s="33">
        <v>165</v>
      </c>
      <c r="M45" s="33">
        <v>43197</v>
      </c>
      <c r="N45" s="47">
        <v>3.6719999999999999E-3</v>
      </c>
      <c r="O45" s="33">
        <v>94878</v>
      </c>
      <c r="P45" s="33">
        <v>348</v>
      </c>
      <c r="Q45" s="33">
        <v>94704</v>
      </c>
      <c r="R45" s="33">
        <v>2978453</v>
      </c>
      <c r="S45" s="48">
        <v>31.39</v>
      </c>
      <c r="T45" s="7"/>
      <c r="U45" s="24">
        <v>40</v>
      </c>
      <c r="V45" s="44">
        <v>55</v>
      </c>
      <c r="W45" s="44">
        <v>42660</v>
      </c>
      <c r="X45" s="45">
        <v>1.359E-3</v>
      </c>
      <c r="Y45" s="44">
        <v>97580</v>
      </c>
      <c r="Z45" s="44">
        <v>133</v>
      </c>
      <c r="AA45" s="44">
        <v>97513</v>
      </c>
      <c r="AB45" s="44">
        <v>3727010</v>
      </c>
      <c r="AC45" s="46">
        <v>38.19</v>
      </c>
    </row>
    <row r="46" spans="1:29" x14ac:dyDescent="0.2">
      <c r="A46" s="36" t="s">
        <v>38</v>
      </c>
      <c r="B46" s="33">
        <v>672</v>
      </c>
      <c r="C46" s="33">
        <v>146557</v>
      </c>
      <c r="D46" s="47">
        <v>2.2665000000000001E-2</v>
      </c>
      <c r="E46" s="33">
        <v>95470</v>
      </c>
      <c r="F46" s="33">
        <v>2164</v>
      </c>
      <c r="G46" s="33">
        <v>94388</v>
      </c>
      <c r="H46" s="33">
        <v>2782295</v>
      </c>
      <c r="I46" s="48">
        <v>29.14</v>
      </c>
      <c r="J46" s="7"/>
      <c r="K46" s="24">
        <v>41</v>
      </c>
      <c r="L46" s="33">
        <v>171</v>
      </c>
      <c r="M46" s="33">
        <v>43173</v>
      </c>
      <c r="N46" s="47">
        <v>4.0530000000000002E-3</v>
      </c>
      <c r="O46" s="33">
        <v>94530</v>
      </c>
      <c r="P46" s="33">
        <v>383</v>
      </c>
      <c r="Q46" s="33">
        <v>94338</v>
      </c>
      <c r="R46" s="33">
        <v>2883750</v>
      </c>
      <c r="S46" s="48">
        <v>30.51</v>
      </c>
      <c r="T46" s="7"/>
      <c r="U46" s="24">
        <v>41</v>
      </c>
      <c r="V46" s="44">
        <v>57</v>
      </c>
      <c r="W46" s="44">
        <v>43333</v>
      </c>
      <c r="X46" s="45">
        <v>1.5100000000000001E-3</v>
      </c>
      <c r="Y46" s="44">
        <v>97447</v>
      </c>
      <c r="Z46" s="44">
        <v>147</v>
      </c>
      <c r="AA46" s="44">
        <v>97373</v>
      </c>
      <c r="AB46" s="44">
        <v>3629497</v>
      </c>
      <c r="AC46" s="46">
        <v>37.25</v>
      </c>
    </row>
    <row r="47" spans="1:29" x14ac:dyDescent="0.2">
      <c r="A47" s="36" t="s">
        <v>40</v>
      </c>
      <c r="B47" s="33">
        <v>957</v>
      </c>
      <c r="C47" s="33">
        <v>131522</v>
      </c>
      <c r="D47" s="47">
        <v>3.5728000000000003E-2</v>
      </c>
      <c r="E47" s="33">
        <v>93306</v>
      </c>
      <c r="F47" s="33">
        <v>3334</v>
      </c>
      <c r="G47" s="33">
        <v>91640</v>
      </c>
      <c r="H47" s="33">
        <v>2310354</v>
      </c>
      <c r="I47" s="48">
        <v>24.76</v>
      </c>
      <c r="J47" s="7"/>
      <c r="K47" s="24">
        <v>42</v>
      </c>
      <c r="L47" s="33">
        <v>198</v>
      </c>
      <c r="M47" s="33">
        <v>42705</v>
      </c>
      <c r="N47" s="47">
        <v>4.4660000000000004E-3</v>
      </c>
      <c r="O47" s="33">
        <v>94146</v>
      </c>
      <c r="P47" s="33">
        <v>420</v>
      </c>
      <c r="Q47" s="33">
        <v>93936</v>
      </c>
      <c r="R47" s="33">
        <v>2789411</v>
      </c>
      <c r="S47" s="48">
        <v>29.63</v>
      </c>
      <c r="T47" s="7"/>
      <c r="U47" s="24">
        <v>42</v>
      </c>
      <c r="V47" s="44">
        <v>76</v>
      </c>
      <c r="W47" s="44">
        <v>42760</v>
      </c>
      <c r="X47" s="45">
        <v>1.6720000000000001E-3</v>
      </c>
      <c r="Y47" s="44">
        <v>97300</v>
      </c>
      <c r="Z47" s="44">
        <v>163</v>
      </c>
      <c r="AA47" s="44">
        <v>97218</v>
      </c>
      <c r="AB47" s="44">
        <v>3532123</v>
      </c>
      <c r="AC47" s="46">
        <v>36.299999999999997</v>
      </c>
    </row>
    <row r="48" spans="1:29" x14ac:dyDescent="0.2">
      <c r="A48" s="36" t="s">
        <v>42</v>
      </c>
      <c r="B48" s="33">
        <v>1354</v>
      </c>
      <c r="C48" s="33">
        <v>121973</v>
      </c>
      <c r="D48" s="47">
        <v>5.3991999999999998E-2</v>
      </c>
      <c r="E48" s="33">
        <v>89973</v>
      </c>
      <c r="F48" s="33">
        <v>4858</v>
      </c>
      <c r="G48" s="33">
        <v>87544</v>
      </c>
      <c r="H48" s="33">
        <v>1852156</v>
      </c>
      <c r="I48" s="48">
        <v>20.59</v>
      </c>
      <c r="J48" s="7"/>
      <c r="K48" s="24">
        <v>43</v>
      </c>
      <c r="L48" s="33">
        <v>199</v>
      </c>
      <c r="M48" s="33">
        <v>42248</v>
      </c>
      <c r="N48" s="47">
        <v>4.9129999999999998E-3</v>
      </c>
      <c r="O48" s="33">
        <v>93726</v>
      </c>
      <c r="P48" s="33">
        <v>460</v>
      </c>
      <c r="Q48" s="33">
        <v>93496</v>
      </c>
      <c r="R48" s="33">
        <v>2695476</v>
      </c>
      <c r="S48" s="48">
        <v>28.76</v>
      </c>
      <c r="T48" s="7"/>
      <c r="U48" s="24">
        <v>43</v>
      </c>
      <c r="V48" s="44">
        <v>87</v>
      </c>
      <c r="W48" s="44">
        <v>41996</v>
      </c>
      <c r="X48" s="45">
        <v>1.835E-3</v>
      </c>
      <c r="Y48" s="44">
        <v>97137</v>
      </c>
      <c r="Z48" s="44">
        <v>178</v>
      </c>
      <c r="AA48" s="44">
        <v>97048</v>
      </c>
      <c r="AB48" s="44">
        <v>3434905</v>
      </c>
      <c r="AC48" s="46">
        <v>35.36</v>
      </c>
    </row>
    <row r="49" spans="1:29" x14ac:dyDescent="0.2">
      <c r="A49" s="36" t="s">
        <v>44</v>
      </c>
      <c r="B49" s="33">
        <v>2350</v>
      </c>
      <c r="C49" s="33">
        <v>122114</v>
      </c>
      <c r="D49" s="47">
        <v>9.1736999999999999E-2</v>
      </c>
      <c r="E49" s="33">
        <v>85115</v>
      </c>
      <c r="F49" s="33">
        <v>7808</v>
      </c>
      <c r="G49" s="33">
        <v>81211</v>
      </c>
      <c r="H49" s="33">
        <v>1414437</v>
      </c>
      <c r="I49" s="48">
        <v>16.62</v>
      </c>
      <c r="J49" s="7"/>
      <c r="K49" s="24">
        <v>44</v>
      </c>
      <c r="L49" s="33">
        <v>245</v>
      </c>
      <c r="M49" s="33">
        <v>41989</v>
      </c>
      <c r="N49" s="47">
        <v>5.4270000000000004E-3</v>
      </c>
      <c r="O49" s="33">
        <v>93265</v>
      </c>
      <c r="P49" s="33">
        <v>506</v>
      </c>
      <c r="Q49" s="33">
        <v>93012</v>
      </c>
      <c r="R49" s="33">
        <v>2601980</v>
      </c>
      <c r="S49" s="48">
        <v>27.9</v>
      </c>
      <c r="T49" s="7"/>
      <c r="U49" s="24">
        <v>44</v>
      </c>
      <c r="V49" s="44">
        <v>77</v>
      </c>
      <c r="W49" s="44">
        <v>41939</v>
      </c>
      <c r="X49" s="45">
        <v>2.003E-3</v>
      </c>
      <c r="Y49" s="44">
        <v>96959</v>
      </c>
      <c r="Z49" s="44">
        <v>194</v>
      </c>
      <c r="AA49" s="44">
        <v>96862</v>
      </c>
      <c r="AB49" s="44">
        <v>3337857</v>
      </c>
      <c r="AC49" s="46">
        <v>34.43</v>
      </c>
    </row>
    <row r="50" spans="1:29" x14ac:dyDescent="0.2">
      <c r="A50" s="36" t="s">
        <v>46</v>
      </c>
      <c r="B50" s="33">
        <v>3613</v>
      </c>
      <c r="C50" s="33">
        <v>108556</v>
      </c>
      <c r="D50" s="47">
        <v>0.15330199999999999</v>
      </c>
      <c r="E50" s="33">
        <v>77307</v>
      </c>
      <c r="F50" s="33">
        <v>11851</v>
      </c>
      <c r="G50" s="33">
        <v>71381</v>
      </c>
      <c r="H50" s="33">
        <v>1008383</v>
      </c>
      <c r="I50" s="48">
        <v>13.04</v>
      </c>
      <c r="J50" s="7"/>
      <c r="K50" s="24">
        <v>45</v>
      </c>
      <c r="L50" s="33">
        <v>216</v>
      </c>
      <c r="M50" s="33">
        <v>41443</v>
      </c>
      <c r="N50" s="47">
        <v>6.0010000000000003E-3</v>
      </c>
      <c r="O50" s="33">
        <v>92759</v>
      </c>
      <c r="P50" s="33">
        <v>557</v>
      </c>
      <c r="Q50" s="33">
        <v>92481</v>
      </c>
      <c r="R50" s="33">
        <v>2508967</v>
      </c>
      <c r="S50" s="48">
        <v>27.05</v>
      </c>
      <c r="T50" s="7"/>
      <c r="U50" s="24">
        <v>45</v>
      </c>
      <c r="V50" s="44">
        <v>90</v>
      </c>
      <c r="W50" s="44">
        <v>41805</v>
      </c>
      <c r="X50" s="45">
        <v>2.1870000000000001E-3</v>
      </c>
      <c r="Y50" s="44">
        <v>96765</v>
      </c>
      <c r="Z50" s="44">
        <v>212</v>
      </c>
      <c r="AA50" s="44">
        <v>96659</v>
      </c>
      <c r="AB50" s="44">
        <v>3240995</v>
      </c>
      <c r="AC50" s="46">
        <v>33.49</v>
      </c>
    </row>
    <row r="51" spans="1:29" x14ac:dyDescent="0.2">
      <c r="A51" s="36" t="s">
        <v>48</v>
      </c>
      <c r="B51" s="33">
        <v>3815</v>
      </c>
      <c r="C51" s="33">
        <v>68167</v>
      </c>
      <c r="D51" s="47">
        <v>0.244086</v>
      </c>
      <c r="E51" s="33">
        <v>65455</v>
      </c>
      <c r="F51" s="33">
        <v>15977</v>
      </c>
      <c r="G51" s="33">
        <v>57467</v>
      </c>
      <c r="H51" s="33">
        <v>651478</v>
      </c>
      <c r="I51" s="48">
        <v>9.9499999999999993</v>
      </c>
      <c r="J51" s="7"/>
      <c r="K51" s="24">
        <v>46</v>
      </c>
      <c r="L51" s="33">
        <v>295</v>
      </c>
      <c r="M51" s="33">
        <v>39950</v>
      </c>
      <c r="N51" s="47">
        <v>6.6579999999999999E-3</v>
      </c>
      <c r="O51" s="33">
        <v>92203</v>
      </c>
      <c r="P51" s="33">
        <v>614</v>
      </c>
      <c r="Q51" s="33">
        <v>91896</v>
      </c>
      <c r="R51" s="33">
        <v>2416487</v>
      </c>
      <c r="S51" s="48">
        <v>26.21</v>
      </c>
      <c r="T51" s="7"/>
      <c r="U51" s="24">
        <v>46</v>
      </c>
      <c r="V51" s="44">
        <v>100</v>
      </c>
      <c r="W51" s="44">
        <v>40582</v>
      </c>
      <c r="X51" s="45">
        <v>2.415E-3</v>
      </c>
      <c r="Y51" s="44">
        <v>96553</v>
      </c>
      <c r="Z51" s="44">
        <v>233</v>
      </c>
      <c r="AA51" s="44">
        <v>96436</v>
      </c>
      <c r="AB51" s="44">
        <v>3144336</v>
      </c>
      <c r="AC51" s="46">
        <v>32.57</v>
      </c>
    </row>
    <row r="52" spans="1:29" x14ac:dyDescent="0.2">
      <c r="A52" s="36" t="s">
        <v>50</v>
      </c>
      <c r="B52" s="33">
        <v>3851</v>
      </c>
      <c r="C52" s="33">
        <v>37746</v>
      </c>
      <c r="D52" s="47">
        <v>0.39957700000000002</v>
      </c>
      <c r="E52" s="33">
        <v>49479</v>
      </c>
      <c r="F52" s="33">
        <v>19771</v>
      </c>
      <c r="G52" s="33">
        <v>39593</v>
      </c>
      <c r="H52" s="33">
        <v>364143</v>
      </c>
      <c r="I52" s="48">
        <v>7.36</v>
      </c>
      <c r="J52" s="7"/>
      <c r="K52" s="24">
        <v>47</v>
      </c>
      <c r="L52" s="33">
        <v>268</v>
      </c>
      <c r="M52" s="33">
        <v>37073</v>
      </c>
      <c r="N52" s="47">
        <v>7.4200000000000004E-3</v>
      </c>
      <c r="O52" s="33">
        <v>91589</v>
      </c>
      <c r="P52" s="33">
        <v>680</v>
      </c>
      <c r="Q52" s="33">
        <v>91249</v>
      </c>
      <c r="R52" s="33">
        <v>2324591</v>
      </c>
      <c r="S52" s="48">
        <v>25.38</v>
      </c>
      <c r="T52" s="7"/>
      <c r="U52" s="24">
        <v>47</v>
      </c>
      <c r="V52" s="44">
        <v>96</v>
      </c>
      <c r="W52" s="44">
        <v>37956</v>
      </c>
      <c r="X52" s="45">
        <v>2.6930000000000001E-3</v>
      </c>
      <c r="Y52" s="44">
        <v>96320</v>
      </c>
      <c r="Z52" s="44">
        <v>259</v>
      </c>
      <c r="AA52" s="44">
        <v>96190</v>
      </c>
      <c r="AB52" s="44">
        <v>3047900</v>
      </c>
      <c r="AC52" s="46">
        <v>31.64</v>
      </c>
    </row>
    <row r="53" spans="1:29" x14ac:dyDescent="0.2">
      <c r="A53" s="36" t="s">
        <v>52</v>
      </c>
      <c r="B53" s="33">
        <v>3875</v>
      </c>
      <c r="C53" s="33">
        <v>23938</v>
      </c>
      <c r="D53" s="47">
        <v>0.554867</v>
      </c>
      <c r="E53" s="33">
        <v>29708</v>
      </c>
      <c r="F53" s="33">
        <v>16484</v>
      </c>
      <c r="G53" s="33">
        <v>21466</v>
      </c>
      <c r="H53" s="33">
        <v>166176</v>
      </c>
      <c r="I53" s="48">
        <v>5.59</v>
      </c>
      <c r="J53" s="7"/>
      <c r="K53" s="24">
        <v>48</v>
      </c>
      <c r="L53" s="33">
        <v>279</v>
      </c>
      <c r="M53" s="33">
        <v>34955</v>
      </c>
      <c r="N53" s="47">
        <v>8.2819999999999994E-3</v>
      </c>
      <c r="O53" s="33">
        <v>90909</v>
      </c>
      <c r="P53" s="33">
        <v>753</v>
      </c>
      <c r="Q53" s="33">
        <v>90533</v>
      </c>
      <c r="R53" s="33">
        <v>2233342</v>
      </c>
      <c r="S53" s="48">
        <v>24.57</v>
      </c>
      <c r="T53" s="7"/>
      <c r="U53" s="24">
        <v>48</v>
      </c>
      <c r="V53" s="44">
        <v>111</v>
      </c>
      <c r="W53" s="44">
        <v>36088</v>
      </c>
      <c r="X53" s="45">
        <v>3.0439999999999998E-3</v>
      </c>
      <c r="Y53" s="44">
        <v>96060</v>
      </c>
      <c r="Z53" s="44">
        <v>292</v>
      </c>
      <c r="AA53" s="44">
        <v>95914</v>
      </c>
      <c r="AB53" s="44">
        <v>2951710</v>
      </c>
      <c r="AC53" s="46">
        <v>30.73</v>
      </c>
    </row>
    <row r="54" spans="1:29" x14ac:dyDescent="0.2">
      <c r="A54" s="36" t="s">
        <v>54</v>
      </c>
      <c r="B54" s="33">
        <v>1716</v>
      </c>
      <c r="C54" s="33">
        <v>7114</v>
      </c>
      <c r="D54" s="47">
        <v>0.70062899999999995</v>
      </c>
      <c r="E54" s="33">
        <v>13224</v>
      </c>
      <c r="F54" s="33">
        <v>9265</v>
      </c>
      <c r="G54" s="33">
        <v>8591</v>
      </c>
      <c r="H54" s="33">
        <v>58845</v>
      </c>
      <c r="I54" s="48">
        <v>4.45</v>
      </c>
      <c r="J54" s="7"/>
      <c r="K54" s="24">
        <v>49</v>
      </c>
      <c r="L54" s="33">
        <v>320</v>
      </c>
      <c r="M54" s="33">
        <v>33729</v>
      </c>
      <c r="N54" s="47">
        <v>9.214E-3</v>
      </c>
      <c r="O54" s="33">
        <v>90156</v>
      </c>
      <c r="P54" s="33">
        <v>831</v>
      </c>
      <c r="Q54" s="33">
        <v>89741</v>
      </c>
      <c r="R54" s="33">
        <v>2142809</v>
      </c>
      <c r="S54" s="48">
        <v>23.77</v>
      </c>
      <c r="T54" s="7"/>
      <c r="U54" s="24">
        <v>49</v>
      </c>
      <c r="V54" s="44">
        <v>123</v>
      </c>
      <c r="W54" s="44">
        <v>35244</v>
      </c>
      <c r="X54" s="45">
        <v>3.4589999999999998E-3</v>
      </c>
      <c r="Y54" s="44">
        <v>95768</v>
      </c>
      <c r="Z54" s="44">
        <v>331</v>
      </c>
      <c r="AA54" s="44">
        <v>95602</v>
      </c>
      <c r="AB54" s="44">
        <v>2855796</v>
      </c>
      <c r="AC54" s="46">
        <v>29.82</v>
      </c>
    </row>
    <row r="55" spans="1:29" x14ac:dyDescent="0.2">
      <c r="A55" s="36" t="s">
        <v>56</v>
      </c>
      <c r="B55" s="33">
        <v>347</v>
      </c>
      <c r="C55" s="33">
        <v>1592</v>
      </c>
      <c r="D55" s="47">
        <v>0.66372399999999998</v>
      </c>
      <c r="E55" s="33">
        <v>3959</v>
      </c>
      <c r="F55" s="33">
        <v>2628</v>
      </c>
      <c r="G55" s="33">
        <v>2645</v>
      </c>
      <c r="H55" s="33">
        <v>15888</v>
      </c>
      <c r="I55" s="48">
        <v>4.01</v>
      </c>
      <c r="J55" s="7"/>
      <c r="K55" s="24">
        <v>50</v>
      </c>
      <c r="L55" s="33">
        <v>324</v>
      </c>
      <c r="M55" s="33">
        <v>30399</v>
      </c>
      <c r="N55" s="47">
        <v>1.0225E-2</v>
      </c>
      <c r="O55" s="33">
        <v>89326</v>
      </c>
      <c r="P55" s="33">
        <v>913</v>
      </c>
      <c r="Q55" s="33">
        <v>88869</v>
      </c>
      <c r="R55" s="33">
        <v>2053068</v>
      </c>
      <c r="S55" s="48">
        <v>22.98</v>
      </c>
      <c r="T55" s="7"/>
      <c r="U55" s="24">
        <v>50</v>
      </c>
      <c r="V55" s="44">
        <v>127</v>
      </c>
      <c r="W55" s="44">
        <v>32352</v>
      </c>
      <c r="X55" s="45">
        <v>3.9029999999999998E-3</v>
      </c>
      <c r="Y55" s="44">
        <v>95437</v>
      </c>
      <c r="Z55" s="44">
        <v>372</v>
      </c>
      <c r="AA55" s="44">
        <v>95250</v>
      </c>
      <c r="AB55" s="44">
        <v>2760193</v>
      </c>
      <c r="AC55" s="46">
        <v>28.92</v>
      </c>
    </row>
    <row r="56" spans="1:29" x14ac:dyDescent="0.2">
      <c r="A56" s="36" t="s">
        <v>58</v>
      </c>
      <c r="B56" s="33">
        <v>31</v>
      </c>
      <c r="C56" s="33">
        <v>208</v>
      </c>
      <c r="D56" s="47">
        <v>1</v>
      </c>
      <c r="E56" s="33">
        <v>1331</v>
      </c>
      <c r="F56" s="33">
        <v>1331</v>
      </c>
      <c r="G56" s="33">
        <v>666</v>
      </c>
      <c r="H56" s="33">
        <v>2663</v>
      </c>
      <c r="I56" s="48">
        <v>2</v>
      </c>
      <c r="J56" s="7"/>
      <c r="K56" s="24">
        <v>51</v>
      </c>
      <c r="L56" s="33">
        <v>290</v>
      </c>
      <c r="M56" s="33">
        <v>26599</v>
      </c>
      <c r="N56" s="47">
        <v>1.1335E-2</v>
      </c>
      <c r="O56" s="33">
        <v>88412</v>
      </c>
      <c r="P56" s="33">
        <v>1002</v>
      </c>
      <c r="Q56" s="33">
        <v>87911</v>
      </c>
      <c r="R56" s="33">
        <v>1964199</v>
      </c>
      <c r="S56" s="48">
        <v>22.22</v>
      </c>
      <c r="T56" s="7"/>
      <c r="U56" s="24">
        <v>51</v>
      </c>
      <c r="V56" s="44">
        <v>124</v>
      </c>
      <c r="W56" s="44">
        <v>29177</v>
      </c>
      <c r="X56" s="45">
        <v>4.2909999999999997E-3</v>
      </c>
      <c r="Y56" s="44">
        <v>95064</v>
      </c>
      <c r="Z56" s="44">
        <v>408</v>
      </c>
      <c r="AA56" s="44">
        <v>94860</v>
      </c>
      <c r="AB56" s="44">
        <v>2664943</v>
      </c>
      <c r="AC56" s="46">
        <v>28.03</v>
      </c>
    </row>
    <row r="57" spans="1:29" x14ac:dyDescent="0.2">
      <c r="A57" s="36" t="s">
        <v>60</v>
      </c>
      <c r="B57" s="33">
        <f>SUM(B35:B56)</f>
        <v>24336</v>
      </c>
      <c r="C57" s="33">
        <f>SUM(C35:C56)</f>
        <v>2762904</v>
      </c>
      <c r="J57" s="7"/>
      <c r="K57" s="24">
        <v>52</v>
      </c>
      <c r="L57" s="33">
        <v>325</v>
      </c>
      <c r="M57" s="33">
        <v>25664</v>
      </c>
      <c r="N57" s="47">
        <v>1.2533000000000001E-2</v>
      </c>
      <c r="O57" s="33">
        <v>87410</v>
      </c>
      <c r="P57" s="33">
        <v>1095</v>
      </c>
      <c r="Q57" s="33">
        <v>86862</v>
      </c>
      <c r="R57" s="33">
        <v>1876288</v>
      </c>
      <c r="S57" s="48">
        <v>21.47</v>
      </c>
      <c r="T57" s="7"/>
      <c r="U57" s="24">
        <v>52</v>
      </c>
      <c r="V57" s="44">
        <v>155</v>
      </c>
      <c r="W57" s="44">
        <v>28900</v>
      </c>
      <c r="X57" s="45">
        <v>4.6150000000000002E-3</v>
      </c>
      <c r="Y57" s="44">
        <v>94656</v>
      </c>
      <c r="Z57" s="44">
        <v>437</v>
      </c>
      <c r="AA57" s="44">
        <v>94438</v>
      </c>
      <c r="AB57" s="44">
        <v>2570083</v>
      </c>
      <c r="AC57" s="46">
        <v>27.15</v>
      </c>
    </row>
    <row r="58" spans="1:29" x14ac:dyDescent="0.2">
      <c r="J58" s="7"/>
      <c r="K58" s="24">
        <v>53</v>
      </c>
      <c r="L58" s="33">
        <v>353</v>
      </c>
      <c r="M58" s="33">
        <v>25329</v>
      </c>
      <c r="N58" s="47">
        <v>1.3731E-2</v>
      </c>
      <c r="O58" s="33">
        <v>86315</v>
      </c>
      <c r="P58" s="33">
        <v>1185</v>
      </c>
      <c r="Q58" s="33">
        <v>85722</v>
      </c>
      <c r="R58" s="33">
        <v>1789426</v>
      </c>
      <c r="S58" s="48">
        <v>20.73</v>
      </c>
      <c r="T58" s="7"/>
      <c r="U58" s="24">
        <v>53</v>
      </c>
      <c r="V58" s="44">
        <v>128</v>
      </c>
      <c r="W58" s="44">
        <v>28561</v>
      </c>
      <c r="X58" s="45">
        <v>4.9230000000000003E-3</v>
      </c>
      <c r="Y58" s="44">
        <v>94219</v>
      </c>
      <c r="Z58" s="44">
        <v>464</v>
      </c>
      <c r="AA58" s="44">
        <v>93988</v>
      </c>
      <c r="AB58" s="44">
        <v>2475645</v>
      </c>
      <c r="AC58" s="46">
        <v>26.28</v>
      </c>
    </row>
    <row r="59" spans="1:29" x14ac:dyDescent="0.2">
      <c r="J59" s="7"/>
      <c r="K59" s="24">
        <v>54</v>
      </c>
      <c r="L59" s="33">
        <v>368</v>
      </c>
      <c r="M59" s="33">
        <v>24184</v>
      </c>
      <c r="N59" s="47">
        <v>1.4836E-2</v>
      </c>
      <c r="O59" s="33">
        <v>85129</v>
      </c>
      <c r="P59" s="33">
        <v>1263</v>
      </c>
      <c r="Q59" s="33">
        <v>84498</v>
      </c>
      <c r="R59" s="33">
        <v>1703704</v>
      </c>
      <c r="S59" s="48">
        <v>20.010000000000002</v>
      </c>
      <c r="T59" s="7"/>
      <c r="U59" s="24">
        <v>54</v>
      </c>
      <c r="V59" s="44">
        <v>138</v>
      </c>
      <c r="W59" s="44">
        <v>27567</v>
      </c>
      <c r="X59" s="45">
        <v>5.2960000000000004E-3</v>
      </c>
      <c r="Y59" s="44">
        <v>93756</v>
      </c>
      <c r="Z59" s="44">
        <v>497</v>
      </c>
      <c r="AA59" s="44">
        <v>93507</v>
      </c>
      <c r="AB59" s="44">
        <v>2381657</v>
      </c>
      <c r="AC59" s="46">
        <v>25.4</v>
      </c>
    </row>
    <row r="60" spans="1:29" x14ac:dyDescent="0.2">
      <c r="J60" s="7"/>
      <c r="K60" s="24">
        <v>55</v>
      </c>
      <c r="L60" s="33">
        <v>394</v>
      </c>
      <c r="M60" s="33">
        <v>23745</v>
      </c>
      <c r="N60" s="47">
        <v>1.5862999999999999E-2</v>
      </c>
      <c r="O60" s="33">
        <v>83866</v>
      </c>
      <c r="P60" s="33">
        <v>1330</v>
      </c>
      <c r="Q60" s="33">
        <v>83201</v>
      </c>
      <c r="R60" s="33">
        <v>1619206</v>
      </c>
      <c r="S60" s="48">
        <v>19.309999999999999</v>
      </c>
      <c r="T60" s="7"/>
      <c r="U60" s="24">
        <v>55</v>
      </c>
      <c r="V60" s="44">
        <v>153</v>
      </c>
      <c r="W60" s="44">
        <v>27509</v>
      </c>
      <c r="X60" s="45">
        <v>5.7980000000000002E-3</v>
      </c>
      <c r="Y60" s="44">
        <v>93259</v>
      </c>
      <c r="Z60" s="44">
        <v>541</v>
      </c>
      <c r="AA60" s="44">
        <v>92989</v>
      </c>
      <c r="AB60" s="44">
        <v>2288149</v>
      </c>
      <c r="AC60" s="46">
        <v>24.54</v>
      </c>
    </row>
    <row r="61" spans="1:29" x14ac:dyDescent="0.2">
      <c r="J61" s="7"/>
      <c r="K61" s="24">
        <v>56</v>
      </c>
      <c r="L61" s="33">
        <v>390</v>
      </c>
      <c r="M61" s="33">
        <v>23553</v>
      </c>
      <c r="N61" s="47">
        <v>1.6993000000000001E-2</v>
      </c>
      <c r="O61" s="33">
        <v>82536</v>
      </c>
      <c r="P61" s="33">
        <v>1403</v>
      </c>
      <c r="Q61" s="33">
        <v>81835</v>
      </c>
      <c r="R61" s="33">
        <v>1536004</v>
      </c>
      <c r="S61" s="48">
        <v>18.61</v>
      </c>
      <c r="T61" s="7"/>
      <c r="U61" s="24">
        <v>56</v>
      </c>
      <c r="V61" s="44">
        <v>181</v>
      </c>
      <c r="W61" s="44">
        <v>27232</v>
      </c>
      <c r="X61" s="45">
        <v>6.4320000000000002E-3</v>
      </c>
      <c r="Y61" s="44">
        <v>92718</v>
      </c>
      <c r="Z61" s="44">
        <v>596</v>
      </c>
      <c r="AA61" s="44">
        <v>92420</v>
      </c>
      <c r="AB61" s="44">
        <v>2195161</v>
      </c>
      <c r="AC61" s="46">
        <v>23.68</v>
      </c>
    </row>
    <row r="62" spans="1:29" x14ac:dyDescent="0.2">
      <c r="J62" s="7"/>
      <c r="K62" s="24">
        <v>57</v>
      </c>
      <c r="L62" s="33">
        <v>395</v>
      </c>
      <c r="M62" s="33">
        <v>22537</v>
      </c>
      <c r="N62" s="47">
        <v>1.8311999999999998E-2</v>
      </c>
      <c r="O62" s="33">
        <v>81133</v>
      </c>
      <c r="P62" s="33">
        <v>1486</v>
      </c>
      <c r="Q62" s="33">
        <v>80391</v>
      </c>
      <c r="R62" s="33">
        <v>1454170</v>
      </c>
      <c r="S62" s="48">
        <v>17.920000000000002</v>
      </c>
      <c r="T62" s="7"/>
      <c r="U62" s="24">
        <v>57</v>
      </c>
      <c r="V62" s="44">
        <v>188</v>
      </c>
      <c r="W62" s="44">
        <v>26560</v>
      </c>
      <c r="X62" s="45">
        <v>7.1630000000000001E-3</v>
      </c>
      <c r="Y62" s="44">
        <v>92122</v>
      </c>
      <c r="Z62" s="44">
        <v>660</v>
      </c>
      <c r="AA62" s="44">
        <v>91792</v>
      </c>
      <c r="AB62" s="44">
        <v>2102740</v>
      </c>
      <c r="AC62" s="46">
        <v>22.83</v>
      </c>
    </row>
    <row r="63" spans="1:29" x14ac:dyDescent="0.2">
      <c r="J63" s="7"/>
      <c r="K63" s="24">
        <v>58</v>
      </c>
      <c r="L63" s="33">
        <v>422</v>
      </c>
      <c r="M63" s="33">
        <v>21084</v>
      </c>
      <c r="N63" s="47">
        <v>1.9744000000000001E-2</v>
      </c>
      <c r="O63" s="33">
        <v>79648</v>
      </c>
      <c r="P63" s="33">
        <v>1573</v>
      </c>
      <c r="Q63" s="33">
        <v>78861</v>
      </c>
      <c r="R63" s="33">
        <v>1373779</v>
      </c>
      <c r="S63" s="48">
        <v>17.25</v>
      </c>
      <c r="T63" s="7"/>
      <c r="U63" s="24">
        <v>58</v>
      </c>
      <c r="V63" s="44">
        <v>211</v>
      </c>
      <c r="W63" s="44">
        <v>25545</v>
      </c>
      <c r="X63" s="45">
        <v>7.927E-3</v>
      </c>
      <c r="Y63" s="44">
        <v>91462</v>
      </c>
      <c r="Z63" s="44">
        <v>725</v>
      </c>
      <c r="AA63" s="44">
        <v>91100</v>
      </c>
      <c r="AB63" s="44">
        <v>2010948</v>
      </c>
      <c r="AC63" s="46">
        <v>21.99</v>
      </c>
    </row>
    <row r="64" spans="1:29" x14ac:dyDescent="0.2">
      <c r="J64" s="7"/>
      <c r="K64" s="24">
        <v>59</v>
      </c>
      <c r="L64" s="33">
        <v>445</v>
      </c>
      <c r="M64" s="33">
        <v>20180</v>
      </c>
      <c r="N64" s="47">
        <v>2.1262E-2</v>
      </c>
      <c r="O64" s="33">
        <v>78075</v>
      </c>
      <c r="P64" s="33">
        <v>1660</v>
      </c>
      <c r="Q64" s="33">
        <v>77245</v>
      </c>
      <c r="R64" s="33">
        <v>1294918</v>
      </c>
      <c r="S64" s="48">
        <v>16.59</v>
      </c>
      <c r="T64" s="7"/>
      <c r="U64" s="24">
        <v>59</v>
      </c>
      <c r="V64" s="44">
        <v>224</v>
      </c>
      <c r="W64" s="44">
        <v>24676</v>
      </c>
      <c r="X64" s="45">
        <v>8.7259999999999994E-3</v>
      </c>
      <c r="Y64" s="44">
        <v>90737</v>
      </c>
      <c r="Z64" s="44">
        <v>792</v>
      </c>
      <c r="AA64" s="44">
        <v>90341</v>
      </c>
      <c r="AB64" s="44">
        <v>1919848</v>
      </c>
      <c r="AC64" s="46">
        <v>21.16</v>
      </c>
    </row>
    <row r="65" spans="10:29" x14ac:dyDescent="0.2">
      <c r="J65" s="7"/>
      <c r="K65" s="24">
        <v>60</v>
      </c>
      <c r="L65" s="33">
        <v>478</v>
      </c>
      <c r="M65" s="33">
        <v>19488</v>
      </c>
      <c r="N65" s="47">
        <v>2.2943999999999999E-2</v>
      </c>
      <c r="O65" s="33">
        <v>76415</v>
      </c>
      <c r="P65" s="33">
        <v>1753</v>
      </c>
      <c r="Q65" s="33">
        <v>75539</v>
      </c>
      <c r="R65" s="33">
        <v>1217672</v>
      </c>
      <c r="S65" s="48">
        <v>15.93</v>
      </c>
      <c r="T65" s="7"/>
      <c r="U65" s="24">
        <v>60</v>
      </c>
      <c r="V65" s="44">
        <v>217</v>
      </c>
      <c r="W65" s="44">
        <v>24151</v>
      </c>
      <c r="X65" s="45">
        <v>9.528E-3</v>
      </c>
      <c r="Y65" s="44">
        <v>89945</v>
      </c>
      <c r="Z65" s="44">
        <v>857</v>
      </c>
      <c r="AA65" s="44">
        <v>89517</v>
      </c>
      <c r="AB65" s="44">
        <v>1829507</v>
      </c>
      <c r="AC65" s="46">
        <v>20.34</v>
      </c>
    </row>
    <row r="66" spans="10:29" x14ac:dyDescent="0.2">
      <c r="J66" s="7"/>
      <c r="K66" s="24">
        <v>61</v>
      </c>
      <c r="L66" s="33">
        <v>443</v>
      </c>
      <c r="M66" s="33">
        <v>19364</v>
      </c>
      <c r="N66" s="47">
        <v>2.4889999999999999E-2</v>
      </c>
      <c r="O66" s="33">
        <v>74662</v>
      </c>
      <c r="P66" s="33">
        <v>1858</v>
      </c>
      <c r="Q66" s="33">
        <v>73733</v>
      </c>
      <c r="R66" s="33">
        <v>1142134</v>
      </c>
      <c r="S66" s="48">
        <v>15.3</v>
      </c>
      <c r="T66" s="7"/>
      <c r="U66" s="24">
        <v>61</v>
      </c>
      <c r="V66" s="44">
        <v>265</v>
      </c>
      <c r="W66" s="44">
        <v>24336</v>
      </c>
      <c r="X66" s="45">
        <v>1.0312E-2</v>
      </c>
      <c r="Y66" s="44">
        <v>89088</v>
      </c>
      <c r="Z66" s="44">
        <v>919</v>
      </c>
      <c r="AA66" s="44">
        <v>88629</v>
      </c>
      <c r="AB66" s="44">
        <v>1739990</v>
      </c>
      <c r="AC66" s="46">
        <v>19.53</v>
      </c>
    </row>
    <row r="67" spans="10:29" x14ac:dyDescent="0.2">
      <c r="J67" s="7"/>
      <c r="K67" s="24">
        <v>62</v>
      </c>
      <c r="L67" s="33">
        <v>524</v>
      </c>
      <c r="M67" s="33">
        <v>19364</v>
      </c>
      <c r="N67" s="47">
        <v>2.7095999999999999E-2</v>
      </c>
      <c r="O67" s="33">
        <v>72804</v>
      </c>
      <c r="P67" s="33">
        <v>1973</v>
      </c>
      <c r="Q67" s="33">
        <v>71817</v>
      </c>
      <c r="R67" s="33">
        <v>1068401</v>
      </c>
      <c r="S67" s="48">
        <v>14.68</v>
      </c>
      <c r="T67" s="7"/>
      <c r="U67" s="24">
        <v>62</v>
      </c>
      <c r="V67" s="44">
        <v>263</v>
      </c>
      <c r="W67" s="44">
        <v>24351</v>
      </c>
      <c r="X67" s="45">
        <v>1.1083000000000001E-2</v>
      </c>
      <c r="Y67" s="44">
        <v>88170</v>
      </c>
      <c r="Z67" s="44">
        <v>977</v>
      </c>
      <c r="AA67" s="44">
        <v>87681</v>
      </c>
      <c r="AB67" s="44">
        <v>1651361</v>
      </c>
      <c r="AC67" s="46">
        <v>18.73</v>
      </c>
    </row>
    <row r="68" spans="10:29" x14ac:dyDescent="0.2">
      <c r="J68" s="7"/>
      <c r="K68" s="24">
        <v>63</v>
      </c>
      <c r="L68" s="33">
        <v>618</v>
      </c>
      <c r="M68" s="33">
        <v>18976</v>
      </c>
      <c r="N68" s="47">
        <v>2.9569000000000002E-2</v>
      </c>
      <c r="O68" s="33">
        <v>70831</v>
      </c>
      <c r="P68" s="33">
        <v>2094</v>
      </c>
      <c r="Q68" s="33">
        <v>69784</v>
      </c>
      <c r="R68" s="33">
        <v>996584</v>
      </c>
      <c r="S68" s="48">
        <v>14.07</v>
      </c>
      <c r="T68" s="7"/>
      <c r="U68" s="24">
        <v>63</v>
      </c>
      <c r="V68" s="44">
        <v>307</v>
      </c>
      <c r="W68" s="44">
        <v>24193</v>
      </c>
      <c r="X68" s="45">
        <v>1.2012999999999999E-2</v>
      </c>
      <c r="Y68" s="44">
        <v>87193</v>
      </c>
      <c r="Z68" s="44">
        <v>1047</v>
      </c>
      <c r="AA68" s="44">
        <v>86669</v>
      </c>
      <c r="AB68" s="44">
        <v>1563680</v>
      </c>
      <c r="AC68" s="46">
        <v>17.93</v>
      </c>
    </row>
    <row r="69" spans="10:29" x14ac:dyDescent="0.2">
      <c r="J69" s="7"/>
      <c r="K69" s="24">
        <v>64</v>
      </c>
      <c r="L69" s="33">
        <v>580</v>
      </c>
      <c r="M69" s="33">
        <v>19154</v>
      </c>
      <c r="N69" s="47">
        <v>3.2135999999999998E-2</v>
      </c>
      <c r="O69" s="33">
        <v>68736</v>
      </c>
      <c r="P69" s="33">
        <v>2209</v>
      </c>
      <c r="Q69" s="33">
        <v>67632</v>
      </c>
      <c r="R69" s="33">
        <v>926800</v>
      </c>
      <c r="S69" s="48">
        <v>13.48</v>
      </c>
      <c r="T69" s="7"/>
      <c r="U69" s="24">
        <v>64</v>
      </c>
      <c r="V69" s="44">
        <v>302</v>
      </c>
      <c r="W69" s="44">
        <v>24942</v>
      </c>
      <c r="X69" s="45">
        <v>1.3285999999999999E-2</v>
      </c>
      <c r="Y69" s="44">
        <v>86145</v>
      </c>
      <c r="Z69" s="44">
        <v>1145</v>
      </c>
      <c r="AA69" s="44">
        <v>85573</v>
      </c>
      <c r="AB69" s="44">
        <v>1477012</v>
      </c>
      <c r="AC69" s="46">
        <v>17.149999999999999</v>
      </c>
    </row>
    <row r="70" spans="10:29" x14ac:dyDescent="0.2">
      <c r="J70" s="7"/>
      <c r="K70" s="24">
        <v>65</v>
      </c>
      <c r="L70" s="33">
        <v>706</v>
      </c>
      <c r="M70" s="33">
        <v>19152</v>
      </c>
      <c r="N70" s="47">
        <v>3.4623000000000001E-2</v>
      </c>
      <c r="O70" s="33">
        <v>66528</v>
      </c>
      <c r="P70" s="33">
        <v>2303</v>
      </c>
      <c r="Q70" s="33">
        <v>65376</v>
      </c>
      <c r="R70" s="33">
        <v>859168</v>
      </c>
      <c r="S70" s="48">
        <v>12.91</v>
      </c>
      <c r="T70" s="7"/>
      <c r="U70" s="24">
        <v>65</v>
      </c>
      <c r="V70" s="44">
        <v>366</v>
      </c>
      <c r="W70" s="44">
        <v>25376</v>
      </c>
      <c r="X70" s="45">
        <v>1.4943E-2</v>
      </c>
      <c r="Y70" s="44">
        <v>85001</v>
      </c>
      <c r="Z70" s="44">
        <v>1270</v>
      </c>
      <c r="AA70" s="44">
        <v>84365</v>
      </c>
      <c r="AB70" s="44">
        <v>1391439</v>
      </c>
      <c r="AC70" s="46">
        <v>16.37</v>
      </c>
    </row>
    <row r="71" spans="10:29" x14ac:dyDescent="0.2">
      <c r="J71" s="7"/>
      <c r="K71" s="24">
        <v>66</v>
      </c>
      <c r="L71" s="33">
        <v>725</v>
      </c>
      <c r="M71" s="33">
        <v>18531</v>
      </c>
      <c r="N71" s="47">
        <v>3.7130999999999997E-2</v>
      </c>
      <c r="O71" s="33">
        <v>64224</v>
      </c>
      <c r="P71" s="33">
        <v>2385</v>
      </c>
      <c r="Q71" s="33">
        <v>63032</v>
      </c>
      <c r="R71" s="33">
        <v>793793</v>
      </c>
      <c r="S71" s="48">
        <v>12.36</v>
      </c>
      <c r="T71" s="7"/>
      <c r="U71" s="24">
        <v>66</v>
      </c>
      <c r="V71" s="44">
        <v>440</v>
      </c>
      <c r="W71" s="44">
        <v>25083</v>
      </c>
      <c r="X71" s="45">
        <v>1.6868000000000001E-2</v>
      </c>
      <c r="Y71" s="44">
        <v>83730</v>
      </c>
      <c r="Z71" s="44">
        <v>1412</v>
      </c>
      <c r="AA71" s="44">
        <v>83024</v>
      </c>
      <c r="AB71" s="44">
        <v>1307073</v>
      </c>
      <c r="AC71" s="46">
        <v>15.61</v>
      </c>
    </row>
    <row r="72" spans="10:29" x14ac:dyDescent="0.2">
      <c r="J72" s="7"/>
      <c r="K72" s="24">
        <v>67</v>
      </c>
      <c r="L72" s="33">
        <v>691</v>
      </c>
      <c r="M72" s="33">
        <v>17761</v>
      </c>
      <c r="N72" s="47">
        <v>4.0014000000000001E-2</v>
      </c>
      <c r="O72" s="33">
        <v>61839</v>
      </c>
      <c r="P72" s="33">
        <v>2474</v>
      </c>
      <c r="Q72" s="33">
        <v>60602</v>
      </c>
      <c r="R72" s="33">
        <v>730761</v>
      </c>
      <c r="S72" s="48">
        <v>11.82</v>
      </c>
      <c r="T72" s="7"/>
      <c r="U72" s="24">
        <v>67</v>
      </c>
      <c r="V72" s="44">
        <v>498</v>
      </c>
      <c r="W72" s="44">
        <v>24553</v>
      </c>
      <c r="X72" s="45">
        <v>1.8922999999999999E-2</v>
      </c>
      <c r="Y72" s="44">
        <v>82318</v>
      </c>
      <c r="Z72" s="44">
        <v>1558</v>
      </c>
      <c r="AA72" s="44">
        <v>81539</v>
      </c>
      <c r="AB72" s="44">
        <v>1224049</v>
      </c>
      <c r="AC72" s="46">
        <v>14.87</v>
      </c>
    </row>
    <row r="73" spans="10:29" x14ac:dyDescent="0.2">
      <c r="J73" s="7"/>
      <c r="K73" s="24">
        <v>68</v>
      </c>
      <c r="L73" s="33">
        <v>723</v>
      </c>
      <c r="M73" s="33">
        <v>16848</v>
      </c>
      <c r="N73" s="47">
        <v>4.3520999999999997E-2</v>
      </c>
      <c r="O73" s="33">
        <v>59365</v>
      </c>
      <c r="P73" s="33">
        <v>2584</v>
      </c>
      <c r="Q73" s="33">
        <v>58073</v>
      </c>
      <c r="R73" s="33">
        <v>670159</v>
      </c>
      <c r="S73" s="48">
        <v>11.29</v>
      </c>
      <c r="T73" s="7"/>
      <c r="U73" s="24">
        <v>68</v>
      </c>
      <c r="V73" s="44">
        <v>504</v>
      </c>
      <c r="W73" s="44">
        <v>23916</v>
      </c>
      <c r="X73" s="45">
        <v>2.1035999999999999E-2</v>
      </c>
      <c r="Y73" s="44">
        <v>80760</v>
      </c>
      <c r="Z73" s="44">
        <v>1699</v>
      </c>
      <c r="AA73" s="44">
        <v>79911</v>
      </c>
      <c r="AB73" s="44">
        <v>1142510</v>
      </c>
      <c r="AC73" s="46">
        <v>14.15</v>
      </c>
    </row>
    <row r="74" spans="10:29" x14ac:dyDescent="0.2">
      <c r="J74" s="7"/>
      <c r="K74" s="24">
        <v>69</v>
      </c>
      <c r="L74" s="33">
        <v>779</v>
      </c>
      <c r="M74" s="33">
        <v>15975</v>
      </c>
      <c r="N74" s="47">
        <v>4.7736000000000001E-2</v>
      </c>
      <c r="O74" s="33">
        <v>56781</v>
      </c>
      <c r="P74" s="33">
        <v>2711</v>
      </c>
      <c r="Q74" s="33">
        <v>55426</v>
      </c>
      <c r="R74" s="33">
        <v>612085</v>
      </c>
      <c r="S74" s="48">
        <v>10.78</v>
      </c>
      <c r="T74" s="7"/>
      <c r="U74" s="24">
        <v>69</v>
      </c>
      <c r="V74" s="44">
        <v>542</v>
      </c>
      <c r="W74" s="44">
        <v>23186</v>
      </c>
      <c r="X74" s="45">
        <v>2.3307000000000001E-2</v>
      </c>
      <c r="Y74" s="44">
        <v>79061</v>
      </c>
      <c r="Z74" s="44">
        <v>1843</v>
      </c>
      <c r="AA74" s="44">
        <v>78140</v>
      </c>
      <c r="AB74" s="44">
        <v>1062599</v>
      </c>
      <c r="AC74" s="46">
        <v>13.44</v>
      </c>
    </row>
    <row r="75" spans="10:29" x14ac:dyDescent="0.2">
      <c r="J75" s="7"/>
      <c r="K75" s="24">
        <v>70</v>
      </c>
      <c r="L75" s="33">
        <v>834</v>
      </c>
      <c r="M75" s="33">
        <v>15249</v>
      </c>
      <c r="N75" s="47">
        <v>5.2359999999999997E-2</v>
      </c>
      <c r="O75" s="33">
        <v>54071</v>
      </c>
      <c r="P75" s="33">
        <v>2831</v>
      </c>
      <c r="Q75" s="33">
        <v>52655</v>
      </c>
      <c r="R75" s="33">
        <v>556659</v>
      </c>
      <c r="S75" s="48">
        <v>10.29</v>
      </c>
      <c r="T75" s="7"/>
      <c r="U75" s="24">
        <v>70</v>
      </c>
      <c r="V75" s="44">
        <v>589</v>
      </c>
      <c r="W75" s="44">
        <v>22625</v>
      </c>
      <c r="X75" s="45">
        <v>2.5897E-2</v>
      </c>
      <c r="Y75" s="44">
        <v>77219</v>
      </c>
      <c r="Z75" s="44">
        <v>2000</v>
      </c>
      <c r="AA75" s="44">
        <v>76219</v>
      </c>
      <c r="AB75" s="44">
        <v>984459</v>
      </c>
      <c r="AC75" s="46">
        <v>12.75</v>
      </c>
    </row>
    <row r="76" spans="10:29" x14ac:dyDescent="0.2">
      <c r="J76" s="7"/>
      <c r="K76" s="24">
        <v>71</v>
      </c>
      <c r="L76" s="33">
        <v>874</v>
      </c>
      <c r="M76" s="33">
        <v>14444</v>
      </c>
      <c r="N76" s="47">
        <v>5.7105999999999997E-2</v>
      </c>
      <c r="O76" s="33">
        <v>51240</v>
      </c>
      <c r="P76" s="33">
        <v>2926</v>
      </c>
      <c r="Q76" s="33">
        <v>49777</v>
      </c>
      <c r="R76" s="33">
        <v>504004</v>
      </c>
      <c r="S76" s="48">
        <v>9.84</v>
      </c>
      <c r="T76" s="7"/>
      <c r="U76" s="24">
        <v>71</v>
      </c>
      <c r="V76" s="44">
        <v>625</v>
      </c>
      <c r="W76" s="44">
        <v>21999</v>
      </c>
      <c r="X76" s="45">
        <v>2.9013000000000001E-2</v>
      </c>
      <c r="Y76" s="44">
        <v>75219</v>
      </c>
      <c r="Z76" s="44">
        <v>2182</v>
      </c>
      <c r="AA76" s="44">
        <v>74128</v>
      </c>
      <c r="AB76" s="44">
        <v>908240</v>
      </c>
      <c r="AC76" s="46">
        <v>12.07</v>
      </c>
    </row>
    <row r="77" spans="10:29" x14ac:dyDescent="0.2">
      <c r="J77" s="7"/>
      <c r="K77" s="24">
        <v>72</v>
      </c>
      <c r="L77" s="33">
        <v>865</v>
      </c>
      <c r="M77" s="33">
        <v>13692</v>
      </c>
      <c r="N77" s="47">
        <v>6.1702E-2</v>
      </c>
      <c r="O77" s="33">
        <v>48314</v>
      </c>
      <c r="P77" s="33">
        <v>2981</v>
      </c>
      <c r="Q77" s="33">
        <v>46823</v>
      </c>
      <c r="R77" s="33">
        <v>454228</v>
      </c>
      <c r="S77" s="48">
        <v>9.4</v>
      </c>
      <c r="T77" s="7"/>
      <c r="U77" s="24">
        <v>72</v>
      </c>
      <c r="V77" s="44">
        <v>701</v>
      </c>
      <c r="W77" s="44">
        <v>21335</v>
      </c>
      <c r="X77" s="45">
        <v>3.2575E-2</v>
      </c>
      <c r="Y77" s="44">
        <v>73037</v>
      </c>
      <c r="Z77" s="44">
        <v>2379</v>
      </c>
      <c r="AA77" s="44">
        <v>71847</v>
      </c>
      <c r="AB77" s="44">
        <v>834113</v>
      </c>
      <c r="AC77" s="46">
        <v>11.42</v>
      </c>
    </row>
    <row r="78" spans="10:29" x14ac:dyDescent="0.2">
      <c r="J78" s="7"/>
      <c r="K78" s="24">
        <v>73</v>
      </c>
      <c r="L78" s="33">
        <v>954</v>
      </c>
      <c r="M78" s="33">
        <v>13464</v>
      </c>
      <c r="N78" s="47">
        <v>6.6383999999999999E-2</v>
      </c>
      <c r="O78" s="33">
        <v>45333</v>
      </c>
      <c r="P78" s="33">
        <v>3009</v>
      </c>
      <c r="Q78" s="33">
        <v>43828</v>
      </c>
      <c r="R78" s="33">
        <v>407404</v>
      </c>
      <c r="S78" s="48">
        <v>8.99</v>
      </c>
      <c r="T78" s="7"/>
      <c r="U78" s="24">
        <v>73</v>
      </c>
      <c r="V78" s="44">
        <v>830</v>
      </c>
      <c r="W78" s="44">
        <v>21467</v>
      </c>
      <c r="X78" s="45">
        <v>3.6749999999999998E-2</v>
      </c>
      <c r="Y78" s="44">
        <v>70657</v>
      </c>
      <c r="Z78" s="44">
        <v>2597</v>
      </c>
      <c r="AA78" s="44">
        <v>69359</v>
      </c>
      <c r="AB78" s="44">
        <v>762266</v>
      </c>
      <c r="AC78" s="46">
        <v>10.79</v>
      </c>
    </row>
    <row r="79" spans="10:29" x14ac:dyDescent="0.2">
      <c r="J79" s="7"/>
      <c r="K79" s="24">
        <v>74</v>
      </c>
      <c r="L79" s="33">
        <v>896</v>
      </c>
      <c r="M79" s="33">
        <v>12850</v>
      </c>
      <c r="N79" s="47">
        <v>7.1028999999999995E-2</v>
      </c>
      <c r="O79" s="33">
        <v>42323</v>
      </c>
      <c r="P79" s="33">
        <v>3006</v>
      </c>
      <c r="Q79" s="33">
        <v>40820</v>
      </c>
      <c r="R79" s="33">
        <v>363576</v>
      </c>
      <c r="S79" s="48">
        <v>8.59</v>
      </c>
      <c r="T79" s="7"/>
      <c r="U79" s="24">
        <v>74</v>
      </c>
      <c r="V79" s="44">
        <v>868</v>
      </c>
      <c r="W79" s="44">
        <v>21130</v>
      </c>
      <c r="X79" s="45">
        <v>4.1390999999999997E-2</v>
      </c>
      <c r="Y79" s="44">
        <v>68061</v>
      </c>
      <c r="Z79" s="44">
        <v>2817</v>
      </c>
      <c r="AA79" s="44">
        <v>66652</v>
      </c>
      <c r="AB79" s="44">
        <v>692906</v>
      </c>
      <c r="AC79" s="46">
        <v>10.18</v>
      </c>
    </row>
    <row r="80" spans="10:29" x14ac:dyDescent="0.2">
      <c r="J80" s="7"/>
      <c r="K80" s="24">
        <v>75</v>
      </c>
      <c r="L80" s="33">
        <v>952</v>
      </c>
      <c r="M80" s="33">
        <v>11846</v>
      </c>
      <c r="N80" s="47">
        <v>7.5271000000000005E-2</v>
      </c>
      <c r="O80" s="33">
        <v>39317</v>
      </c>
      <c r="P80" s="33">
        <v>2959</v>
      </c>
      <c r="Q80" s="33">
        <v>37837</v>
      </c>
      <c r="R80" s="33">
        <v>322756</v>
      </c>
      <c r="S80" s="48">
        <v>8.2100000000000009</v>
      </c>
      <c r="T80" s="7"/>
      <c r="U80" s="24">
        <v>75</v>
      </c>
      <c r="V80" s="44">
        <v>981</v>
      </c>
      <c r="W80" s="44">
        <v>19989</v>
      </c>
      <c r="X80" s="45">
        <v>4.6362E-2</v>
      </c>
      <c r="Y80" s="44">
        <v>65244</v>
      </c>
      <c r="Z80" s="44">
        <v>3025</v>
      </c>
      <c r="AA80" s="44">
        <v>63731</v>
      </c>
      <c r="AB80" s="44">
        <v>626254</v>
      </c>
      <c r="AC80" s="46">
        <v>9.6</v>
      </c>
    </row>
    <row r="81" spans="10:29" x14ac:dyDescent="0.2">
      <c r="J81" s="7"/>
      <c r="K81" s="24">
        <v>76</v>
      </c>
      <c r="L81" s="33">
        <v>850</v>
      </c>
      <c r="M81" s="33">
        <v>10161</v>
      </c>
      <c r="N81" s="47">
        <v>8.0515000000000003E-2</v>
      </c>
      <c r="O81" s="33">
        <v>36358</v>
      </c>
      <c r="P81" s="33">
        <v>2927</v>
      </c>
      <c r="Q81" s="33">
        <v>34894</v>
      </c>
      <c r="R81" s="33">
        <v>284919</v>
      </c>
      <c r="S81" s="48">
        <v>7.84</v>
      </c>
      <c r="T81" s="7"/>
      <c r="U81" s="24">
        <v>76</v>
      </c>
      <c r="V81" s="44">
        <v>870</v>
      </c>
      <c r="W81" s="44">
        <v>17405</v>
      </c>
      <c r="X81" s="45">
        <v>5.1375999999999998E-2</v>
      </c>
      <c r="Y81" s="44">
        <v>62219</v>
      </c>
      <c r="Z81" s="44">
        <v>3197</v>
      </c>
      <c r="AA81" s="44">
        <v>60621</v>
      </c>
      <c r="AB81" s="44">
        <v>562523</v>
      </c>
      <c r="AC81" s="46">
        <v>9.0399999999999991</v>
      </c>
    </row>
    <row r="82" spans="10:29" x14ac:dyDescent="0.2">
      <c r="J82" s="7"/>
      <c r="K82" s="24">
        <v>77</v>
      </c>
      <c r="L82" s="33">
        <v>789</v>
      </c>
      <c r="M82" s="33">
        <v>8637</v>
      </c>
      <c r="N82" s="47">
        <v>8.6022000000000001E-2</v>
      </c>
      <c r="O82" s="33">
        <v>33430</v>
      </c>
      <c r="P82" s="33">
        <v>2876</v>
      </c>
      <c r="Q82" s="33">
        <v>31992</v>
      </c>
      <c r="R82" s="33">
        <v>250025</v>
      </c>
      <c r="S82" s="48">
        <v>7.48</v>
      </c>
      <c r="T82" s="7"/>
      <c r="U82" s="24">
        <v>77</v>
      </c>
      <c r="V82" s="44">
        <v>963</v>
      </c>
      <c r="W82" s="44">
        <v>14721</v>
      </c>
      <c r="X82" s="45">
        <v>5.6454999999999998E-2</v>
      </c>
      <c r="Y82" s="44">
        <v>59022</v>
      </c>
      <c r="Z82" s="44">
        <v>3332</v>
      </c>
      <c r="AA82" s="44">
        <v>57356</v>
      </c>
      <c r="AB82" s="44">
        <v>501902</v>
      </c>
      <c r="AC82" s="46">
        <v>8.5</v>
      </c>
    </row>
    <row r="83" spans="10:29" x14ac:dyDescent="0.2">
      <c r="J83" s="7"/>
      <c r="K83" s="24">
        <v>78</v>
      </c>
      <c r="L83" s="33">
        <v>493</v>
      </c>
      <c r="M83" s="33">
        <v>5821</v>
      </c>
      <c r="N83" s="47">
        <v>9.1805999999999999E-2</v>
      </c>
      <c r="O83" s="33">
        <v>30555</v>
      </c>
      <c r="P83" s="33">
        <v>2805</v>
      </c>
      <c r="Q83" s="33">
        <v>29152</v>
      </c>
      <c r="R83" s="33">
        <v>218033</v>
      </c>
      <c r="S83" s="48">
        <v>7.14</v>
      </c>
      <c r="T83" s="7"/>
      <c r="U83" s="24">
        <v>78</v>
      </c>
      <c r="V83" s="44">
        <v>567</v>
      </c>
      <c r="W83" s="44">
        <v>9997</v>
      </c>
      <c r="X83" s="45">
        <v>6.1945E-2</v>
      </c>
      <c r="Y83" s="44">
        <v>55690</v>
      </c>
      <c r="Z83" s="44">
        <v>3450</v>
      </c>
      <c r="AA83" s="44">
        <v>53965</v>
      </c>
      <c r="AB83" s="44">
        <v>444546</v>
      </c>
      <c r="AC83" s="46">
        <v>7.98</v>
      </c>
    </row>
    <row r="84" spans="10:29" x14ac:dyDescent="0.2">
      <c r="J84" s="7"/>
      <c r="K84" s="24">
        <v>79</v>
      </c>
      <c r="L84" s="33">
        <v>357</v>
      </c>
      <c r="M84" s="33">
        <v>3456</v>
      </c>
      <c r="N84" s="47">
        <v>9.7877000000000006E-2</v>
      </c>
      <c r="O84" s="33">
        <v>27749</v>
      </c>
      <c r="P84" s="33">
        <v>2716</v>
      </c>
      <c r="Q84" s="33">
        <v>26391</v>
      </c>
      <c r="R84" s="33">
        <v>188881</v>
      </c>
      <c r="S84" s="48">
        <v>6.81</v>
      </c>
      <c r="T84" s="7"/>
      <c r="U84" s="24">
        <v>79</v>
      </c>
      <c r="V84" s="44">
        <v>434</v>
      </c>
      <c r="W84" s="44">
        <v>6055</v>
      </c>
      <c r="X84" s="45">
        <v>6.8251999999999993E-2</v>
      </c>
      <c r="Y84" s="44">
        <v>52241</v>
      </c>
      <c r="Z84" s="44">
        <v>3566</v>
      </c>
      <c r="AA84" s="44">
        <v>50458</v>
      </c>
      <c r="AB84" s="44">
        <v>390580</v>
      </c>
      <c r="AC84" s="46">
        <v>7.48</v>
      </c>
    </row>
    <row r="85" spans="10:29" x14ac:dyDescent="0.2">
      <c r="J85" s="7"/>
      <c r="K85" s="24">
        <v>80</v>
      </c>
      <c r="L85" s="33">
        <v>384</v>
      </c>
      <c r="M85" s="33">
        <v>3307</v>
      </c>
      <c r="N85" s="47">
        <v>0.10424799999999999</v>
      </c>
      <c r="O85" s="33">
        <v>25033</v>
      </c>
      <c r="P85" s="33">
        <v>2610</v>
      </c>
      <c r="Q85" s="33">
        <v>23729</v>
      </c>
      <c r="R85" s="33">
        <v>162489</v>
      </c>
      <c r="S85" s="48">
        <v>6.49</v>
      </c>
      <c r="T85" s="7"/>
      <c r="U85" s="24">
        <v>80</v>
      </c>
      <c r="V85" s="44">
        <v>474</v>
      </c>
      <c r="W85" s="44">
        <v>5918</v>
      </c>
      <c r="X85" s="45">
        <v>7.5863E-2</v>
      </c>
      <c r="Y85" s="44">
        <v>48675</v>
      </c>
      <c r="Z85" s="44">
        <v>3693</v>
      </c>
      <c r="AA85" s="44">
        <v>46829</v>
      </c>
      <c r="AB85" s="44">
        <v>340123</v>
      </c>
      <c r="AC85" s="46">
        <v>6.99</v>
      </c>
    </row>
    <row r="86" spans="10:29" x14ac:dyDescent="0.2">
      <c r="J86" s="7"/>
      <c r="K86" s="24">
        <v>81</v>
      </c>
      <c r="L86" s="33">
        <v>379</v>
      </c>
      <c r="M86" s="33">
        <v>3636</v>
      </c>
      <c r="N86" s="47">
        <v>0.110931</v>
      </c>
      <c r="O86" s="33">
        <v>22424</v>
      </c>
      <c r="P86" s="33">
        <v>2487</v>
      </c>
      <c r="Q86" s="33">
        <v>21180</v>
      </c>
      <c r="R86" s="33">
        <v>138761</v>
      </c>
      <c r="S86" s="48">
        <v>6.19</v>
      </c>
      <c r="T86" s="7"/>
      <c r="U86" s="24">
        <v>81</v>
      </c>
      <c r="V86" s="44">
        <v>544</v>
      </c>
      <c r="W86" s="44">
        <v>6675</v>
      </c>
      <c r="X86" s="45">
        <v>8.4669999999999995E-2</v>
      </c>
      <c r="Y86" s="44">
        <v>44982</v>
      </c>
      <c r="Z86" s="44">
        <v>3809</v>
      </c>
      <c r="AA86" s="44">
        <v>43078</v>
      </c>
      <c r="AB86" s="44">
        <v>293294</v>
      </c>
      <c r="AC86" s="46">
        <v>6.52</v>
      </c>
    </row>
    <row r="87" spans="10:29" x14ac:dyDescent="0.2">
      <c r="J87" s="7"/>
      <c r="K87" s="24">
        <v>82</v>
      </c>
      <c r="L87" s="33">
        <v>638</v>
      </c>
      <c r="M87" s="33">
        <v>4506</v>
      </c>
      <c r="N87" s="47">
        <v>0.117938</v>
      </c>
      <c r="O87" s="33">
        <v>19936</v>
      </c>
      <c r="P87" s="33">
        <v>2351</v>
      </c>
      <c r="Q87" s="33">
        <v>18761</v>
      </c>
      <c r="R87" s="33">
        <v>117581</v>
      </c>
      <c r="S87" s="48">
        <v>5.9</v>
      </c>
      <c r="T87" s="7"/>
      <c r="U87" s="24">
        <v>82</v>
      </c>
      <c r="V87" s="44">
        <v>915</v>
      </c>
      <c r="W87" s="44">
        <v>8523</v>
      </c>
      <c r="X87" s="45">
        <v>9.4239000000000003E-2</v>
      </c>
      <c r="Y87" s="44">
        <v>41174</v>
      </c>
      <c r="Z87" s="44">
        <v>3880</v>
      </c>
      <c r="AA87" s="44">
        <v>39234</v>
      </c>
      <c r="AB87" s="44">
        <v>250216</v>
      </c>
      <c r="AC87" s="46">
        <v>6.08</v>
      </c>
    </row>
    <row r="88" spans="10:29" x14ac:dyDescent="0.2">
      <c r="J88" s="7"/>
      <c r="K88" s="24">
        <v>83</v>
      </c>
      <c r="L88" s="33">
        <v>631</v>
      </c>
      <c r="M88" s="33">
        <v>4624</v>
      </c>
      <c r="N88" s="47">
        <v>0.125281</v>
      </c>
      <c r="O88" s="33">
        <v>17585</v>
      </c>
      <c r="P88" s="33">
        <v>2203</v>
      </c>
      <c r="Q88" s="33">
        <v>16483</v>
      </c>
      <c r="R88" s="33">
        <v>98820</v>
      </c>
      <c r="S88" s="48">
        <v>5.62</v>
      </c>
      <c r="T88" s="7"/>
      <c r="U88" s="24">
        <v>83</v>
      </c>
      <c r="V88" s="44">
        <v>964</v>
      </c>
      <c r="W88" s="44">
        <v>8857</v>
      </c>
      <c r="X88" s="45">
        <v>0.104418</v>
      </c>
      <c r="Y88" s="44">
        <v>37294</v>
      </c>
      <c r="Z88" s="44">
        <v>3894</v>
      </c>
      <c r="AA88" s="44">
        <v>35346</v>
      </c>
      <c r="AB88" s="44">
        <v>210982</v>
      </c>
      <c r="AC88" s="46">
        <v>5.66</v>
      </c>
    </row>
    <row r="89" spans="10:29" x14ac:dyDescent="0.2">
      <c r="J89" s="7"/>
      <c r="K89" s="24">
        <v>84</v>
      </c>
      <c r="L89" s="33">
        <v>585</v>
      </c>
      <c r="M89" s="33">
        <v>3898</v>
      </c>
      <c r="N89" s="47">
        <v>0.13297400000000001</v>
      </c>
      <c r="O89" s="33">
        <v>15382</v>
      </c>
      <c r="P89" s="33">
        <v>2045</v>
      </c>
      <c r="Q89" s="33">
        <v>14359</v>
      </c>
      <c r="R89" s="33">
        <v>82337</v>
      </c>
      <c r="S89" s="48">
        <v>5.35</v>
      </c>
      <c r="T89" s="7"/>
      <c r="U89" s="24">
        <v>84</v>
      </c>
      <c r="V89" s="44">
        <v>954</v>
      </c>
      <c r="W89" s="44">
        <v>7773</v>
      </c>
      <c r="X89" s="45">
        <v>0.115618</v>
      </c>
      <c r="Y89" s="44">
        <v>33399</v>
      </c>
      <c r="Z89" s="44">
        <v>3862</v>
      </c>
      <c r="AA89" s="44">
        <v>31469</v>
      </c>
      <c r="AB89" s="44">
        <v>175636</v>
      </c>
      <c r="AC89" s="46">
        <v>5.26</v>
      </c>
    </row>
    <row r="90" spans="10:29" x14ac:dyDescent="0.2">
      <c r="J90" s="7"/>
      <c r="K90" s="24">
        <v>85</v>
      </c>
      <c r="L90" s="33">
        <v>501</v>
      </c>
      <c r="M90" s="33">
        <v>3205</v>
      </c>
      <c r="N90" s="47">
        <v>0.14102899999999999</v>
      </c>
      <c r="O90" s="33">
        <v>13337</v>
      </c>
      <c r="P90" s="33">
        <v>1881</v>
      </c>
      <c r="Q90" s="33">
        <v>12396</v>
      </c>
      <c r="R90" s="33">
        <v>67978</v>
      </c>
      <c r="S90" s="48">
        <v>5.0999999999999996</v>
      </c>
      <c r="T90" s="7"/>
      <c r="U90" s="24">
        <v>85</v>
      </c>
      <c r="V90" s="44">
        <v>901</v>
      </c>
      <c r="W90" s="44">
        <v>6549</v>
      </c>
      <c r="X90" s="45">
        <v>0.12792500000000001</v>
      </c>
      <c r="Y90" s="44">
        <v>29538</v>
      </c>
      <c r="Z90" s="44">
        <v>3779</v>
      </c>
      <c r="AA90" s="44">
        <v>27649</v>
      </c>
      <c r="AB90" s="44">
        <v>144167</v>
      </c>
      <c r="AC90" s="46">
        <v>4.88</v>
      </c>
    </row>
    <row r="91" spans="10:29" x14ac:dyDescent="0.2">
      <c r="J91" s="7"/>
      <c r="K91" s="24">
        <v>86</v>
      </c>
      <c r="L91" s="33">
        <v>465</v>
      </c>
      <c r="M91" s="33">
        <v>2523</v>
      </c>
      <c r="N91" s="47">
        <v>0.14945800000000001</v>
      </c>
      <c r="O91" s="33">
        <v>11456</v>
      </c>
      <c r="P91" s="33">
        <v>1712</v>
      </c>
      <c r="Q91" s="33">
        <v>10600</v>
      </c>
      <c r="R91" s="33">
        <v>55581</v>
      </c>
      <c r="S91" s="48">
        <v>4.8499999999999996</v>
      </c>
      <c r="T91" s="7"/>
      <c r="U91" s="24">
        <v>86</v>
      </c>
      <c r="V91" s="44">
        <v>805</v>
      </c>
      <c r="W91" s="44">
        <v>5492</v>
      </c>
      <c r="X91" s="45">
        <v>0.141428</v>
      </c>
      <c r="Y91" s="44">
        <v>25759</v>
      </c>
      <c r="Z91" s="44">
        <v>3643</v>
      </c>
      <c r="AA91" s="44">
        <v>23938</v>
      </c>
      <c r="AB91" s="44">
        <v>116518</v>
      </c>
      <c r="AC91" s="46">
        <v>4.5199999999999996</v>
      </c>
    </row>
    <row r="92" spans="10:29" x14ac:dyDescent="0.2">
      <c r="J92" s="7"/>
      <c r="K92" s="24">
        <v>87</v>
      </c>
      <c r="L92" s="33">
        <v>441</v>
      </c>
      <c r="M92" s="33">
        <v>2107</v>
      </c>
      <c r="N92" s="47">
        <v>0.158275</v>
      </c>
      <c r="O92" s="33">
        <v>9744</v>
      </c>
      <c r="P92" s="33">
        <v>1542</v>
      </c>
      <c r="Q92" s="33">
        <v>8972</v>
      </c>
      <c r="R92" s="33">
        <v>44982</v>
      </c>
      <c r="S92" s="48">
        <v>4.62</v>
      </c>
      <c r="T92" s="7"/>
      <c r="U92" s="24">
        <v>87</v>
      </c>
      <c r="V92" s="44">
        <v>803</v>
      </c>
      <c r="W92" s="44">
        <v>4892</v>
      </c>
      <c r="X92" s="45">
        <v>0.15621699999999999</v>
      </c>
      <c r="Y92" s="44">
        <v>22116</v>
      </c>
      <c r="Z92" s="44">
        <v>3455</v>
      </c>
      <c r="AA92" s="44">
        <v>20389</v>
      </c>
      <c r="AB92" s="44">
        <v>92581</v>
      </c>
      <c r="AC92" s="46">
        <v>4.1900000000000004</v>
      </c>
    </row>
    <row r="93" spans="10:29" x14ac:dyDescent="0.2">
      <c r="J93" s="7"/>
      <c r="K93" s="24">
        <v>88</v>
      </c>
      <c r="L93" s="33">
        <v>375</v>
      </c>
      <c r="M93" s="33">
        <v>1708</v>
      </c>
      <c r="N93" s="47">
        <v>0.167492</v>
      </c>
      <c r="O93" s="33">
        <v>8201</v>
      </c>
      <c r="P93" s="33">
        <v>1374</v>
      </c>
      <c r="Q93" s="33">
        <v>7515</v>
      </c>
      <c r="R93" s="33">
        <v>36009</v>
      </c>
      <c r="S93" s="48">
        <v>4.3899999999999997</v>
      </c>
      <c r="T93" s="7"/>
      <c r="U93" s="24">
        <v>88</v>
      </c>
      <c r="V93" s="44">
        <v>745</v>
      </c>
      <c r="W93" s="44">
        <v>4018</v>
      </c>
      <c r="X93" s="45">
        <v>0.17238600000000001</v>
      </c>
      <c r="Y93" s="44">
        <v>18661</v>
      </c>
      <c r="Z93" s="44">
        <v>3217</v>
      </c>
      <c r="AA93" s="44">
        <v>17053</v>
      </c>
      <c r="AB93" s="44">
        <v>72192</v>
      </c>
      <c r="AC93" s="46">
        <v>3.87</v>
      </c>
    </row>
    <row r="94" spans="10:29" x14ac:dyDescent="0.2">
      <c r="J94" s="7"/>
      <c r="K94" s="24">
        <v>89</v>
      </c>
      <c r="L94" s="33">
        <v>306</v>
      </c>
      <c r="M94" s="33">
        <v>1248</v>
      </c>
      <c r="N94" s="47">
        <v>0.177121</v>
      </c>
      <c r="O94" s="33">
        <v>6828</v>
      </c>
      <c r="P94" s="33">
        <v>1209</v>
      </c>
      <c r="Q94" s="33">
        <v>6223</v>
      </c>
      <c r="R94" s="33">
        <v>28495</v>
      </c>
      <c r="S94" s="48">
        <v>4.17</v>
      </c>
      <c r="T94" s="7"/>
      <c r="U94" s="24">
        <v>89</v>
      </c>
      <c r="V94" s="44">
        <v>621</v>
      </c>
      <c r="W94" s="44">
        <v>2987</v>
      </c>
      <c r="X94" s="45">
        <v>0.190027</v>
      </c>
      <c r="Y94" s="44">
        <v>15444</v>
      </c>
      <c r="Z94" s="44">
        <v>2935</v>
      </c>
      <c r="AA94" s="44">
        <v>13977</v>
      </c>
      <c r="AB94" s="44">
        <v>55139</v>
      </c>
      <c r="AC94" s="46">
        <v>3.57</v>
      </c>
    </row>
    <row r="95" spans="10:29" x14ac:dyDescent="0.2">
      <c r="J95" s="7"/>
      <c r="K95" s="24">
        <v>90</v>
      </c>
      <c r="L95" s="33">
        <v>204</v>
      </c>
      <c r="M95" s="33">
        <v>925</v>
      </c>
      <c r="N95" s="47">
        <v>0.18717400000000001</v>
      </c>
      <c r="O95" s="33">
        <v>5618</v>
      </c>
      <c r="P95" s="33">
        <v>1052</v>
      </c>
      <c r="Q95" s="33">
        <v>5093</v>
      </c>
      <c r="R95" s="33">
        <v>22272</v>
      </c>
      <c r="S95" s="48">
        <v>3.96</v>
      </c>
      <c r="T95" s="7"/>
      <c r="U95" s="24">
        <v>90</v>
      </c>
      <c r="V95" s="44">
        <v>533</v>
      </c>
      <c r="W95" s="44">
        <v>2252</v>
      </c>
      <c r="X95" s="45">
        <v>0.209228</v>
      </c>
      <c r="Y95" s="44">
        <v>12509</v>
      </c>
      <c r="Z95" s="44">
        <v>2617</v>
      </c>
      <c r="AA95" s="44">
        <v>11201</v>
      </c>
      <c r="AB95" s="44">
        <v>41162</v>
      </c>
      <c r="AC95" s="46">
        <v>3.29</v>
      </c>
    </row>
    <row r="96" spans="10:29" x14ac:dyDescent="0.2">
      <c r="J96" s="7"/>
      <c r="K96" s="24">
        <v>91</v>
      </c>
      <c r="L96" s="33">
        <v>166</v>
      </c>
      <c r="M96" s="33">
        <v>703</v>
      </c>
      <c r="N96" s="47">
        <v>0.19766300000000001</v>
      </c>
      <c r="O96" s="33">
        <v>4567</v>
      </c>
      <c r="P96" s="33">
        <v>903</v>
      </c>
      <c r="Q96" s="33">
        <v>4115</v>
      </c>
      <c r="R96" s="33">
        <v>17179</v>
      </c>
      <c r="S96" s="48">
        <v>3.76</v>
      </c>
      <c r="T96" s="7"/>
      <c r="U96" s="24">
        <v>91</v>
      </c>
      <c r="V96" s="44">
        <v>397</v>
      </c>
      <c r="W96" s="44">
        <v>1737</v>
      </c>
      <c r="X96" s="45">
        <v>0.230074</v>
      </c>
      <c r="Y96" s="44">
        <v>9892</v>
      </c>
      <c r="Z96" s="44">
        <v>2276</v>
      </c>
      <c r="AA96" s="44">
        <v>8754</v>
      </c>
      <c r="AB96" s="44">
        <v>29962</v>
      </c>
      <c r="AC96" s="46">
        <v>3.03</v>
      </c>
    </row>
    <row r="97" spans="1:29" x14ac:dyDescent="0.2">
      <c r="J97" s="7"/>
      <c r="K97" s="24">
        <v>92</v>
      </c>
      <c r="L97" s="33">
        <v>154</v>
      </c>
      <c r="M97" s="33">
        <v>529</v>
      </c>
      <c r="N97" s="47">
        <v>0.20859800000000001</v>
      </c>
      <c r="O97" s="33">
        <v>3664</v>
      </c>
      <c r="P97" s="33">
        <v>764</v>
      </c>
      <c r="Q97" s="33">
        <v>3282</v>
      </c>
      <c r="R97" s="33">
        <v>13064</v>
      </c>
      <c r="S97" s="48">
        <v>3.57</v>
      </c>
      <c r="T97" s="7"/>
      <c r="U97" s="24">
        <v>92</v>
      </c>
      <c r="V97" s="44">
        <v>318</v>
      </c>
      <c r="W97" s="44">
        <v>1317</v>
      </c>
      <c r="X97" s="45">
        <v>0.25263999999999998</v>
      </c>
      <c r="Y97" s="44">
        <v>7616</v>
      </c>
      <c r="Z97" s="44">
        <v>1924</v>
      </c>
      <c r="AA97" s="44">
        <v>6654</v>
      </c>
      <c r="AB97" s="44">
        <v>21207</v>
      </c>
      <c r="AC97" s="46">
        <v>2.78</v>
      </c>
    </row>
    <row r="98" spans="1:29" x14ac:dyDescent="0.2">
      <c r="J98" s="7"/>
      <c r="K98" s="24">
        <v>93</v>
      </c>
      <c r="L98" s="33">
        <v>104</v>
      </c>
      <c r="M98" s="33">
        <v>387</v>
      </c>
      <c r="N98" s="47">
        <v>0.21999099999999999</v>
      </c>
      <c r="O98" s="33">
        <v>2900</v>
      </c>
      <c r="P98" s="33">
        <v>638</v>
      </c>
      <c r="Q98" s="33">
        <v>2581</v>
      </c>
      <c r="R98" s="33">
        <v>9782</v>
      </c>
      <c r="S98" s="48">
        <v>3.37</v>
      </c>
      <c r="T98" s="7"/>
      <c r="U98" s="24">
        <v>93</v>
      </c>
      <c r="V98" s="44">
        <v>266</v>
      </c>
      <c r="W98" s="44">
        <v>1045</v>
      </c>
      <c r="X98" s="45">
        <v>0.27699099999999999</v>
      </c>
      <c r="Y98" s="44">
        <v>5692</v>
      </c>
      <c r="Z98" s="44">
        <v>1577</v>
      </c>
      <c r="AA98" s="44">
        <v>4904</v>
      </c>
      <c r="AB98" s="44">
        <v>14553</v>
      </c>
      <c r="AC98" s="46">
        <v>2.56</v>
      </c>
    </row>
    <row r="99" spans="1:29" x14ac:dyDescent="0.2">
      <c r="J99" s="7"/>
      <c r="K99" s="24">
        <v>94</v>
      </c>
      <c r="L99" s="33">
        <v>77</v>
      </c>
      <c r="M99" s="33">
        <v>297</v>
      </c>
      <c r="N99" s="47">
        <v>0.231851</v>
      </c>
      <c r="O99" s="33">
        <v>2262</v>
      </c>
      <c r="P99" s="33">
        <v>524</v>
      </c>
      <c r="Q99" s="33">
        <v>2000</v>
      </c>
      <c r="R99" s="33">
        <v>7201</v>
      </c>
      <c r="S99" s="48">
        <v>3.18</v>
      </c>
      <c r="T99" s="7"/>
      <c r="U99" s="24">
        <v>94</v>
      </c>
      <c r="V99" s="44">
        <v>202</v>
      </c>
      <c r="W99" s="44">
        <v>763</v>
      </c>
      <c r="X99" s="45">
        <v>0.303174</v>
      </c>
      <c r="Y99" s="44">
        <v>4115</v>
      </c>
      <c r="Z99" s="44">
        <v>1248</v>
      </c>
      <c r="AA99" s="44">
        <v>3492</v>
      </c>
      <c r="AB99" s="44">
        <v>9650</v>
      </c>
      <c r="AC99" s="46">
        <v>2.34</v>
      </c>
    </row>
    <row r="100" spans="1:29" x14ac:dyDescent="0.2">
      <c r="J100" s="7"/>
      <c r="K100" s="24">
        <v>95</v>
      </c>
      <c r="L100" s="33">
        <v>51</v>
      </c>
      <c r="M100" s="33">
        <v>227</v>
      </c>
      <c r="N100" s="47">
        <v>0.24418599999999999</v>
      </c>
      <c r="O100" s="33">
        <v>1737</v>
      </c>
      <c r="P100" s="33">
        <v>424</v>
      </c>
      <c r="Q100" s="33">
        <v>1525</v>
      </c>
      <c r="R100" s="33">
        <v>5201</v>
      </c>
      <c r="S100" s="48">
        <v>2.99</v>
      </c>
      <c r="T100" s="7"/>
      <c r="U100" s="24">
        <v>95</v>
      </c>
      <c r="V100" s="44">
        <v>147</v>
      </c>
      <c r="W100" s="44">
        <v>555</v>
      </c>
      <c r="X100" s="45">
        <v>0.33121499999999998</v>
      </c>
      <c r="Y100" s="44">
        <v>2868</v>
      </c>
      <c r="Z100" s="44">
        <v>950</v>
      </c>
      <c r="AA100" s="44">
        <v>2393</v>
      </c>
      <c r="AB100" s="44">
        <v>6158</v>
      </c>
      <c r="AC100" s="46">
        <v>2.15</v>
      </c>
    </row>
    <row r="101" spans="1:29" x14ac:dyDescent="0.2">
      <c r="J101" s="7"/>
      <c r="K101" s="24">
        <v>96</v>
      </c>
      <c r="L101" s="33">
        <v>30</v>
      </c>
      <c r="M101" s="33">
        <v>167</v>
      </c>
      <c r="N101" s="47">
        <v>0.25700400000000001</v>
      </c>
      <c r="O101" s="33">
        <v>1313</v>
      </c>
      <c r="P101" s="33">
        <v>337</v>
      </c>
      <c r="Q101" s="33">
        <v>1144</v>
      </c>
      <c r="R101" s="33">
        <v>3676</v>
      </c>
      <c r="S101" s="48">
        <v>2.8</v>
      </c>
      <c r="T101" s="7"/>
      <c r="U101" s="24">
        <v>96</v>
      </c>
      <c r="V101" s="44">
        <v>92</v>
      </c>
      <c r="W101" s="44">
        <v>396</v>
      </c>
      <c r="X101" s="45">
        <v>0.36111399999999999</v>
      </c>
      <c r="Y101" s="44">
        <v>1918</v>
      </c>
      <c r="Z101" s="44">
        <v>693</v>
      </c>
      <c r="AA101" s="44">
        <v>1572</v>
      </c>
      <c r="AB101" s="44">
        <v>3765</v>
      </c>
      <c r="AC101" s="46">
        <v>1.96</v>
      </c>
    </row>
    <row r="102" spans="1:29" x14ac:dyDescent="0.2">
      <c r="J102" s="7"/>
      <c r="K102" s="24">
        <v>97</v>
      </c>
      <c r="L102" s="33">
        <v>24</v>
      </c>
      <c r="M102" s="33">
        <v>118</v>
      </c>
      <c r="N102" s="47">
        <v>0.270312</v>
      </c>
      <c r="O102" s="33">
        <v>976</v>
      </c>
      <c r="P102" s="33">
        <v>264</v>
      </c>
      <c r="Q102" s="33">
        <v>844</v>
      </c>
      <c r="R102" s="33">
        <v>2532</v>
      </c>
      <c r="S102" s="48">
        <v>2.59</v>
      </c>
      <c r="T102" s="7"/>
      <c r="U102" s="24">
        <v>97</v>
      </c>
      <c r="V102" s="44">
        <v>45</v>
      </c>
      <c r="W102" s="44">
        <v>262</v>
      </c>
      <c r="X102" s="45">
        <v>0.39283699999999999</v>
      </c>
      <c r="Y102" s="44">
        <v>1225</v>
      </c>
      <c r="Z102" s="44">
        <v>481</v>
      </c>
      <c r="AA102" s="44">
        <v>985</v>
      </c>
      <c r="AB102" s="44">
        <v>2194</v>
      </c>
      <c r="AC102" s="46">
        <v>1.79</v>
      </c>
    </row>
    <row r="103" spans="1:29" x14ac:dyDescent="0.2">
      <c r="J103" s="7"/>
      <c r="K103" s="24">
        <v>98</v>
      </c>
      <c r="L103" s="33">
        <v>5</v>
      </c>
      <c r="M103" s="33">
        <v>89</v>
      </c>
      <c r="N103" s="47">
        <v>0.28411399999999998</v>
      </c>
      <c r="O103" s="33">
        <v>712</v>
      </c>
      <c r="P103" s="33">
        <v>202</v>
      </c>
      <c r="Q103" s="33">
        <v>611</v>
      </c>
      <c r="R103" s="33">
        <v>1688</v>
      </c>
      <c r="S103" s="48">
        <v>2.37</v>
      </c>
      <c r="T103" s="7"/>
      <c r="U103" s="24">
        <v>98</v>
      </c>
      <c r="V103" s="44">
        <v>38</v>
      </c>
      <c r="W103" s="44">
        <v>174</v>
      </c>
      <c r="X103" s="45">
        <v>0.42631200000000002</v>
      </c>
      <c r="Y103" s="44">
        <v>744</v>
      </c>
      <c r="Z103" s="44">
        <v>317</v>
      </c>
      <c r="AA103" s="44">
        <v>585</v>
      </c>
      <c r="AB103" s="44">
        <v>1209</v>
      </c>
      <c r="AC103" s="46">
        <v>1.63</v>
      </c>
    </row>
    <row r="104" spans="1:29" x14ac:dyDescent="0.2">
      <c r="J104" s="7"/>
      <c r="K104" s="24">
        <v>99</v>
      </c>
      <c r="L104" s="33">
        <v>7</v>
      </c>
      <c r="M104" s="33">
        <v>95</v>
      </c>
      <c r="N104" s="47">
        <v>0.29841400000000001</v>
      </c>
      <c r="O104" s="33">
        <v>510</v>
      </c>
      <c r="P104" s="33">
        <v>152</v>
      </c>
      <c r="Q104" s="33">
        <v>434</v>
      </c>
      <c r="R104" s="33">
        <v>1077</v>
      </c>
      <c r="S104" s="48">
        <v>2.11</v>
      </c>
      <c r="T104" s="7"/>
      <c r="U104" s="24">
        <v>99</v>
      </c>
      <c r="V104" s="44">
        <v>25</v>
      </c>
      <c r="W104" s="44">
        <v>205</v>
      </c>
      <c r="X104" s="45">
        <v>0.46142</v>
      </c>
      <c r="Y104" s="44">
        <v>427</v>
      </c>
      <c r="Z104" s="44">
        <v>197</v>
      </c>
      <c r="AA104" s="44">
        <v>328</v>
      </c>
      <c r="AB104" s="44">
        <v>624</v>
      </c>
      <c r="AC104" s="46">
        <v>1.46</v>
      </c>
    </row>
    <row r="105" spans="1:29" x14ac:dyDescent="0.2">
      <c r="J105" s="7"/>
      <c r="K105" s="24">
        <v>100</v>
      </c>
      <c r="L105" s="33">
        <v>7</v>
      </c>
      <c r="M105" s="33">
        <v>76</v>
      </c>
      <c r="N105" s="47">
        <v>0.31321399999999999</v>
      </c>
      <c r="O105" s="33">
        <v>358</v>
      </c>
      <c r="P105" s="33">
        <v>112</v>
      </c>
      <c r="Q105" s="33">
        <v>302</v>
      </c>
      <c r="R105" s="33">
        <v>643</v>
      </c>
      <c r="S105" s="48">
        <v>1.8</v>
      </c>
      <c r="T105" s="7"/>
      <c r="U105" s="24">
        <v>100</v>
      </c>
      <c r="V105" s="44">
        <v>31</v>
      </c>
      <c r="W105" s="44">
        <v>208</v>
      </c>
      <c r="X105" s="45">
        <v>0.49799100000000002</v>
      </c>
      <c r="Y105" s="44">
        <v>230</v>
      </c>
      <c r="Z105" s="44">
        <v>114</v>
      </c>
      <c r="AA105" s="44">
        <v>173</v>
      </c>
      <c r="AB105" s="44">
        <v>295</v>
      </c>
      <c r="AC105" s="46">
        <v>1.28</v>
      </c>
    </row>
    <row r="106" spans="1:29" x14ac:dyDescent="0.2">
      <c r="J106" s="7"/>
      <c r="K106" s="24">
        <v>101</v>
      </c>
      <c r="L106" s="33">
        <v>0</v>
      </c>
      <c r="M106" s="33">
        <v>0</v>
      </c>
      <c r="N106" s="47">
        <v>0.32851200000000003</v>
      </c>
      <c r="O106" s="33">
        <v>246</v>
      </c>
      <c r="P106" s="33">
        <v>81</v>
      </c>
      <c r="Q106" s="33">
        <v>205</v>
      </c>
      <c r="R106" s="33">
        <v>342</v>
      </c>
      <c r="S106" s="48">
        <v>1.39</v>
      </c>
      <c r="T106" s="7"/>
      <c r="U106" s="24">
        <v>101</v>
      </c>
      <c r="V106" s="44">
        <v>0</v>
      </c>
      <c r="W106" s="44">
        <v>0</v>
      </c>
      <c r="X106" s="45">
        <v>0.53580000000000005</v>
      </c>
      <c r="Y106" s="44">
        <v>115</v>
      </c>
      <c r="Z106" s="44">
        <v>62</v>
      </c>
      <c r="AA106" s="44">
        <v>84</v>
      </c>
      <c r="AB106" s="44">
        <v>123</v>
      </c>
      <c r="AC106" s="46">
        <v>1.06</v>
      </c>
    </row>
    <row r="107" spans="1:29" x14ac:dyDescent="0.2">
      <c r="K107" s="24">
        <v>102</v>
      </c>
      <c r="L107" s="33">
        <v>0</v>
      </c>
      <c r="M107" s="33">
        <v>0</v>
      </c>
      <c r="N107" s="47">
        <v>0.344306</v>
      </c>
      <c r="O107" s="33">
        <v>165</v>
      </c>
      <c r="P107" s="33">
        <v>57</v>
      </c>
      <c r="Q107" s="33">
        <v>137</v>
      </c>
      <c r="R107" s="33">
        <v>137</v>
      </c>
      <c r="S107" s="48">
        <v>0.83</v>
      </c>
      <c r="U107" s="24">
        <v>102</v>
      </c>
      <c r="V107" s="44">
        <v>0</v>
      </c>
      <c r="W107" s="44">
        <v>0</v>
      </c>
      <c r="X107" s="45">
        <v>0.57455900000000004</v>
      </c>
      <c r="Y107" s="44">
        <v>54</v>
      </c>
      <c r="Z107" s="44">
        <v>31</v>
      </c>
      <c r="AA107" s="44">
        <v>38</v>
      </c>
      <c r="AB107" s="44">
        <v>38</v>
      </c>
      <c r="AC107" s="46">
        <v>0.71</v>
      </c>
    </row>
    <row r="108" spans="1:29" x14ac:dyDescent="0.2">
      <c r="K108" s="24">
        <v>103</v>
      </c>
      <c r="L108" s="33">
        <v>0</v>
      </c>
      <c r="M108" s="33">
        <v>0</v>
      </c>
      <c r="N108" s="47">
        <v>0.36059099999999999</v>
      </c>
      <c r="O108" s="33">
        <v>108</v>
      </c>
      <c r="P108" s="33">
        <v>108</v>
      </c>
      <c r="Q108" s="33">
        <v>0</v>
      </c>
      <c r="R108" s="33">
        <v>0</v>
      </c>
      <c r="S108" s="48">
        <v>0</v>
      </c>
      <c r="U108" s="24">
        <v>103</v>
      </c>
      <c r="V108" s="44">
        <v>0</v>
      </c>
      <c r="W108" s="44">
        <v>0</v>
      </c>
      <c r="X108" s="45">
        <v>0.61392400000000003</v>
      </c>
      <c r="Y108" s="44">
        <v>23</v>
      </c>
      <c r="Z108" s="44">
        <v>23</v>
      </c>
      <c r="AA108" s="44">
        <v>0</v>
      </c>
      <c r="AB108" s="44">
        <v>0</v>
      </c>
      <c r="AC108" s="46">
        <v>0</v>
      </c>
    </row>
    <row r="109" spans="1:29" x14ac:dyDescent="0.2">
      <c r="K109" s="50" t="s">
        <v>60</v>
      </c>
      <c r="L109" s="51">
        <f>SUM(L5:L108)</f>
        <v>27788</v>
      </c>
      <c r="M109" s="51">
        <f>SUM(M5:M108)</f>
        <v>2620329</v>
      </c>
      <c r="U109" s="8" t="s">
        <v>60</v>
      </c>
      <c r="V109" s="33">
        <f>SUM(V5:V108)</f>
        <v>24336</v>
      </c>
      <c r="W109" s="33">
        <f>SUM(W5:W108)</f>
        <v>2762904</v>
      </c>
    </row>
    <row r="111" spans="1:29" x14ac:dyDescent="0.2">
      <c r="A111" s="256" t="s">
        <v>63</v>
      </c>
      <c r="B111" s="257"/>
      <c r="C111" s="257"/>
      <c r="D111" s="257"/>
      <c r="E111" s="257"/>
      <c r="F111" s="257"/>
      <c r="G111" s="257"/>
      <c r="H111" s="257"/>
      <c r="I111" s="257"/>
      <c r="J111" s="257"/>
      <c r="K111" s="257"/>
      <c r="L111" s="257"/>
      <c r="M111" s="257"/>
      <c r="N111" s="258"/>
      <c r="O111" s="258"/>
      <c r="P111" s="258"/>
      <c r="Q111" s="258"/>
      <c r="R111" s="258"/>
      <c r="S111" s="258"/>
    </row>
    <row r="112" spans="1:29" x14ac:dyDescent="0.2">
      <c r="A112" s="256" t="s">
        <v>64</v>
      </c>
      <c r="B112" s="257"/>
      <c r="C112" s="257"/>
      <c r="D112" s="257"/>
      <c r="E112" s="257"/>
      <c r="F112" s="257"/>
      <c r="G112" s="257"/>
      <c r="H112" s="257"/>
      <c r="I112" s="257"/>
      <c r="J112" s="258"/>
      <c r="K112" s="258"/>
      <c r="L112" s="258"/>
      <c r="M112" s="258"/>
      <c r="N112" s="258"/>
      <c r="O112" s="258"/>
      <c r="P112" s="258"/>
      <c r="Q112" s="258"/>
      <c r="R112" s="258"/>
      <c r="S112" s="258"/>
    </row>
    <row r="113" spans="1:19" x14ac:dyDescent="0.2">
      <c r="A113" s="256" t="s">
        <v>65</v>
      </c>
      <c r="B113" s="257"/>
      <c r="C113" s="257"/>
      <c r="D113" s="257"/>
      <c r="E113" s="257"/>
      <c r="F113" s="257"/>
      <c r="G113" s="257"/>
      <c r="H113" s="257"/>
      <c r="I113" s="257"/>
      <c r="J113" s="257"/>
      <c r="K113" s="257"/>
      <c r="L113" s="257"/>
      <c r="M113" s="257"/>
      <c r="N113" s="257"/>
      <c r="O113" s="258"/>
      <c r="P113" s="258"/>
      <c r="Q113" s="258"/>
      <c r="R113" s="258"/>
      <c r="S113" s="258"/>
    </row>
    <row r="114" spans="1:19" x14ac:dyDescent="0.2">
      <c r="A114" s="256" t="s">
        <v>66</v>
      </c>
      <c r="B114" s="257"/>
      <c r="C114" s="257"/>
      <c r="D114" s="257"/>
      <c r="E114" s="257"/>
      <c r="F114" s="257"/>
      <c r="G114" s="257"/>
      <c r="H114" s="257"/>
      <c r="I114" s="257"/>
      <c r="J114" s="257"/>
      <c r="K114" s="257"/>
      <c r="L114" s="257"/>
      <c r="M114" s="257"/>
      <c r="N114" s="258"/>
      <c r="O114" s="258"/>
      <c r="P114" s="258"/>
      <c r="Q114" s="258"/>
      <c r="R114" s="258"/>
      <c r="S114" s="258"/>
    </row>
    <row r="115" spans="1:19" x14ac:dyDescent="0.2">
      <c r="A115" s="256" t="s">
        <v>67</v>
      </c>
      <c r="B115" s="257"/>
      <c r="C115" s="257"/>
      <c r="D115" s="257"/>
      <c r="E115" s="257"/>
      <c r="F115" s="257"/>
      <c r="G115" s="257"/>
      <c r="H115" s="257"/>
      <c r="I115" s="257"/>
      <c r="J115" s="257"/>
      <c r="K115" s="257"/>
      <c r="L115" s="257"/>
      <c r="M115" s="258"/>
      <c r="N115" s="258"/>
      <c r="O115" s="258"/>
      <c r="P115" s="258"/>
      <c r="Q115" s="258"/>
      <c r="R115" s="258"/>
      <c r="S115" s="258"/>
    </row>
    <row r="116" spans="1:19" x14ac:dyDescent="0.2">
      <c r="A116" s="256" t="s">
        <v>68</v>
      </c>
      <c r="B116" s="257"/>
      <c r="C116" s="257"/>
      <c r="D116" s="257"/>
      <c r="E116" s="257"/>
      <c r="F116" s="257"/>
      <c r="G116" s="257"/>
      <c r="H116" s="257"/>
      <c r="I116" s="257"/>
      <c r="J116" s="257"/>
      <c r="K116" s="257"/>
      <c r="L116" s="257"/>
      <c r="M116" s="258"/>
      <c r="N116" s="258"/>
      <c r="O116" s="258"/>
      <c r="P116" s="258"/>
      <c r="Q116" s="258"/>
      <c r="R116" s="258"/>
      <c r="S116" s="258"/>
    </row>
    <row r="117" spans="1:19" x14ac:dyDescent="0.2">
      <c r="A117" s="256" t="s">
        <v>69</v>
      </c>
      <c r="B117" s="257"/>
      <c r="C117" s="257"/>
      <c r="D117" s="257"/>
      <c r="E117" s="257"/>
      <c r="F117" s="257"/>
      <c r="G117" s="257"/>
      <c r="H117" s="257"/>
      <c r="I117" s="257"/>
      <c r="J117" s="257"/>
      <c r="K117" s="257"/>
      <c r="L117" s="257"/>
      <c r="M117" s="258"/>
      <c r="N117" s="258"/>
      <c r="O117" s="258"/>
      <c r="P117" s="258"/>
      <c r="Q117" s="258"/>
      <c r="R117" s="258"/>
      <c r="S117" s="258"/>
    </row>
    <row r="118" spans="1:19" x14ac:dyDescent="0.2">
      <c r="A118" s="256" t="s">
        <v>70</v>
      </c>
      <c r="B118" s="257"/>
      <c r="C118" s="257"/>
      <c r="D118" s="257"/>
      <c r="E118" s="257"/>
      <c r="F118" s="257"/>
      <c r="G118" s="257"/>
      <c r="H118" s="257"/>
      <c r="I118" s="257"/>
      <c r="J118" s="257"/>
      <c r="K118" s="257"/>
      <c r="L118" s="257"/>
      <c r="M118" s="258"/>
      <c r="N118" s="258"/>
      <c r="O118" s="258"/>
      <c r="P118" s="258"/>
      <c r="Q118" s="258"/>
      <c r="R118" s="258"/>
      <c r="S118" s="258"/>
    </row>
    <row r="119" spans="1:19" x14ac:dyDescent="0.2">
      <c r="A119" s="256" t="s">
        <v>71</v>
      </c>
      <c r="B119" s="257"/>
      <c r="C119" s="257"/>
      <c r="D119" s="257"/>
      <c r="E119" s="257"/>
      <c r="F119" s="257"/>
      <c r="G119" s="257"/>
      <c r="H119" s="257"/>
      <c r="I119" s="257"/>
      <c r="J119" s="257"/>
      <c r="K119" s="257"/>
      <c r="L119" s="257"/>
      <c r="M119" s="258"/>
      <c r="N119" s="258"/>
      <c r="O119" s="258"/>
      <c r="P119" s="258"/>
      <c r="Q119" s="258"/>
      <c r="R119" s="258"/>
      <c r="S119" s="258"/>
    </row>
  </sheetData>
  <mergeCells count="9">
    <mergeCell ref="A119:S119"/>
    <mergeCell ref="A111:S111"/>
    <mergeCell ref="A112:S112"/>
    <mergeCell ref="A113:S113"/>
    <mergeCell ref="A114:S114"/>
    <mergeCell ref="A115:S115"/>
    <mergeCell ref="A116:S116"/>
    <mergeCell ref="A117:S117"/>
    <mergeCell ref="A118:S118"/>
  </mergeCells>
  <phoneticPr fontId="6" type="noConversion"/>
  <pageMargins left="0.59055118110236227" right="0.59055118110236227" top="1.1811023622047245" bottom="0.59055118110236227" header="0.19685039370078741" footer="0.19685039370078741"/>
  <pageSetup paperSize="8" scale="72" orientation="portrait" r:id="rId1"/>
  <headerFooter alignWithMargins="0">
    <oddHeader>&amp;L&amp;"Arial CE,tučné"Štatistický úrad
Slovenskej republiky</oddHeader>
    <oddFooter>&amp;C© Štatistický úrad SR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116"/>
  <sheetViews>
    <sheetView workbookViewId="0"/>
  </sheetViews>
  <sheetFormatPr defaultRowHeight="12.75" x14ac:dyDescent="0.2"/>
  <cols>
    <col min="1" max="1" width="5.85546875" customWidth="1"/>
    <col min="2" max="2" width="7.140625" customWidth="1"/>
    <col min="3" max="3" width="7.85546875" bestFit="1" customWidth="1"/>
    <col min="4" max="4" width="7.42578125" bestFit="1" customWidth="1"/>
    <col min="5" max="5" width="6.5703125" bestFit="1" customWidth="1"/>
    <col min="6" max="7" width="5.7109375" bestFit="1" customWidth="1"/>
    <col min="8" max="8" width="7.85546875" bestFit="1" customWidth="1"/>
    <col min="9" max="9" width="5.5703125" customWidth="1"/>
    <col min="10" max="10" width="1.7109375" customWidth="1"/>
    <col min="11" max="11" width="4.7109375" customWidth="1"/>
    <col min="12" max="12" width="7" customWidth="1"/>
    <col min="13" max="13" width="7.85546875" bestFit="1" customWidth="1"/>
    <col min="14" max="14" width="7.42578125" bestFit="1" customWidth="1"/>
    <col min="15" max="15" width="6.5703125" bestFit="1" customWidth="1"/>
    <col min="16" max="16" width="4.85546875" bestFit="1" customWidth="1"/>
    <col min="17" max="17" width="5.7109375" bestFit="1" customWidth="1"/>
    <col min="18" max="18" width="7.85546875" bestFit="1" customWidth="1"/>
    <col min="19" max="19" width="5.140625" customWidth="1"/>
    <col min="20" max="20" width="1.7109375" customWidth="1"/>
    <col min="21" max="21" width="4.7109375" customWidth="1"/>
    <col min="22" max="22" width="6.85546875" customWidth="1"/>
    <col min="23" max="23" width="7.85546875" bestFit="1" customWidth="1"/>
    <col min="24" max="24" width="7.42578125" bestFit="1" customWidth="1"/>
    <col min="25" max="25" width="6.5703125" bestFit="1" customWidth="1"/>
    <col min="26" max="26" width="4.85546875" bestFit="1" customWidth="1"/>
    <col min="27" max="27" width="5.7109375" bestFit="1" customWidth="1"/>
    <col min="28" max="28" width="7.85546875" bestFit="1" customWidth="1"/>
    <col min="29" max="29" width="5.28515625" customWidth="1"/>
  </cols>
  <sheetData>
    <row r="1" spans="1:29" x14ac:dyDescent="0.2">
      <c r="A1" s="1" t="s">
        <v>0</v>
      </c>
      <c r="B1" s="2"/>
      <c r="C1" s="2"/>
      <c r="D1" s="3"/>
      <c r="E1" s="4"/>
      <c r="F1" s="5"/>
      <c r="G1" s="5"/>
      <c r="H1" s="5"/>
      <c r="I1" s="6"/>
      <c r="J1" s="7"/>
      <c r="K1" s="1" t="s">
        <v>1</v>
      </c>
      <c r="L1" s="2"/>
      <c r="M1" s="2"/>
      <c r="N1" s="6"/>
      <c r="O1" s="5"/>
      <c r="P1" s="4"/>
      <c r="Q1" s="4"/>
      <c r="R1" s="4"/>
      <c r="S1" s="3"/>
      <c r="T1" s="7"/>
      <c r="U1" s="1" t="s">
        <v>1</v>
      </c>
      <c r="V1" s="2"/>
      <c r="W1" s="2"/>
      <c r="X1" s="6"/>
      <c r="Y1" s="5"/>
      <c r="Z1" s="4"/>
      <c r="AA1" s="4"/>
      <c r="AB1" s="4"/>
      <c r="AC1" s="3"/>
    </row>
    <row r="2" spans="1:29" x14ac:dyDescent="0.2">
      <c r="A2" s="6" t="s">
        <v>61</v>
      </c>
      <c r="B2" s="2"/>
      <c r="C2" s="2"/>
      <c r="D2" s="6"/>
      <c r="E2" s="5"/>
      <c r="F2" s="5"/>
      <c r="G2" s="5"/>
      <c r="H2" s="5"/>
      <c r="I2" s="9" t="s">
        <v>74</v>
      </c>
      <c r="J2" s="7"/>
      <c r="K2" s="3" t="s">
        <v>3</v>
      </c>
      <c r="L2" s="10"/>
      <c r="M2" s="4"/>
      <c r="N2" s="3"/>
      <c r="O2" s="2"/>
      <c r="P2" s="2"/>
      <c r="Q2" s="2"/>
      <c r="R2" s="11"/>
      <c r="S2" s="12" t="s">
        <v>78</v>
      </c>
      <c r="T2" s="7"/>
      <c r="U2" s="3" t="s">
        <v>3</v>
      </c>
      <c r="V2" s="10"/>
      <c r="W2" s="4"/>
      <c r="X2" s="3"/>
      <c r="Y2" s="2"/>
      <c r="Z2" s="2"/>
      <c r="AA2" s="2"/>
      <c r="AB2" s="11"/>
      <c r="AC2" s="12" t="s">
        <v>78</v>
      </c>
    </row>
    <row r="3" spans="1:29" x14ac:dyDescent="0.2">
      <c r="A3" s="3"/>
      <c r="B3" s="4"/>
      <c r="C3" s="4"/>
      <c r="D3" s="3"/>
      <c r="E3" s="4"/>
      <c r="F3" s="4"/>
      <c r="G3" s="4"/>
      <c r="H3" s="4"/>
      <c r="I3" s="14" t="s">
        <v>4</v>
      </c>
      <c r="J3" s="7"/>
      <c r="K3" s="1"/>
      <c r="L3" s="2"/>
      <c r="M3" s="2"/>
      <c r="N3" s="1"/>
      <c r="O3" s="2"/>
      <c r="P3" s="2"/>
      <c r="Q3" s="2"/>
      <c r="R3" s="2"/>
      <c r="S3" s="14" t="s">
        <v>4</v>
      </c>
      <c r="T3" s="7"/>
      <c r="U3" s="3"/>
      <c r="V3" s="4"/>
      <c r="W3" s="4"/>
      <c r="X3" s="3"/>
      <c r="Y3" s="4"/>
      <c r="Z3" s="4"/>
      <c r="AA3" s="4"/>
      <c r="AB3" s="4"/>
      <c r="AC3" s="14" t="s">
        <v>5</v>
      </c>
    </row>
    <row r="4" spans="1:29" x14ac:dyDescent="0.2">
      <c r="A4" s="15" t="s">
        <v>6</v>
      </c>
      <c r="B4" s="16" t="s">
        <v>7</v>
      </c>
      <c r="C4" s="16" t="s">
        <v>8</v>
      </c>
      <c r="D4" s="15" t="s">
        <v>9</v>
      </c>
      <c r="E4" s="16" t="s">
        <v>10</v>
      </c>
      <c r="F4" s="16" t="s">
        <v>11</v>
      </c>
      <c r="G4" s="16" t="s">
        <v>12</v>
      </c>
      <c r="H4" s="16" t="s">
        <v>13</v>
      </c>
      <c r="I4" s="15" t="s">
        <v>14</v>
      </c>
      <c r="J4" s="7"/>
      <c r="K4" s="17" t="s">
        <v>6</v>
      </c>
      <c r="L4" s="16" t="s">
        <v>7</v>
      </c>
      <c r="M4" s="16" t="s">
        <v>8</v>
      </c>
      <c r="N4" s="18" t="s">
        <v>9</v>
      </c>
      <c r="O4" s="16" t="s">
        <v>10</v>
      </c>
      <c r="P4" s="16" t="s">
        <v>11</v>
      </c>
      <c r="Q4" s="16" t="s">
        <v>12</v>
      </c>
      <c r="R4" s="16" t="s">
        <v>13</v>
      </c>
      <c r="S4" s="19" t="s">
        <v>14</v>
      </c>
      <c r="T4" s="7"/>
      <c r="U4" s="17" t="s">
        <v>6</v>
      </c>
      <c r="V4" s="16" t="s">
        <v>15</v>
      </c>
      <c r="W4" s="16" t="s">
        <v>16</v>
      </c>
      <c r="X4" s="18" t="s">
        <v>9</v>
      </c>
      <c r="Y4" s="16" t="s">
        <v>10</v>
      </c>
      <c r="Z4" s="16" t="s">
        <v>11</v>
      </c>
      <c r="AA4" s="16" t="s">
        <v>12</v>
      </c>
      <c r="AB4" s="16" t="s">
        <v>13</v>
      </c>
      <c r="AC4" s="19" t="s">
        <v>14</v>
      </c>
    </row>
    <row r="5" spans="1:29" x14ac:dyDescent="0.2">
      <c r="A5" s="52" t="s">
        <v>17</v>
      </c>
      <c r="B5" s="33">
        <v>278</v>
      </c>
      <c r="C5" s="33">
        <v>29735</v>
      </c>
      <c r="D5" s="47">
        <v>9.3056833526039551E-3</v>
      </c>
      <c r="E5" s="33">
        <v>100000</v>
      </c>
      <c r="F5" s="33">
        <v>930.56833526039554</v>
      </c>
      <c r="G5" s="33">
        <v>99143.877131560439</v>
      </c>
      <c r="H5" s="33">
        <v>6863339.4970154464</v>
      </c>
      <c r="I5" s="48">
        <v>68.63339497015447</v>
      </c>
      <c r="J5" s="7"/>
      <c r="K5" s="53" t="s">
        <v>17</v>
      </c>
      <c r="L5" s="33">
        <v>278</v>
      </c>
      <c r="M5" s="33">
        <v>29735</v>
      </c>
      <c r="N5" s="54">
        <v>9.3056833526039551E-3</v>
      </c>
      <c r="O5" s="33">
        <v>100000</v>
      </c>
      <c r="P5" s="33">
        <v>930.56833526039554</v>
      </c>
      <c r="Q5" s="33">
        <v>99143.877131560439</v>
      </c>
      <c r="R5" s="33">
        <v>6863339.4970154464</v>
      </c>
      <c r="S5" s="48">
        <v>68.63339497015447</v>
      </c>
      <c r="T5" s="7"/>
      <c r="U5" s="24" t="s">
        <v>17</v>
      </c>
      <c r="V5" s="55">
        <v>228</v>
      </c>
      <c r="W5" s="33">
        <v>28229</v>
      </c>
      <c r="X5" s="54">
        <v>8.0442707382394341E-3</v>
      </c>
      <c r="Y5" s="33">
        <v>100000</v>
      </c>
      <c r="Z5" s="33">
        <v>804.42707382394292</v>
      </c>
      <c r="AA5" s="33">
        <v>99259.927092081969</v>
      </c>
      <c r="AB5" s="33">
        <v>7674077.7119760755</v>
      </c>
      <c r="AC5" s="48">
        <v>76.74077711976075</v>
      </c>
    </row>
    <row r="6" spans="1:29" x14ac:dyDescent="0.2">
      <c r="A6" s="52" t="s">
        <v>75</v>
      </c>
      <c r="B6" s="33">
        <v>74</v>
      </c>
      <c r="C6" s="33">
        <v>128920</v>
      </c>
      <c r="D6" s="47">
        <v>6.5726771434360121E-4</v>
      </c>
      <c r="E6" s="33">
        <v>99069.431664739604</v>
      </c>
      <c r="F6" s="33">
        <v>65.115138911598478</v>
      </c>
      <c r="G6" s="33">
        <v>99036.874095283798</v>
      </c>
      <c r="H6" s="33">
        <v>6769722.8208127506</v>
      </c>
      <c r="I6" s="48">
        <v>68.333114534482618</v>
      </c>
      <c r="J6" s="7"/>
      <c r="K6" s="53" t="s">
        <v>19</v>
      </c>
      <c r="L6" s="33">
        <v>20</v>
      </c>
      <c r="M6" s="33">
        <v>30419</v>
      </c>
      <c r="N6" s="54">
        <v>6.5726771434360121E-4</v>
      </c>
      <c r="O6" s="33">
        <v>99069.431664739604</v>
      </c>
      <c r="P6" s="33">
        <v>65.115138911598478</v>
      </c>
      <c r="Q6" s="33">
        <v>99036.874095283798</v>
      </c>
      <c r="R6" s="33">
        <v>6764195.6198838856</v>
      </c>
      <c r="S6" s="48">
        <v>68.277323350098229</v>
      </c>
      <c r="T6" s="7"/>
      <c r="U6" s="24" t="s">
        <v>19</v>
      </c>
      <c r="V6" s="55">
        <v>20</v>
      </c>
      <c r="W6" s="33">
        <v>28682</v>
      </c>
      <c r="X6" s="54">
        <v>6.9705838526068487E-4</v>
      </c>
      <c r="Y6" s="33">
        <v>99195.572926176057</v>
      </c>
      <c r="Z6" s="33">
        <v>69.145105888921535</v>
      </c>
      <c r="AA6" s="33">
        <v>99161.000373231596</v>
      </c>
      <c r="AB6" s="33">
        <v>7574817.7848839937</v>
      </c>
      <c r="AC6" s="48">
        <v>76.362458136326012</v>
      </c>
    </row>
    <row r="7" spans="1:29" x14ac:dyDescent="0.2">
      <c r="A7" s="52" t="s">
        <v>76</v>
      </c>
      <c r="B7" s="33">
        <v>56</v>
      </c>
      <c r="C7" s="33">
        <v>195946</v>
      </c>
      <c r="D7" s="47">
        <v>6.1495636725983349E-4</v>
      </c>
      <c r="E7" s="33">
        <v>98842.229423244789</v>
      </c>
      <c r="F7" s="33">
        <v>60.88333483376482</v>
      </c>
      <c r="G7" s="33">
        <v>98973.874858411116</v>
      </c>
      <c r="H7" s="33">
        <v>6274538.4503363315</v>
      </c>
      <c r="I7" s="48">
        <v>63.48034121598581</v>
      </c>
      <c r="J7" s="7"/>
      <c r="K7" s="53" t="s">
        <v>21</v>
      </c>
      <c r="L7" s="33">
        <v>19</v>
      </c>
      <c r="M7" s="33">
        <v>30887</v>
      </c>
      <c r="N7" s="54">
        <v>6.1495636725983349E-4</v>
      </c>
      <c r="O7" s="33">
        <v>99004.316525828006</v>
      </c>
      <c r="P7" s="33">
        <v>60.88333483376482</v>
      </c>
      <c r="Q7" s="33">
        <v>98973.874858411116</v>
      </c>
      <c r="R7" s="33">
        <v>6665158.7457886022</v>
      </c>
      <c r="S7" s="48">
        <v>67.321900495619417</v>
      </c>
      <c r="T7" s="7"/>
      <c r="U7" s="24" t="s">
        <v>21</v>
      </c>
      <c r="V7" s="55">
        <v>15</v>
      </c>
      <c r="W7" s="33">
        <v>29277</v>
      </c>
      <c r="X7" s="54">
        <v>5.1221634898868107E-4</v>
      </c>
      <c r="Y7" s="33">
        <v>99126.427820287136</v>
      </c>
      <c r="Z7" s="33">
        <v>50.774176946404623</v>
      </c>
      <c r="AA7" s="33">
        <v>99101.040731813933</v>
      </c>
      <c r="AB7" s="33">
        <v>7475656.7845107624</v>
      </c>
      <c r="AC7" s="48">
        <v>75.415375585448061</v>
      </c>
    </row>
    <row r="8" spans="1:29" x14ac:dyDescent="0.2">
      <c r="A8" s="52" t="s">
        <v>22</v>
      </c>
      <c r="B8" s="33">
        <v>59</v>
      </c>
      <c r="C8" s="33">
        <v>217430</v>
      </c>
      <c r="D8" s="47">
        <v>1.3558385162887321E-3</v>
      </c>
      <c r="E8" s="33">
        <v>98701.08819168061</v>
      </c>
      <c r="F8" s="33">
        <v>133.82273696988705</v>
      </c>
      <c r="G8" s="33">
        <v>98634.176823195667</v>
      </c>
      <c r="H8" s="33">
        <v>5779669.0760442745</v>
      </c>
      <c r="I8" s="48">
        <v>58.557298424308918</v>
      </c>
      <c r="J8" s="7"/>
      <c r="K8" s="53" t="s">
        <v>23</v>
      </c>
      <c r="L8" s="33">
        <v>19</v>
      </c>
      <c r="M8" s="33">
        <v>32242</v>
      </c>
      <c r="N8" s="54">
        <v>5.7110387915328001E-4</v>
      </c>
      <c r="O8" s="33">
        <v>98943.433190994241</v>
      </c>
      <c r="P8" s="33">
        <v>56.506978512115893</v>
      </c>
      <c r="Q8" s="33">
        <v>98915.179701738176</v>
      </c>
      <c r="R8" s="33">
        <v>6566184.8709301921</v>
      </c>
      <c r="S8" s="48">
        <v>66.363018334478426</v>
      </c>
      <c r="T8" s="7"/>
      <c r="U8" s="24" t="s">
        <v>23</v>
      </c>
      <c r="V8" s="55">
        <v>22</v>
      </c>
      <c r="W8" s="33">
        <v>30967</v>
      </c>
      <c r="X8" s="54">
        <v>5.7844220851179819E-4</v>
      </c>
      <c r="Y8" s="33">
        <v>99075.653643340731</v>
      </c>
      <c r="Z8" s="33">
        <v>57.309539903202676</v>
      </c>
      <c r="AA8" s="33">
        <v>99046.998873389122</v>
      </c>
      <c r="AB8" s="33">
        <v>7376555.7437789487</v>
      </c>
      <c r="AC8" s="48">
        <v>74.453768130903029</v>
      </c>
    </row>
    <row r="9" spans="1:29" x14ac:dyDescent="0.2">
      <c r="A9" s="52" t="s">
        <v>24</v>
      </c>
      <c r="B9" s="33">
        <v>164</v>
      </c>
      <c r="C9" s="33">
        <v>234215</v>
      </c>
      <c r="D9" s="47">
        <v>3.4949351683571939E-3</v>
      </c>
      <c r="E9" s="33">
        <v>98567.265454710723</v>
      </c>
      <c r="F9" s="33">
        <v>344.48620248647057</v>
      </c>
      <c r="G9" s="33">
        <v>98395.022353467488</v>
      </c>
      <c r="H9" s="33">
        <v>5385132.3687514924</v>
      </c>
      <c r="I9" s="48">
        <v>54.634085098219863</v>
      </c>
      <c r="J9" s="7"/>
      <c r="K9" s="53" t="s">
        <v>25</v>
      </c>
      <c r="L9" s="33">
        <v>16</v>
      </c>
      <c r="M9" s="33">
        <v>35372</v>
      </c>
      <c r="N9" s="54">
        <v>3.8616803899193397E-4</v>
      </c>
      <c r="O9" s="33">
        <v>98886.926212482125</v>
      </c>
      <c r="P9" s="33">
        <v>38.186970377413672</v>
      </c>
      <c r="Q9" s="33">
        <v>98867.832727293426</v>
      </c>
      <c r="R9" s="33">
        <v>6467269.6912284531</v>
      </c>
      <c r="S9" s="48">
        <v>65.400654453875759</v>
      </c>
      <c r="T9" s="7"/>
      <c r="U9" s="24" t="s">
        <v>25</v>
      </c>
      <c r="V9" s="55">
        <v>12</v>
      </c>
      <c r="W9" s="33">
        <v>33718</v>
      </c>
      <c r="X9" s="54">
        <v>2.4320461973876433E-4</v>
      </c>
      <c r="Y9" s="33">
        <v>99018.344103437528</v>
      </c>
      <c r="Z9" s="33">
        <v>24.081718724846723</v>
      </c>
      <c r="AA9" s="33">
        <v>99006.303244075098</v>
      </c>
      <c r="AB9" s="33">
        <v>7277508.7449055593</v>
      </c>
      <c r="AC9" s="48">
        <v>73.49657087077982</v>
      </c>
    </row>
    <row r="10" spans="1:29" x14ac:dyDescent="0.2">
      <c r="A10" s="52" t="s">
        <v>26</v>
      </c>
      <c r="B10" s="33">
        <v>286</v>
      </c>
      <c r="C10" s="33">
        <v>238810</v>
      </c>
      <c r="D10" s="47">
        <v>5.9701314680253859E-3</v>
      </c>
      <c r="E10" s="33">
        <v>98222.779252224253</v>
      </c>
      <c r="F10" s="33">
        <v>586.40290529061167</v>
      </c>
      <c r="G10" s="33">
        <v>97929.577799578954</v>
      </c>
      <c r="H10" s="33">
        <v>4893157.2569841547</v>
      </c>
      <c r="I10" s="48">
        <v>49.816929374591581</v>
      </c>
      <c r="J10" s="7"/>
      <c r="K10" s="53" t="s">
        <v>27</v>
      </c>
      <c r="L10" s="33">
        <v>13</v>
      </c>
      <c r="M10" s="33">
        <v>37502</v>
      </c>
      <c r="N10" s="54">
        <v>2.8917200766671056E-4</v>
      </c>
      <c r="O10" s="33">
        <v>98848.739242104712</v>
      </c>
      <c r="P10" s="33">
        <v>28.584288381971419</v>
      </c>
      <c r="Q10" s="33">
        <v>98834.447097913726</v>
      </c>
      <c r="R10" s="33">
        <v>6368401.8585011596</v>
      </c>
      <c r="S10" s="48">
        <v>64.425726694433479</v>
      </c>
      <c r="T10" s="7"/>
      <c r="U10" s="24" t="s">
        <v>27</v>
      </c>
      <c r="V10" s="55">
        <v>7</v>
      </c>
      <c r="W10" s="33">
        <v>35618</v>
      </c>
      <c r="X10" s="54">
        <v>8.2972271918194183E-5</v>
      </c>
      <c r="Y10" s="33">
        <v>98994.262384712682</v>
      </c>
      <c r="Z10" s="33">
        <v>8.2137788569234544</v>
      </c>
      <c r="AA10" s="33">
        <v>98990.155495284213</v>
      </c>
      <c r="AB10" s="33">
        <v>7178502.4416614845</v>
      </c>
      <c r="AC10" s="48">
        <v>72.51432829272774</v>
      </c>
    </row>
    <row r="11" spans="1:29" x14ac:dyDescent="0.2">
      <c r="A11" s="52" t="s">
        <v>28</v>
      </c>
      <c r="B11" s="33">
        <v>250</v>
      </c>
      <c r="C11" s="33">
        <v>199167</v>
      </c>
      <c r="D11" s="47">
        <v>6.2564862944141098E-3</v>
      </c>
      <c r="E11" s="33">
        <v>97636.376346933641</v>
      </c>
      <c r="F11" s="33">
        <v>610.86065045084979</v>
      </c>
      <c r="G11" s="33">
        <v>97330.946021708223</v>
      </c>
      <c r="H11" s="33">
        <v>4403509.36798626</v>
      </c>
      <c r="I11" s="48">
        <v>45.101114284896916</v>
      </c>
      <c r="J11" s="7"/>
      <c r="K11" s="53" t="s">
        <v>29</v>
      </c>
      <c r="L11" s="33">
        <v>13</v>
      </c>
      <c r="M11" s="33">
        <v>38654</v>
      </c>
      <c r="N11" s="54">
        <v>2.4512745421510188E-4</v>
      </c>
      <c r="O11" s="33">
        <v>98820.15495372274</v>
      </c>
      <c r="P11" s="33">
        <v>24.223533008946106</v>
      </c>
      <c r="Q11" s="33">
        <v>98808.043187218267</v>
      </c>
      <c r="R11" s="33">
        <v>6269567.4114032453</v>
      </c>
      <c r="S11" s="48">
        <v>63.444217572207513</v>
      </c>
      <c r="T11" s="7"/>
      <c r="U11" s="24" t="s">
        <v>29</v>
      </c>
      <c r="V11" s="55">
        <v>3</v>
      </c>
      <c r="W11" s="33">
        <v>36927</v>
      </c>
      <c r="X11" s="54">
        <v>4.6294437251496675E-5</v>
      </c>
      <c r="Y11" s="33">
        <v>98986.048605855758</v>
      </c>
      <c r="Z11" s="33">
        <v>4.5825034159497591</v>
      </c>
      <c r="AA11" s="33">
        <v>98983.75735414779</v>
      </c>
      <c r="AB11" s="33">
        <v>7079512.2861662004</v>
      </c>
      <c r="AC11" s="48">
        <v>71.520303980973281</v>
      </c>
    </row>
    <row r="12" spans="1:29" x14ac:dyDescent="0.2">
      <c r="A12" s="52" t="s">
        <v>30</v>
      </c>
      <c r="B12" s="33">
        <v>343</v>
      </c>
      <c r="C12" s="33">
        <v>191092</v>
      </c>
      <c r="D12" s="47">
        <v>8.9345819612477451E-3</v>
      </c>
      <c r="E12" s="33">
        <v>97025.515696482791</v>
      </c>
      <c r="F12" s="33">
        <v>866.88242232255288</v>
      </c>
      <c r="G12" s="33">
        <v>96592.074485321515</v>
      </c>
      <c r="H12" s="33">
        <v>3916854.6378777185</v>
      </c>
      <c r="I12" s="48">
        <v>40.369325633171627</v>
      </c>
      <c r="J12" s="7"/>
      <c r="K12" s="53" t="s">
        <v>31</v>
      </c>
      <c r="L12" s="33">
        <v>12</v>
      </c>
      <c r="M12" s="33">
        <v>39692</v>
      </c>
      <c r="N12" s="54">
        <v>2.2442856249166846E-4</v>
      </c>
      <c r="O12" s="33">
        <v>98795.931420713794</v>
      </c>
      <c r="P12" s="33">
        <v>22.172628868778702</v>
      </c>
      <c r="Q12" s="33">
        <v>98784.845106279405</v>
      </c>
      <c r="R12" s="33">
        <v>6170759.3682160256</v>
      </c>
      <c r="S12" s="48">
        <v>62.45965071110458</v>
      </c>
      <c r="T12" s="7"/>
      <c r="U12" s="24" t="s">
        <v>31</v>
      </c>
      <c r="V12" s="55">
        <v>7</v>
      </c>
      <c r="W12" s="33">
        <v>37734</v>
      </c>
      <c r="X12" s="54">
        <v>6.9819940830915592E-5</v>
      </c>
      <c r="Y12" s="33">
        <v>98981.466102439808</v>
      </c>
      <c r="Z12" s="33">
        <v>6.9108801066322485</v>
      </c>
      <c r="AA12" s="33">
        <v>98978.010662386485</v>
      </c>
      <c r="AB12" s="33">
        <v>6980528.5288120536</v>
      </c>
      <c r="AC12" s="48">
        <v>70.523591978195498</v>
      </c>
    </row>
    <row r="13" spans="1:29" x14ac:dyDescent="0.2">
      <c r="A13" s="52" t="s">
        <v>32</v>
      </c>
      <c r="B13" s="33">
        <v>536</v>
      </c>
      <c r="C13" s="33">
        <v>199001</v>
      </c>
      <c r="D13" s="47">
        <v>1.3376991061631371E-2</v>
      </c>
      <c r="E13" s="33">
        <v>96158.633274160238</v>
      </c>
      <c r="F13" s="33">
        <v>1286.3131778071256</v>
      </c>
      <c r="G13" s="33">
        <v>95515.476685256668</v>
      </c>
      <c r="H13" s="33">
        <v>3433894.2654511114</v>
      </c>
      <c r="I13" s="48">
        <v>35.710722464832159</v>
      </c>
      <c r="J13" s="7"/>
      <c r="K13" s="53" t="s">
        <v>33</v>
      </c>
      <c r="L13" s="33">
        <v>11</v>
      </c>
      <c r="M13" s="33">
        <v>39706</v>
      </c>
      <c r="N13" s="54">
        <v>2.1678037495095694E-4</v>
      </c>
      <c r="O13" s="33">
        <v>98773.758791845015</v>
      </c>
      <c r="P13" s="33">
        <v>21.412212466209894</v>
      </c>
      <c r="Q13" s="33">
        <v>98763.05268561191</v>
      </c>
      <c r="R13" s="33">
        <v>6071974.5231097462</v>
      </c>
      <c r="S13" s="48">
        <v>61.473559347941531</v>
      </c>
      <c r="T13" s="7"/>
      <c r="U13" s="24" t="s">
        <v>33</v>
      </c>
      <c r="V13" s="55">
        <v>13</v>
      </c>
      <c r="W13" s="33">
        <v>37749</v>
      </c>
      <c r="X13" s="54">
        <v>1.1402357636716489E-4</v>
      </c>
      <c r="Y13" s="33">
        <v>98974.555222333176</v>
      </c>
      <c r="Z13" s="33">
        <v>11.285432755801594</v>
      </c>
      <c r="AA13" s="33">
        <v>98968.912505955275</v>
      </c>
      <c r="AB13" s="33">
        <v>6881550.5181496674</v>
      </c>
      <c r="AC13" s="48">
        <v>69.528481362620724</v>
      </c>
    </row>
    <row r="14" spans="1:29" x14ac:dyDescent="0.2">
      <c r="A14" s="52" t="s">
        <v>34</v>
      </c>
      <c r="B14" s="33">
        <v>1082</v>
      </c>
      <c r="C14" s="33">
        <v>212836</v>
      </c>
      <c r="D14" s="47">
        <v>2.5098298641419992E-2</v>
      </c>
      <c r="E14" s="33">
        <v>94872.320096353113</v>
      </c>
      <c r="F14" s="33">
        <v>2381.1338225826621</v>
      </c>
      <c r="G14" s="33">
        <v>93681.753185061782</v>
      </c>
      <c r="H14" s="33">
        <v>2956316.8820248279</v>
      </c>
      <c r="I14" s="48">
        <v>31.161005433643531</v>
      </c>
      <c r="J14" s="7"/>
      <c r="K14" s="53" t="s">
        <v>35</v>
      </c>
      <c r="L14" s="33">
        <v>7</v>
      </c>
      <c r="M14" s="33">
        <v>40392</v>
      </c>
      <c r="N14" s="54">
        <v>2.2119777039700001E-4</v>
      </c>
      <c r="O14" s="33">
        <v>98752.346579378805</v>
      </c>
      <c r="P14" s="33">
        <v>21.843798884830903</v>
      </c>
      <c r="Q14" s="33">
        <v>98741.42467993639</v>
      </c>
      <c r="R14" s="33">
        <v>5973211.4704241343</v>
      </c>
      <c r="S14" s="48">
        <v>60.486780084995409</v>
      </c>
      <c r="T14" s="7"/>
      <c r="U14" s="24" t="s">
        <v>35</v>
      </c>
      <c r="V14" s="55">
        <v>5</v>
      </c>
      <c r="W14" s="33">
        <v>38741</v>
      </c>
      <c r="X14" s="54">
        <v>1.5964315067465987E-4</v>
      </c>
      <c r="Y14" s="33">
        <v>98963.269789577374</v>
      </c>
      <c r="Z14" s="33">
        <v>15.798808190273121</v>
      </c>
      <c r="AA14" s="33">
        <v>98955.370385482238</v>
      </c>
      <c r="AB14" s="33">
        <v>6782581.605643712</v>
      </c>
      <c r="AC14" s="48">
        <v>68.536353134504466</v>
      </c>
    </row>
    <row r="15" spans="1:29" x14ac:dyDescent="0.2">
      <c r="A15" s="52" t="s">
        <v>36</v>
      </c>
      <c r="B15" s="33">
        <v>1540</v>
      </c>
      <c r="C15" s="33">
        <v>194090</v>
      </c>
      <c r="D15" s="47">
        <v>3.8895674860982665E-2</v>
      </c>
      <c r="E15" s="33">
        <v>92491.18627377045</v>
      </c>
      <c r="F15" s="33">
        <v>3597.5071088111581</v>
      </c>
      <c r="G15" s="33">
        <v>90692.432719364879</v>
      </c>
      <c r="H15" s="33">
        <v>2487908.1160995192</v>
      </c>
      <c r="I15" s="48">
        <v>26.898866976745268</v>
      </c>
      <c r="J15" s="7"/>
      <c r="K15" s="53" t="s">
        <v>37</v>
      </c>
      <c r="L15" s="33">
        <v>7</v>
      </c>
      <c r="M15" s="33">
        <v>41270</v>
      </c>
      <c r="N15" s="54">
        <v>2.3406733756532294E-4</v>
      </c>
      <c r="O15" s="33">
        <v>98730.502780493975</v>
      </c>
      <c r="P15" s="33">
        <v>23.109585922313272</v>
      </c>
      <c r="Q15" s="33">
        <v>98718.947987532825</v>
      </c>
      <c r="R15" s="33">
        <v>5874470.0457441974</v>
      </c>
      <c r="S15" s="48">
        <v>59.500051962713258</v>
      </c>
      <c r="T15" s="7"/>
      <c r="U15" s="24" t="s">
        <v>37</v>
      </c>
      <c r="V15" s="55">
        <v>6</v>
      </c>
      <c r="W15" s="33">
        <v>39795</v>
      </c>
      <c r="X15" s="54">
        <v>1.9794313150797374E-4</v>
      </c>
      <c r="Y15" s="33">
        <v>98947.470981387101</v>
      </c>
      <c r="Z15" s="33">
        <v>19.585972260858398</v>
      </c>
      <c r="AA15" s="33">
        <v>98937.677995256672</v>
      </c>
      <c r="AB15" s="33">
        <v>6683626.23525823</v>
      </c>
      <c r="AC15" s="48">
        <v>67.547216406526246</v>
      </c>
    </row>
    <row r="16" spans="1:29" x14ac:dyDescent="0.2">
      <c r="A16" s="52" t="s">
        <v>38</v>
      </c>
      <c r="B16" s="33">
        <v>1713</v>
      </c>
      <c r="C16" s="33">
        <v>140117</v>
      </c>
      <c r="D16" s="47">
        <v>5.9296694666741256E-2</v>
      </c>
      <c r="E16" s="33">
        <v>88893.679164959292</v>
      </c>
      <c r="F16" s="33">
        <v>5271.101351247853</v>
      </c>
      <c r="G16" s="33">
        <v>86258.128489335359</v>
      </c>
      <c r="H16" s="33">
        <v>2034445.9525026951</v>
      </c>
      <c r="I16" s="48">
        <v>22.886283609967251</v>
      </c>
      <c r="J16" s="7"/>
      <c r="K16" s="53" t="s">
        <v>39</v>
      </c>
      <c r="L16" s="33">
        <v>14</v>
      </c>
      <c r="M16" s="33">
        <v>42234</v>
      </c>
      <c r="N16" s="54">
        <v>2.4664794038330748E-4</v>
      </c>
      <c r="O16" s="33">
        <v>98707.393194571661</v>
      </c>
      <c r="P16" s="33">
        <v>24.345975232048659</v>
      </c>
      <c r="Q16" s="33">
        <v>98695.220206955637</v>
      </c>
      <c r="R16" s="33">
        <v>5775751.0977566652</v>
      </c>
      <c r="S16" s="48">
        <v>58.513865181015625</v>
      </c>
      <c r="T16" s="7"/>
      <c r="U16" s="24" t="s">
        <v>39</v>
      </c>
      <c r="V16" s="55">
        <v>9</v>
      </c>
      <c r="W16" s="33">
        <v>40609</v>
      </c>
      <c r="X16" s="54">
        <v>2.1725000552445486E-4</v>
      </c>
      <c r="Y16" s="33">
        <v>98927.885009126243</v>
      </c>
      <c r="Z16" s="33">
        <v>21.492083564749919</v>
      </c>
      <c r="AA16" s="33">
        <v>98917.138967343868</v>
      </c>
      <c r="AB16" s="33">
        <v>6584688.5572629729</v>
      </c>
      <c r="AC16" s="48">
        <v>66.56049057003014</v>
      </c>
    </row>
    <row r="17" spans="1:29" x14ac:dyDescent="0.2">
      <c r="A17" s="52" t="s">
        <v>40</v>
      </c>
      <c r="B17" s="33">
        <v>2142</v>
      </c>
      <c r="C17" s="33">
        <v>113106</v>
      </c>
      <c r="D17" s="47">
        <v>9.0345058798754763E-2</v>
      </c>
      <c r="E17" s="33">
        <v>83622.577813711439</v>
      </c>
      <c r="F17" s="33">
        <v>7554.8867094832094</v>
      </c>
      <c r="G17" s="33">
        <v>79845.134458969842</v>
      </c>
      <c r="H17" s="33">
        <v>1603155.3100560184</v>
      </c>
      <c r="I17" s="48">
        <v>19.17132133414275</v>
      </c>
      <c r="J17" s="7"/>
      <c r="K17" s="53" t="s">
        <v>41</v>
      </c>
      <c r="L17" s="33">
        <v>14</v>
      </c>
      <c r="M17" s="33">
        <v>43875</v>
      </c>
      <c r="N17" s="54">
        <v>2.6109262239916778E-4</v>
      </c>
      <c r="O17" s="33">
        <v>98683.047219339613</v>
      </c>
      <c r="P17" s="33">
        <v>25.76541558484314</v>
      </c>
      <c r="Q17" s="33">
        <v>98670.164511547191</v>
      </c>
      <c r="R17" s="33">
        <v>5677055.8775497098</v>
      </c>
      <c r="S17" s="48">
        <v>57.528177711532372</v>
      </c>
      <c r="T17" s="7"/>
      <c r="U17" s="24" t="s">
        <v>41</v>
      </c>
      <c r="V17" s="55">
        <v>15</v>
      </c>
      <c r="W17" s="33">
        <v>42040</v>
      </c>
      <c r="X17" s="54">
        <v>2.1818088251913042E-4</v>
      </c>
      <c r="Y17" s="33">
        <v>98906.392925561493</v>
      </c>
      <c r="Z17" s="33">
        <v>21.579484095287626</v>
      </c>
      <c r="AA17" s="33">
        <v>98895.603183513856</v>
      </c>
      <c r="AB17" s="33">
        <v>6485771.4182956293</v>
      </c>
      <c r="AC17" s="48">
        <v>65.574845330543226</v>
      </c>
    </row>
    <row r="18" spans="1:29" x14ac:dyDescent="0.2">
      <c r="A18" s="52" t="s">
        <v>42</v>
      </c>
      <c r="B18" s="33">
        <v>2699</v>
      </c>
      <c r="C18" s="33">
        <v>94788</v>
      </c>
      <c r="D18" s="47">
        <v>0.13270000082019373</v>
      </c>
      <c r="E18" s="33">
        <v>76067.69110422823</v>
      </c>
      <c r="F18" s="33">
        <v>10094.182671921328</v>
      </c>
      <c r="G18" s="33">
        <v>71020.599768267566</v>
      </c>
      <c r="H18" s="33">
        <v>1203929.6377611689</v>
      </c>
      <c r="I18" s="48">
        <v>15.827082698113449</v>
      </c>
      <c r="J18" s="7"/>
      <c r="K18" s="53" t="s">
        <v>43</v>
      </c>
      <c r="L18" s="33">
        <v>9</v>
      </c>
      <c r="M18" s="33">
        <v>44797</v>
      </c>
      <c r="N18" s="54">
        <v>2.7952763402950149E-4</v>
      </c>
      <c r="O18" s="33">
        <v>98657.281803754769</v>
      </c>
      <c r="P18" s="33">
        <v>27.577436562380171</v>
      </c>
      <c r="Q18" s="33">
        <v>98643.493085473572</v>
      </c>
      <c r="R18" s="33">
        <v>5578385.7130381633</v>
      </c>
      <c r="S18" s="48">
        <v>56.543071236591246</v>
      </c>
      <c r="T18" s="7"/>
      <c r="U18" s="24" t="s">
        <v>43</v>
      </c>
      <c r="V18" s="55">
        <v>5</v>
      </c>
      <c r="W18" s="33">
        <v>43012</v>
      </c>
      <c r="X18" s="54">
        <v>2.0911324144176955E-4</v>
      </c>
      <c r="Y18" s="33">
        <v>98884.813441466205</v>
      </c>
      <c r="Z18" s="33">
        <v>20.678123868114199</v>
      </c>
      <c r="AA18" s="33">
        <v>98874.474379532156</v>
      </c>
      <c r="AB18" s="33">
        <v>6386875.8151121149</v>
      </c>
      <c r="AC18" s="48">
        <v>64.58904651615444</v>
      </c>
    </row>
    <row r="19" spans="1:29" x14ac:dyDescent="0.2">
      <c r="A19" s="52" t="s">
        <v>44</v>
      </c>
      <c r="B19" s="33">
        <v>3702</v>
      </c>
      <c r="C19" s="33">
        <v>87911</v>
      </c>
      <c r="D19" s="47">
        <v>0.18986457635407505</v>
      </c>
      <c r="E19" s="33">
        <v>65973.508432306902</v>
      </c>
      <c r="F19" s="33">
        <v>12526.03222909195</v>
      </c>
      <c r="G19" s="33">
        <v>59710.492317760931</v>
      </c>
      <c r="H19" s="33">
        <v>848826.63891983125</v>
      </c>
      <c r="I19" s="48">
        <v>12.866174000595745</v>
      </c>
      <c r="J19" s="7"/>
      <c r="K19" s="53" t="s">
        <v>45</v>
      </c>
      <c r="L19" s="33">
        <v>15</v>
      </c>
      <c r="M19" s="33">
        <v>45254</v>
      </c>
      <c r="N19" s="54">
        <v>3.1685200540790959E-4</v>
      </c>
      <c r="O19" s="33">
        <v>98629.704367192389</v>
      </c>
      <c r="P19" s="33">
        <v>31.251019621529849</v>
      </c>
      <c r="Q19" s="33">
        <v>98614.078857381624</v>
      </c>
      <c r="R19" s="33">
        <v>5479742.2199526904</v>
      </c>
      <c r="S19" s="48">
        <v>55.558741203886647</v>
      </c>
      <c r="T19" s="7"/>
      <c r="U19" s="24" t="s">
        <v>45</v>
      </c>
      <c r="V19" s="55">
        <v>8</v>
      </c>
      <c r="W19" s="33">
        <v>43285</v>
      </c>
      <c r="X19" s="54">
        <v>2.081148689834011E-4</v>
      </c>
      <c r="Y19" s="33">
        <v>98864.135317598091</v>
      </c>
      <c r="Z19" s="33">
        <v>20.575096568776644</v>
      </c>
      <c r="AA19" s="33">
        <v>98853.847769313696</v>
      </c>
      <c r="AB19" s="33">
        <v>6288001.3407325828</v>
      </c>
      <c r="AC19" s="48">
        <v>63.602451187506631</v>
      </c>
    </row>
    <row r="20" spans="1:29" x14ac:dyDescent="0.2">
      <c r="A20" s="52" t="s">
        <v>46</v>
      </c>
      <c r="B20" s="33">
        <v>4322</v>
      </c>
      <c r="C20" s="33">
        <v>68502</v>
      </c>
      <c r="D20" s="47">
        <v>0.27055057511749436</v>
      </c>
      <c r="E20" s="33">
        <v>53447.476203214952</v>
      </c>
      <c r="F20" s="33">
        <v>14460.2454253584</v>
      </c>
      <c r="G20" s="33">
        <v>46217.353490535752</v>
      </c>
      <c r="H20" s="33">
        <v>550274.17733102653</v>
      </c>
      <c r="I20" s="48">
        <v>10.295606386329737</v>
      </c>
      <c r="J20" s="7"/>
      <c r="K20" s="53" t="s">
        <v>47</v>
      </c>
      <c r="L20" s="33">
        <v>14</v>
      </c>
      <c r="M20" s="33">
        <v>45719</v>
      </c>
      <c r="N20" s="54">
        <v>3.8598989455993101E-4</v>
      </c>
      <c r="O20" s="33">
        <v>98598.453347570859</v>
      </c>
      <c r="P20" s="33">
        <v>38.05800661140529</v>
      </c>
      <c r="Q20" s="33">
        <v>98579.424344265164</v>
      </c>
      <c r="R20" s="33">
        <v>5381128.1410953086</v>
      </c>
      <c r="S20" s="48">
        <v>54.576192205837295</v>
      </c>
      <c r="T20" s="7"/>
      <c r="U20" s="24" t="s">
        <v>47</v>
      </c>
      <c r="V20" s="55">
        <v>7</v>
      </c>
      <c r="W20" s="33">
        <v>43506</v>
      </c>
      <c r="X20" s="54">
        <v>2.265423212782136E-4</v>
      </c>
      <c r="Y20" s="33">
        <v>98843.560221029315</v>
      </c>
      <c r="Z20" s="33">
        <v>22.392249575874303</v>
      </c>
      <c r="AA20" s="33">
        <v>98832.364096241377</v>
      </c>
      <c r="AB20" s="33">
        <v>6189147.4929632675</v>
      </c>
      <c r="AC20" s="48">
        <v>62.61558647951761</v>
      </c>
    </row>
    <row r="21" spans="1:29" x14ac:dyDescent="0.2">
      <c r="A21" s="52" t="s">
        <v>48</v>
      </c>
      <c r="B21" s="33">
        <v>4053</v>
      </c>
      <c r="C21" s="33">
        <v>45238</v>
      </c>
      <c r="D21" s="47">
        <v>0.36107237950247606</v>
      </c>
      <c r="E21" s="33">
        <v>38987.230777856552</v>
      </c>
      <c r="F21" s="33">
        <v>14077.212187172838</v>
      </c>
      <c r="G21" s="33">
        <v>31948.624684270133</v>
      </c>
      <c r="H21" s="33">
        <v>319187.40987834771</v>
      </c>
      <c r="I21" s="48">
        <v>8.186973106580206</v>
      </c>
      <c r="J21" s="7"/>
      <c r="K21" s="53" t="s">
        <v>49</v>
      </c>
      <c r="L21" s="33">
        <v>25</v>
      </c>
      <c r="M21" s="33">
        <v>45774</v>
      </c>
      <c r="N21" s="54">
        <v>5.0841487374263836E-4</v>
      </c>
      <c r="O21" s="33">
        <v>98560.395340959454</v>
      </c>
      <c r="P21" s="33">
        <v>50.109570953296497</v>
      </c>
      <c r="Q21" s="33">
        <v>98535.340555482806</v>
      </c>
      <c r="R21" s="33">
        <v>5282548.7167510428</v>
      </c>
      <c r="S21" s="48">
        <v>53.597073129390502</v>
      </c>
      <c r="T21" s="7"/>
      <c r="U21" s="24" t="s">
        <v>49</v>
      </c>
      <c r="V21" s="55">
        <v>12</v>
      </c>
      <c r="W21" s="33">
        <v>43907</v>
      </c>
      <c r="X21" s="54">
        <v>2.6271450329443265E-4</v>
      </c>
      <c r="Y21" s="33">
        <v>98821.16797145344</v>
      </c>
      <c r="Z21" s="33">
        <v>25.961754058589577</v>
      </c>
      <c r="AA21" s="33">
        <v>98808.187094424153</v>
      </c>
      <c r="AB21" s="33">
        <v>6090315.1288670264</v>
      </c>
      <c r="AC21" s="48">
        <v>61.629661477248895</v>
      </c>
    </row>
    <row r="22" spans="1:29" x14ac:dyDescent="0.2">
      <c r="A22" s="52" t="s">
        <v>50</v>
      </c>
      <c r="B22" s="33">
        <v>2351</v>
      </c>
      <c r="C22" s="33">
        <v>17116</v>
      </c>
      <c r="D22" s="47">
        <v>0.4968084143395165</v>
      </c>
      <c r="E22" s="33">
        <v>24910.018590683714</v>
      </c>
      <c r="F22" s="33">
        <v>12375.506837205454</v>
      </c>
      <c r="G22" s="33">
        <v>18722.265172080988</v>
      </c>
      <c r="H22" s="33">
        <v>159444.28645699707</v>
      </c>
      <c r="I22" s="48">
        <v>6.4008096130698533</v>
      </c>
      <c r="J22" s="7"/>
      <c r="K22" s="53" t="s">
        <v>51</v>
      </c>
      <c r="L22" s="33">
        <v>24</v>
      </c>
      <c r="M22" s="33">
        <v>46256</v>
      </c>
      <c r="N22" s="54">
        <v>6.7872517951714012E-4</v>
      </c>
      <c r="O22" s="33">
        <v>98510.285770006158</v>
      </c>
      <c r="P22" s="33">
        <v>66.861411393532762</v>
      </c>
      <c r="Q22" s="33">
        <v>98476.855064309391</v>
      </c>
      <c r="R22" s="33">
        <v>5184013.3761955602</v>
      </c>
      <c r="S22" s="48">
        <v>52.6240822029364</v>
      </c>
      <c r="T22" s="7"/>
      <c r="U22" s="24" t="s">
        <v>51</v>
      </c>
      <c r="V22" s="55">
        <v>14</v>
      </c>
      <c r="W22" s="33">
        <v>44417</v>
      </c>
      <c r="X22" s="54">
        <v>3.0791642977727463E-4</v>
      </c>
      <c r="Y22" s="33">
        <v>98795.206217394851</v>
      </c>
      <c r="Z22" s="33">
        <v>30.420667177560972</v>
      </c>
      <c r="AA22" s="33">
        <v>98779.99588380607</v>
      </c>
      <c r="AB22" s="33">
        <v>5991506.9417726025</v>
      </c>
      <c r="AC22" s="48">
        <v>60.645725346111774</v>
      </c>
    </row>
    <row r="23" spans="1:29" x14ac:dyDescent="0.2">
      <c r="A23" s="52" t="s">
        <v>52</v>
      </c>
      <c r="B23" s="33">
        <v>2162</v>
      </c>
      <c r="C23" s="33">
        <v>11112</v>
      </c>
      <c r="D23" s="47">
        <v>0.62198529206027298</v>
      </c>
      <c r="E23" s="33">
        <v>12534.51175347826</v>
      </c>
      <c r="F23" s="33">
        <v>7796.2819538201002</v>
      </c>
      <c r="G23" s="33">
        <v>8636.3707765682102</v>
      </c>
      <c r="H23" s="33">
        <v>65832.960596592122</v>
      </c>
      <c r="I23" s="48">
        <v>5.2521360138597997</v>
      </c>
      <c r="J23" s="7"/>
      <c r="K23" s="53" t="s">
        <v>53</v>
      </c>
      <c r="L23" s="33">
        <v>49</v>
      </c>
      <c r="M23" s="33">
        <v>47781</v>
      </c>
      <c r="N23" s="54">
        <v>8.6650590031832299E-4</v>
      </c>
      <c r="O23" s="33">
        <v>98443.424358612625</v>
      </c>
      <c r="P23" s="33">
        <v>85.301808054282446</v>
      </c>
      <c r="Q23" s="33">
        <v>98400.773454585491</v>
      </c>
      <c r="R23" s="33">
        <v>5085536.5211312501</v>
      </c>
      <c r="S23" s="48">
        <v>51.65948415818518</v>
      </c>
      <c r="T23" s="7"/>
      <c r="U23" s="24" t="s">
        <v>53</v>
      </c>
      <c r="V23" s="55">
        <v>21</v>
      </c>
      <c r="W23" s="33">
        <v>45995</v>
      </c>
      <c r="X23" s="54">
        <v>3.4970431408321457E-4</v>
      </c>
      <c r="Y23" s="33">
        <v>98764.78555021729</v>
      </c>
      <c r="Z23" s="33">
        <v>34.538471586420201</v>
      </c>
      <c r="AA23" s="33">
        <v>98747.51631442408</v>
      </c>
      <c r="AB23" s="33">
        <v>5892726.9458887968</v>
      </c>
      <c r="AC23" s="48">
        <v>59.664250907451418</v>
      </c>
    </row>
    <row r="24" spans="1:29" x14ac:dyDescent="0.2">
      <c r="A24" s="52" t="s">
        <v>54</v>
      </c>
      <c r="B24" s="33">
        <v>691</v>
      </c>
      <c r="C24" s="33">
        <v>3021</v>
      </c>
      <c r="D24" s="47">
        <v>0.68134970753304835</v>
      </c>
      <c r="E24" s="33">
        <v>4738.2297996581601</v>
      </c>
      <c r="F24" s="33">
        <v>3228.3914882214613</v>
      </c>
      <c r="G24" s="33">
        <v>3124.0340555474295</v>
      </c>
      <c r="H24" s="33">
        <v>22651.106713751069</v>
      </c>
      <c r="I24" s="48">
        <v>4.7804998219768136</v>
      </c>
      <c r="J24" s="7"/>
      <c r="K24" s="53" t="s">
        <v>55</v>
      </c>
      <c r="L24" s="33">
        <v>52</v>
      </c>
      <c r="M24" s="33">
        <v>48685</v>
      </c>
      <c r="N24" s="54">
        <v>1.0279091089310398E-3</v>
      </c>
      <c r="O24" s="33">
        <v>98358.122550558342</v>
      </c>
      <c r="P24" s="33">
        <v>101.10321010707412</v>
      </c>
      <c r="Q24" s="33">
        <v>98307.570945504805</v>
      </c>
      <c r="R24" s="33">
        <v>4987135.747676665</v>
      </c>
      <c r="S24" s="48">
        <v>50.703852598580887</v>
      </c>
      <c r="T24" s="7"/>
      <c r="U24" s="24" t="s">
        <v>55</v>
      </c>
      <c r="V24" s="55">
        <v>16</v>
      </c>
      <c r="W24" s="33">
        <v>47255</v>
      </c>
      <c r="X24" s="54">
        <v>3.7721115188228032E-4</v>
      </c>
      <c r="Y24" s="33">
        <v>98730.24707863087</v>
      </c>
      <c r="Z24" s="33">
        <v>37.242150226156809</v>
      </c>
      <c r="AA24" s="33">
        <v>98711.626003517798</v>
      </c>
      <c r="AB24" s="33">
        <v>5793979.4295743722</v>
      </c>
      <c r="AC24" s="48">
        <v>58.684948139144467</v>
      </c>
    </row>
    <row r="25" spans="1:29" x14ac:dyDescent="0.2">
      <c r="A25" s="52" t="s">
        <v>56</v>
      </c>
      <c r="B25" s="33">
        <v>119</v>
      </c>
      <c r="C25" s="33">
        <v>809</v>
      </c>
      <c r="D25" s="47">
        <v>0.52072268154571377</v>
      </c>
      <c r="E25" s="33">
        <v>1509.8383114366986</v>
      </c>
      <c r="F25" s="33">
        <v>786.20705423177026</v>
      </c>
      <c r="G25" s="33">
        <v>1116.7347843208136</v>
      </c>
      <c r="H25" s="33">
        <v>7030.9364360139243</v>
      </c>
      <c r="I25" s="48">
        <v>4.6567479330442882</v>
      </c>
      <c r="J25" s="7"/>
      <c r="K25" s="53" t="s">
        <v>57</v>
      </c>
      <c r="L25" s="33">
        <v>68</v>
      </c>
      <c r="M25" s="33">
        <v>48729</v>
      </c>
      <c r="N25" s="54">
        <v>1.1384935535653645E-3</v>
      </c>
      <c r="O25" s="33">
        <v>98257.019340451268</v>
      </c>
      <c r="P25" s="33">
        <v>111.86498311164905</v>
      </c>
      <c r="Q25" s="33">
        <v>98201.086848895444</v>
      </c>
      <c r="R25" s="33">
        <v>4888828.1767311599</v>
      </c>
      <c r="S25" s="48">
        <v>49.755510695799074</v>
      </c>
      <c r="T25" s="7"/>
      <c r="U25" s="24" t="s">
        <v>57</v>
      </c>
      <c r="V25" s="55">
        <v>17</v>
      </c>
      <c r="W25" s="33">
        <v>46841</v>
      </c>
      <c r="X25" s="54">
        <v>3.7409595370497297E-4</v>
      </c>
      <c r="Y25" s="33">
        <v>98693.004928404713</v>
      </c>
      <c r="Z25" s="33">
        <v>36.920653802706511</v>
      </c>
      <c r="AA25" s="33">
        <v>98674.544601503352</v>
      </c>
      <c r="AB25" s="33">
        <v>5695267.8035708554</v>
      </c>
      <c r="AC25" s="48">
        <v>57.706904432613008</v>
      </c>
    </row>
    <row r="26" spans="1:29" x14ac:dyDescent="0.2">
      <c r="A26" s="52" t="s">
        <v>77</v>
      </c>
      <c r="B26" s="33">
        <v>8</v>
      </c>
      <c r="C26" s="33">
        <v>124</v>
      </c>
      <c r="D26" s="47">
        <v>1</v>
      </c>
      <c r="E26" s="33">
        <v>723.63125720492837</v>
      </c>
      <c r="F26" s="33">
        <v>723.63125720492837</v>
      </c>
      <c r="G26" s="33">
        <v>361.81562860246419</v>
      </c>
      <c r="H26" s="33">
        <v>1447.2625144098567</v>
      </c>
      <c r="I26" s="48">
        <v>2</v>
      </c>
      <c r="J26" s="7"/>
      <c r="K26" s="53" t="s">
        <v>59</v>
      </c>
      <c r="L26" s="33">
        <v>53</v>
      </c>
      <c r="M26" s="33">
        <v>48710</v>
      </c>
      <c r="N26" s="54">
        <v>1.1985677205121662E-3</v>
      </c>
      <c r="O26" s="33">
        <v>98145.154357339619</v>
      </c>
      <c r="P26" s="33">
        <v>117.63361393738887</v>
      </c>
      <c r="Q26" s="33">
        <v>98086.337550370925</v>
      </c>
      <c r="R26" s="33">
        <v>4790627.0898822639</v>
      </c>
      <c r="S26" s="48">
        <v>48.811651693367629</v>
      </c>
      <c r="T26" s="7"/>
      <c r="U26" s="24" t="s">
        <v>59</v>
      </c>
      <c r="V26" s="55">
        <v>23</v>
      </c>
      <c r="W26" s="33">
        <v>46509</v>
      </c>
      <c r="X26" s="54">
        <v>3.4064698431980297E-4</v>
      </c>
      <c r="Y26" s="33">
        <v>98656.084274602006</v>
      </c>
      <c r="Z26" s="33">
        <v>33.606897592937457</v>
      </c>
      <c r="AA26" s="33">
        <v>98639.28082580553</v>
      </c>
      <c r="AB26" s="33">
        <v>5596593.2589693516</v>
      </c>
      <c r="AC26" s="48">
        <v>56.728313313060781</v>
      </c>
    </row>
    <row r="27" spans="1:29" x14ac:dyDescent="0.2">
      <c r="A27" s="53" t="s">
        <v>60</v>
      </c>
      <c r="B27" s="33">
        <f>SUM(B5:B26)</f>
        <v>28630</v>
      </c>
      <c r="C27" s="33">
        <f>SUM(C5:C26)</f>
        <v>2623086</v>
      </c>
      <c r="J27" s="7"/>
      <c r="K27" s="53">
        <v>22</v>
      </c>
      <c r="L27" s="33">
        <v>53</v>
      </c>
      <c r="M27" s="33">
        <v>47996</v>
      </c>
      <c r="N27" s="54">
        <v>1.2210896003079725E-3</v>
      </c>
      <c r="O27" s="33">
        <v>98027.52074340223</v>
      </c>
      <c r="P27" s="33">
        <v>119.70038612374628</v>
      </c>
      <c r="Q27" s="33">
        <v>97967.67055034035</v>
      </c>
      <c r="R27" s="33">
        <v>4692540.752331893</v>
      </c>
      <c r="S27" s="48">
        <v>47.869625965703371</v>
      </c>
      <c r="T27" s="7"/>
      <c r="U27" s="24">
        <v>22</v>
      </c>
      <c r="V27" s="55">
        <v>7</v>
      </c>
      <c r="W27" s="33">
        <v>46301</v>
      </c>
      <c r="X27" s="54">
        <v>2.9303429039708752E-4</v>
      </c>
      <c r="Y27" s="33">
        <v>98622.477377009069</v>
      </c>
      <c r="Z27" s="33">
        <v>28.899767675378826</v>
      </c>
      <c r="AA27" s="33">
        <v>98608.027493171379</v>
      </c>
      <c r="AB27" s="33">
        <v>5497953.9781435467</v>
      </c>
      <c r="AC27" s="48">
        <v>55.747473845401828</v>
      </c>
    </row>
    <row r="28" spans="1:29" x14ac:dyDescent="0.2">
      <c r="J28" s="7"/>
      <c r="K28" s="53">
        <v>23</v>
      </c>
      <c r="L28" s="33">
        <v>61</v>
      </c>
      <c r="M28" s="33">
        <v>47355</v>
      </c>
      <c r="N28" s="54">
        <v>1.2207690739323195E-3</v>
      </c>
      <c r="O28" s="33">
        <v>97907.820357278484</v>
      </c>
      <c r="P28" s="33">
        <v>119.52283918828471</v>
      </c>
      <c r="Q28" s="33">
        <v>97848.058937684342</v>
      </c>
      <c r="R28" s="33">
        <v>4594573.0817815512</v>
      </c>
      <c r="S28" s="48">
        <v>46.927539240638296</v>
      </c>
      <c r="T28" s="7"/>
      <c r="U28" s="24">
        <v>23</v>
      </c>
      <c r="V28" s="55">
        <v>12</v>
      </c>
      <c r="W28" s="33">
        <v>45870</v>
      </c>
      <c r="X28" s="54">
        <v>2.5783641962053158E-4</v>
      </c>
      <c r="Y28" s="33">
        <v>98593.57760933369</v>
      </c>
      <c r="Z28" s="33">
        <v>25.421015048370464</v>
      </c>
      <c r="AA28" s="33">
        <v>98580.867101809505</v>
      </c>
      <c r="AB28" s="33">
        <v>5399345.9506503744</v>
      </c>
      <c r="AC28" s="48">
        <v>54.763667995137517</v>
      </c>
    </row>
    <row r="29" spans="1:29" x14ac:dyDescent="0.2">
      <c r="J29" s="7"/>
      <c r="K29" s="53">
        <v>24</v>
      </c>
      <c r="L29" s="33">
        <v>51</v>
      </c>
      <c r="M29" s="33">
        <v>46020</v>
      </c>
      <c r="N29" s="54">
        <v>1.2015315133469279E-3</v>
      </c>
      <c r="O29" s="33">
        <v>97788.297518090199</v>
      </c>
      <c r="P29" s="33">
        <v>117.49572110452573</v>
      </c>
      <c r="Q29" s="33">
        <v>97729.549657537937</v>
      </c>
      <c r="R29" s="33">
        <v>4496725.0228438675</v>
      </c>
      <c r="S29" s="48">
        <v>45.984285819190198</v>
      </c>
      <c r="T29" s="7"/>
      <c r="U29" s="24">
        <v>24</v>
      </c>
      <c r="V29" s="55">
        <v>5</v>
      </c>
      <c r="W29" s="33">
        <v>44547</v>
      </c>
      <c r="X29" s="54">
        <v>2.5619418919859099E-4</v>
      </c>
      <c r="Y29" s="33">
        <v>98568.156594285319</v>
      </c>
      <c r="Z29" s="33">
        <v>25.252588959483546</v>
      </c>
      <c r="AA29" s="33">
        <v>98555.53029980557</v>
      </c>
      <c r="AB29" s="33">
        <v>5300765.0835485663</v>
      </c>
      <c r="AC29" s="48">
        <v>53.777662753367231</v>
      </c>
    </row>
    <row r="30" spans="1:29" x14ac:dyDescent="0.2">
      <c r="J30" s="7"/>
      <c r="K30" s="53">
        <v>25</v>
      </c>
      <c r="L30" s="33">
        <v>53</v>
      </c>
      <c r="M30" s="33">
        <v>43454</v>
      </c>
      <c r="N30" s="54">
        <v>1.1760654523676106E-3</v>
      </c>
      <c r="O30" s="33">
        <v>97670.801796985674</v>
      </c>
      <c r="P30" s="33">
        <v>114.86725569848204</v>
      </c>
      <c r="Q30" s="33">
        <v>97613.368169136433</v>
      </c>
      <c r="R30" s="33">
        <v>4398995.4731863299</v>
      </c>
      <c r="S30" s="48">
        <v>45.039002365618877</v>
      </c>
      <c r="T30" s="7"/>
      <c r="U30" s="24">
        <v>25</v>
      </c>
      <c r="V30" s="55">
        <v>12</v>
      </c>
      <c r="W30" s="33">
        <v>42369</v>
      </c>
      <c r="X30" s="54">
        <v>2.8614178362884536E-4</v>
      </c>
      <c r="Y30" s="33">
        <v>98542.904005325836</v>
      </c>
      <c r="Z30" s="33">
        <v>28.197242316047777</v>
      </c>
      <c r="AA30" s="33">
        <v>98528.805384167819</v>
      </c>
      <c r="AB30" s="33">
        <v>5202209.5532487603</v>
      </c>
      <c r="AC30" s="48">
        <v>52.791315678778886</v>
      </c>
    </row>
    <row r="31" spans="1:29" x14ac:dyDescent="0.2">
      <c r="A31" s="1" t="s">
        <v>0</v>
      </c>
      <c r="B31" s="2"/>
      <c r="C31" s="2"/>
      <c r="D31" s="3"/>
      <c r="E31" s="4"/>
      <c r="F31" s="5"/>
      <c r="G31" s="5"/>
      <c r="H31" s="5"/>
      <c r="I31" s="6"/>
      <c r="J31" s="7"/>
      <c r="K31" s="53">
        <v>26</v>
      </c>
      <c r="L31" s="33">
        <v>50</v>
      </c>
      <c r="M31" s="33">
        <v>41119</v>
      </c>
      <c r="N31" s="54">
        <v>1.1741622649456612E-3</v>
      </c>
      <c r="O31" s="33">
        <v>97555.934541287192</v>
      </c>
      <c r="P31" s="33">
        <v>114.54649705989868</v>
      </c>
      <c r="Q31" s="33">
        <v>97498.661292757242</v>
      </c>
      <c r="R31" s="33">
        <v>4301382.1050171936</v>
      </c>
      <c r="S31" s="48">
        <v>44.09144482334677</v>
      </c>
      <c r="T31" s="7"/>
      <c r="U31" s="24">
        <v>26</v>
      </c>
      <c r="V31" s="55">
        <v>18</v>
      </c>
      <c r="W31" s="33">
        <v>39953</v>
      </c>
      <c r="X31" s="54">
        <v>3.3358701587556648E-4</v>
      </c>
      <c r="Y31" s="33">
        <v>98514.706763009788</v>
      </c>
      <c r="Z31" s="33">
        <v>32.863227048932458</v>
      </c>
      <c r="AA31" s="33">
        <v>98498.275149485329</v>
      </c>
      <c r="AB31" s="33">
        <v>5103680.7478645919</v>
      </c>
      <c r="AC31" s="48">
        <v>51.806282691803304</v>
      </c>
    </row>
    <row r="32" spans="1:29" x14ac:dyDescent="0.2">
      <c r="A32" s="6" t="s">
        <v>61</v>
      </c>
      <c r="B32" s="2"/>
      <c r="C32" s="2"/>
      <c r="D32" s="6"/>
      <c r="E32" s="5"/>
      <c r="F32" s="5"/>
      <c r="G32" s="5"/>
      <c r="H32" s="5"/>
      <c r="I32" s="9" t="s">
        <v>74</v>
      </c>
      <c r="J32" s="7"/>
      <c r="K32" s="53">
        <v>27</v>
      </c>
      <c r="L32" s="33">
        <v>40</v>
      </c>
      <c r="M32" s="33">
        <v>39442</v>
      </c>
      <c r="N32" s="54">
        <v>1.2166803286417231E-3</v>
      </c>
      <c r="O32" s="33">
        <v>97441.388044227293</v>
      </c>
      <c r="P32" s="33">
        <v>118.5550200289581</v>
      </c>
      <c r="Q32" s="33">
        <v>97382.110534212814</v>
      </c>
      <c r="R32" s="33">
        <v>4203883.4437244385</v>
      </c>
      <c r="S32" s="48">
        <v>43.142688421231789</v>
      </c>
      <c r="T32" s="7"/>
      <c r="U32" s="24">
        <v>27</v>
      </c>
      <c r="V32" s="55">
        <v>14</v>
      </c>
      <c r="W32" s="33">
        <v>38010</v>
      </c>
      <c r="X32" s="54">
        <v>3.8402562296257668E-4</v>
      </c>
      <c r="Y32" s="33">
        <v>98481.843535960856</v>
      </c>
      <c r="Z32" s="33">
        <v>37.819551314401906</v>
      </c>
      <c r="AA32" s="33">
        <v>98462.933760303655</v>
      </c>
      <c r="AB32" s="33">
        <v>5005182.4727151059</v>
      </c>
      <c r="AC32" s="48">
        <v>50.82340351282572</v>
      </c>
    </row>
    <row r="33" spans="1:29" x14ac:dyDescent="0.2">
      <c r="A33" s="34"/>
      <c r="B33" s="4"/>
      <c r="C33" s="4"/>
      <c r="D33" s="3"/>
      <c r="E33" s="4"/>
      <c r="F33" s="4"/>
      <c r="G33" s="4"/>
      <c r="H33" s="4"/>
      <c r="I33" s="35" t="s">
        <v>5</v>
      </c>
      <c r="J33" s="7"/>
      <c r="K33" s="53">
        <v>28</v>
      </c>
      <c r="L33" s="33">
        <v>46</v>
      </c>
      <c r="M33" s="33">
        <v>38292</v>
      </c>
      <c r="N33" s="54">
        <v>1.2948839371951203E-3</v>
      </c>
      <c r="O33" s="33">
        <v>97322.833024198335</v>
      </c>
      <c r="P33" s="33">
        <v>126.02177320535702</v>
      </c>
      <c r="Q33" s="33">
        <v>97259.822137595649</v>
      </c>
      <c r="R33" s="33">
        <v>4106501.3331902246</v>
      </c>
      <c r="S33" s="48">
        <v>42.194634142731793</v>
      </c>
      <c r="T33" s="7"/>
      <c r="U33" s="24">
        <v>28</v>
      </c>
      <c r="V33" s="55">
        <v>20</v>
      </c>
      <c r="W33" s="33">
        <v>36966</v>
      </c>
      <c r="X33" s="54">
        <v>4.3141036163237651E-4</v>
      </c>
      <c r="Y33" s="33">
        <v>98444.023984646454</v>
      </c>
      <c r="Z33" s="33">
        <v>42.469771987773129</v>
      </c>
      <c r="AA33" s="33">
        <v>98422.789098652574</v>
      </c>
      <c r="AB33" s="33">
        <v>4906719.5389548009</v>
      </c>
      <c r="AC33" s="48">
        <v>49.84273641353856</v>
      </c>
    </row>
    <row r="34" spans="1:29" x14ac:dyDescent="0.2">
      <c r="A34" s="15" t="s">
        <v>6</v>
      </c>
      <c r="B34" s="16" t="s">
        <v>15</v>
      </c>
      <c r="C34" s="16" t="s">
        <v>16</v>
      </c>
      <c r="D34" s="15" t="s">
        <v>9</v>
      </c>
      <c r="E34" s="16" t="s">
        <v>10</v>
      </c>
      <c r="F34" s="16" t="s">
        <v>11</v>
      </c>
      <c r="G34" s="16" t="s">
        <v>12</v>
      </c>
      <c r="H34" s="16" t="s">
        <v>13</v>
      </c>
      <c r="I34" s="15" t="s">
        <v>14</v>
      </c>
      <c r="J34" s="7"/>
      <c r="K34" s="53">
        <v>29</v>
      </c>
      <c r="L34" s="33">
        <v>61</v>
      </c>
      <c r="M34" s="33">
        <v>36860</v>
      </c>
      <c r="N34" s="54">
        <v>1.405032926962123E-3</v>
      </c>
      <c r="O34" s="33">
        <v>97196.811250992978</v>
      </c>
      <c r="P34" s="33">
        <v>136.56472020337242</v>
      </c>
      <c r="Q34" s="33">
        <v>97128.528890891292</v>
      </c>
      <c r="R34" s="33">
        <v>4009241.5110526294</v>
      </c>
      <c r="S34" s="48">
        <v>41.248693855804561</v>
      </c>
      <c r="T34" s="7"/>
      <c r="U34" s="24">
        <v>29</v>
      </c>
      <c r="V34" s="55">
        <v>13</v>
      </c>
      <c r="W34" s="33">
        <v>35777</v>
      </c>
      <c r="X34" s="54">
        <v>4.7556378841996292E-4</v>
      </c>
      <c r="Y34" s="33">
        <v>98401.554212658681</v>
      </c>
      <c r="Z34" s="33">
        <v>46.796215907786973</v>
      </c>
      <c r="AA34" s="33">
        <v>98378.156104704787</v>
      </c>
      <c r="AB34" s="33">
        <v>4808296.7498561488</v>
      </c>
      <c r="AC34" s="48">
        <v>48.864032568680656</v>
      </c>
    </row>
    <row r="35" spans="1:29" x14ac:dyDescent="0.2">
      <c r="A35" s="52" t="s">
        <v>17</v>
      </c>
      <c r="B35" s="33">
        <v>228</v>
      </c>
      <c r="C35" s="33">
        <v>28229</v>
      </c>
      <c r="D35" s="47">
        <v>8.0442707382394341E-3</v>
      </c>
      <c r="E35" s="33">
        <v>100000</v>
      </c>
      <c r="F35" s="33">
        <v>804.42707382394292</v>
      </c>
      <c r="G35" s="33">
        <v>99259.927092081969</v>
      </c>
      <c r="H35" s="33">
        <v>7674077.7119760755</v>
      </c>
      <c r="I35" s="48">
        <v>76.74077711976075</v>
      </c>
      <c r="J35" s="7"/>
      <c r="K35" s="53">
        <v>30</v>
      </c>
      <c r="L35" s="33">
        <v>56</v>
      </c>
      <c r="M35" s="33">
        <v>36199</v>
      </c>
      <c r="N35" s="54">
        <v>1.5412422565198817E-3</v>
      </c>
      <c r="O35" s="33">
        <v>97060.246530789605</v>
      </c>
      <c r="P35" s="33">
        <v>149.5933533814823</v>
      </c>
      <c r="Q35" s="33">
        <v>96985.449854098872</v>
      </c>
      <c r="R35" s="33">
        <v>3912112.9821617375</v>
      </c>
      <c r="S35" s="48">
        <v>40.306027668297041</v>
      </c>
      <c r="T35" s="7"/>
      <c r="U35" s="24">
        <v>30</v>
      </c>
      <c r="V35" s="55">
        <v>18</v>
      </c>
      <c r="W35" s="33">
        <v>35144</v>
      </c>
      <c r="X35" s="54">
        <v>5.1854393288785128E-4</v>
      </c>
      <c r="Y35" s="33">
        <v>98354.757996750894</v>
      </c>
      <c r="Z35" s="33">
        <v>51.001263029873371</v>
      </c>
      <c r="AA35" s="33">
        <v>98329.257365235957</v>
      </c>
      <c r="AB35" s="33">
        <v>4709918.5937514445</v>
      </c>
      <c r="AC35" s="48">
        <v>47.887043694490451</v>
      </c>
    </row>
    <row r="36" spans="1:29" x14ac:dyDescent="0.2">
      <c r="A36" s="52" t="s">
        <v>75</v>
      </c>
      <c r="B36" s="33">
        <v>69</v>
      </c>
      <c r="C36" s="33">
        <v>122644</v>
      </c>
      <c r="D36" s="47">
        <v>6.9705838526068487E-4</v>
      </c>
      <c r="E36" s="33">
        <v>99195.572926176057</v>
      </c>
      <c r="F36" s="33">
        <v>69.145105888921535</v>
      </c>
      <c r="G36" s="33">
        <v>99161.000373231596</v>
      </c>
      <c r="H36" s="33">
        <v>7600571.9629313545</v>
      </c>
      <c r="I36" s="48">
        <v>76.622088453361712</v>
      </c>
      <c r="J36" s="7"/>
      <c r="K36" s="53">
        <v>31</v>
      </c>
      <c r="L36" s="33">
        <v>57</v>
      </c>
      <c r="M36" s="33">
        <v>37003</v>
      </c>
      <c r="N36" s="54">
        <v>1.683836481206887E-3</v>
      </c>
      <c r="O36" s="33">
        <v>96910.653177408123</v>
      </c>
      <c r="P36" s="33">
        <v>163.18169323769689</v>
      </c>
      <c r="Q36" s="33">
        <v>96829.062330789282</v>
      </c>
      <c r="R36" s="33">
        <v>3815127.5323076383</v>
      </c>
      <c r="S36" s="48">
        <v>39.367473102503283</v>
      </c>
      <c r="T36" s="7"/>
      <c r="U36" s="24">
        <v>31</v>
      </c>
      <c r="V36" s="55">
        <v>24</v>
      </c>
      <c r="W36" s="33">
        <v>36196</v>
      </c>
      <c r="X36" s="54">
        <v>5.6729048135897636E-4</v>
      </c>
      <c r="Y36" s="33">
        <v>98303.75673372102</v>
      </c>
      <c r="Z36" s="33">
        <v>55.766785476866062</v>
      </c>
      <c r="AA36" s="33">
        <v>98275.873340982595</v>
      </c>
      <c r="AB36" s="33">
        <v>4611589.3363862084</v>
      </c>
      <c r="AC36" s="48">
        <v>46.91162870690475</v>
      </c>
    </row>
    <row r="37" spans="1:29" x14ac:dyDescent="0.2">
      <c r="A37" s="52" t="s">
        <v>76</v>
      </c>
      <c r="B37" s="33">
        <v>35</v>
      </c>
      <c r="C37" s="33">
        <v>186769</v>
      </c>
      <c r="D37" s="47">
        <v>5.1221634898868107E-4</v>
      </c>
      <c r="E37" s="33">
        <v>98972.592631130698</v>
      </c>
      <c r="F37" s="33">
        <v>50.774176946404623</v>
      </c>
      <c r="G37" s="33">
        <v>99101.040731813933</v>
      </c>
      <c r="H37" s="33">
        <v>7104766.9610651983</v>
      </c>
      <c r="I37" s="48">
        <v>71.785196004155949</v>
      </c>
      <c r="J37" s="7"/>
      <c r="K37" s="53">
        <v>32</v>
      </c>
      <c r="L37" s="33">
        <v>72</v>
      </c>
      <c r="M37" s="33">
        <v>38204</v>
      </c>
      <c r="N37" s="54">
        <v>1.8145965167747518E-3</v>
      </c>
      <c r="O37" s="33">
        <v>96747.471484170426</v>
      </c>
      <c r="P37" s="33">
        <v>175.55762476193195</v>
      </c>
      <c r="Q37" s="33">
        <v>96659.692671789468</v>
      </c>
      <c r="R37" s="33">
        <v>3718298.4699768494</v>
      </c>
      <c r="S37" s="48">
        <v>38.433029958671611</v>
      </c>
      <c r="T37" s="7"/>
      <c r="U37" s="24">
        <v>32</v>
      </c>
      <c r="V37" s="55">
        <v>18</v>
      </c>
      <c r="W37" s="33">
        <v>37704</v>
      </c>
      <c r="X37" s="54">
        <v>6.1845972600691032E-4</v>
      </c>
      <c r="Y37" s="33">
        <v>98247.989948244154</v>
      </c>
      <c r="Z37" s="33">
        <v>60.762424944128725</v>
      </c>
      <c r="AA37" s="33">
        <v>98217.608735772083</v>
      </c>
      <c r="AB37" s="33">
        <v>4513313.4630452255</v>
      </c>
      <c r="AC37" s="48">
        <v>45.937972526692754</v>
      </c>
    </row>
    <row r="38" spans="1:29" x14ac:dyDescent="0.2">
      <c r="A38" s="52" t="s">
        <v>22</v>
      </c>
      <c r="B38" s="33">
        <v>43</v>
      </c>
      <c r="C38" s="33">
        <v>208741</v>
      </c>
      <c r="D38" s="47">
        <v>1.0294542742821378E-3</v>
      </c>
      <c r="E38" s="33">
        <v>98879.900097320817</v>
      </c>
      <c r="F38" s="33">
        <v>101.79233579577703</v>
      </c>
      <c r="G38" s="33">
        <v>98829.003929422935</v>
      </c>
      <c r="H38" s="33">
        <v>6609261.7574061276</v>
      </c>
      <c r="I38" s="48">
        <v>66.841306988589963</v>
      </c>
      <c r="J38" s="7"/>
      <c r="K38" s="53">
        <v>33</v>
      </c>
      <c r="L38" s="33">
        <v>88</v>
      </c>
      <c r="M38" s="33">
        <v>39540</v>
      </c>
      <c r="N38" s="54">
        <v>1.9287654190322601E-3</v>
      </c>
      <c r="O38" s="33">
        <v>96571.913859408494</v>
      </c>
      <c r="P38" s="33">
        <v>186.26456790178781</v>
      </c>
      <c r="Q38" s="33">
        <v>96478.7815754576</v>
      </c>
      <c r="R38" s="33">
        <v>3621638.7773050596</v>
      </c>
      <c r="S38" s="48">
        <v>37.50198823415181</v>
      </c>
      <c r="T38" s="7"/>
      <c r="U38" s="24">
        <v>33</v>
      </c>
      <c r="V38" s="55">
        <v>29</v>
      </c>
      <c r="W38" s="33">
        <v>38822</v>
      </c>
      <c r="X38" s="54">
        <v>6.7114366511040438E-4</v>
      </c>
      <c r="Y38" s="33">
        <v>98187.227523300025</v>
      </c>
      <c r="Z38" s="33">
        <v>65.897735747028491</v>
      </c>
      <c r="AA38" s="33">
        <v>98154.278655426519</v>
      </c>
      <c r="AB38" s="33">
        <v>4415095.8543094536</v>
      </c>
      <c r="AC38" s="48">
        <v>44.966091473167857</v>
      </c>
    </row>
    <row r="39" spans="1:29" x14ac:dyDescent="0.2">
      <c r="A39" s="52" t="s">
        <v>24</v>
      </c>
      <c r="B39" s="33">
        <v>70</v>
      </c>
      <c r="C39" s="33">
        <v>225080</v>
      </c>
      <c r="D39" s="47">
        <v>1.5537942755039502E-3</v>
      </c>
      <c r="E39" s="33">
        <v>98778.10776152504</v>
      </c>
      <c r="F39" s="33">
        <v>153.48085838496627</v>
      </c>
      <c r="G39" s="33">
        <v>98701.367332332564</v>
      </c>
      <c r="H39" s="33">
        <v>6213945.741688435</v>
      </c>
      <c r="I39" s="48">
        <v>62.908126937301212</v>
      </c>
      <c r="J39" s="7"/>
      <c r="K39" s="53">
        <v>34</v>
      </c>
      <c r="L39" s="33">
        <v>70</v>
      </c>
      <c r="M39" s="33">
        <v>40146</v>
      </c>
      <c r="N39" s="54">
        <v>2.0349899175059294E-3</v>
      </c>
      <c r="O39" s="33">
        <v>96385.649291506707</v>
      </c>
      <c r="P39" s="33">
        <v>196.14382450048288</v>
      </c>
      <c r="Q39" s="33">
        <v>96287.577379256458</v>
      </c>
      <c r="R39" s="33">
        <v>3525159.9957296024</v>
      </c>
      <c r="S39" s="48">
        <v>36.573494307935654</v>
      </c>
      <c r="T39" s="7"/>
      <c r="U39" s="24">
        <v>34</v>
      </c>
      <c r="V39" s="55">
        <v>31</v>
      </c>
      <c r="W39" s="33">
        <v>39161</v>
      </c>
      <c r="X39" s="54">
        <v>7.2852660412840459E-4</v>
      </c>
      <c r="Y39" s="33">
        <v>98121.329787552997</v>
      </c>
      <c r="Z39" s="33">
        <v>71.483999182688422</v>
      </c>
      <c r="AA39" s="33">
        <v>98085.587787961646</v>
      </c>
      <c r="AB39" s="33">
        <v>4316941.575654028</v>
      </c>
      <c r="AC39" s="48">
        <v>43.995954651255104</v>
      </c>
    </row>
    <row r="40" spans="1:29" x14ac:dyDescent="0.2">
      <c r="A40" s="52" t="s">
        <v>26</v>
      </c>
      <c r="B40" s="33">
        <v>64</v>
      </c>
      <c r="C40" s="33">
        <v>230068</v>
      </c>
      <c r="D40" s="47">
        <v>1.3899262837142601E-3</v>
      </c>
      <c r="E40" s="33">
        <v>98624.626903140073</v>
      </c>
      <c r="F40" s="33">
        <v>137.08096115419175</v>
      </c>
      <c r="G40" s="33">
        <v>98556.086422562978</v>
      </c>
      <c r="H40" s="33">
        <v>5720438.9050267721</v>
      </c>
      <c r="I40" s="48">
        <v>58.00213480802168</v>
      </c>
      <c r="J40" s="7"/>
      <c r="K40" s="53">
        <v>35</v>
      </c>
      <c r="L40" s="33">
        <v>83</v>
      </c>
      <c r="M40" s="33">
        <v>39305</v>
      </c>
      <c r="N40" s="54">
        <v>2.14979841134374E-3</v>
      </c>
      <c r="O40" s="33">
        <v>96189.505467006224</v>
      </c>
      <c r="P40" s="33">
        <v>206.78804604090692</v>
      </c>
      <c r="Q40" s="33">
        <v>96086.111443985777</v>
      </c>
      <c r="R40" s="33">
        <v>3428872.4183503459</v>
      </c>
      <c r="S40" s="48">
        <v>35.647053196738568</v>
      </c>
      <c r="T40" s="7"/>
      <c r="U40" s="24">
        <v>35</v>
      </c>
      <c r="V40" s="55">
        <v>27</v>
      </c>
      <c r="W40" s="33">
        <v>38270</v>
      </c>
      <c r="X40" s="54">
        <v>8.0372763794717508E-4</v>
      </c>
      <c r="Y40" s="33">
        <v>98049.845788370309</v>
      </c>
      <c r="Z40" s="33">
        <v>78.805370956572006</v>
      </c>
      <c r="AA40" s="33">
        <v>98010.443102892023</v>
      </c>
      <c r="AB40" s="33">
        <v>4218855.9878660664</v>
      </c>
      <c r="AC40" s="48">
        <v>43.027665713743168</v>
      </c>
    </row>
    <row r="41" spans="1:29" x14ac:dyDescent="0.2">
      <c r="A41" s="52" t="s">
        <v>28</v>
      </c>
      <c r="B41" s="33">
        <v>77</v>
      </c>
      <c r="C41" s="33">
        <v>193075</v>
      </c>
      <c r="D41" s="47">
        <v>1.9920569809055433E-3</v>
      </c>
      <c r="E41" s="33">
        <v>98487.545941985882</v>
      </c>
      <c r="F41" s="33">
        <v>196.19280342599086</v>
      </c>
      <c r="G41" s="33">
        <v>98389.449540272879</v>
      </c>
      <c r="H41" s="33">
        <v>5227658.4729139572</v>
      </c>
      <c r="I41" s="48">
        <v>53.07938605753575</v>
      </c>
      <c r="J41" s="7"/>
      <c r="K41" s="53">
        <v>36</v>
      </c>
      <c r="L41" s="33">
        <v>100</v>
      </c>
      <c r="M41" s="33">
        <v>39103</v>
      </c>
      <c r="N41" s="54">
        <v>2.3303067365385626E-3</v>
      </c>
      <c r="O41" s="33">
        <v>95982.717420965317</v>
      </c>
      <c r="P41" s="33">
        <v>223.6691729973536</v>
      </c>
      <c r="Q41" s="33">
        <v>95870.88283446664</v>
      </c>
      <c r="R41" s="33">
        <v>3332786.3069063607</v>
      </c>
      <c r="S41" s="48">
        <v>34.722775062611291</v>
      </c>
      <c r="T41" s="7"/>
      <c r="U41" s="24">
        <v>36</v>
      </c>
      <c r="V41" s="55">
        <v>32</v>
      </c>
      <c r="W41" s="33">
        <v>38326</v>
      </c>
      <c r="X41" s="54">
        <v>8.9651496199256802E-4</v>
      </c>
      <c r="Y41" s="33">
        <v>97971.040417413737</v>
      </c>
      <c r="Z41" s="33">
        <v>87.83250357619545</v>
      </c>
      <c r="AA41" s="33">
        <v>97927.124165625632</v>
      </c>
      <c r="AB41" s="33">
        <v>4120845.5447631748</v>
      </c>
      <c r="AC41" s="48">
        <v>42.061873868093784</v>
      </c>
    </row>
    <row r="42" spans="1:29" x14ac:dyDescent="0.2">
      <c r="A42" s="52" t="s">
        <v>30</v>
      </c>
      <c r="B42" s="33">
        <v>120</v>
      </c>
      <c r="C42" s="33">
        <v>187027</v>
      </c>
      <c r="D42" s="47">
        <v>3.2029525174243068E-3</v>
      </c>
      <c r="E42" s="33">
        <v>98291.353138559891</v>
      </c>
      <c r="F42" s="33">
        <v>314.82253697619308</v>
      </c>
      <c r="G42" s="33">
        <v>98133.941870071794</v>
      </c>
      <c r="H42" s="33">
        <v>4735711.2252125936</v>
      </c>
      <c r="I42" s="48">
        <v>48.180344190976093</v>
      </c>
      <c r="J42" s="7"/>
      <c r="K42" s="53">
        <v>37</v>
      </c>
      <c r="L42" s="33">
        <v>84</v>
      </c>
      <c r="M42" s="33">
        <v>39937</v>
      </c>
      <c r="N42" s="54">
        <v>2.6140729197582932E-3</v>
      </c>
      <c r="O42" s="33">
        <v>95759.048247967963</v>
      </c>
      <c r="P42" s="33">
        <v>250.32113484684669</v>
      </c>
      <c r="Q42" s="33">
        <v>95633.887680544547</v>
      </c>
      <c r="R42" s="33">
        <v>3236915.4240718936</v>
      </c>
      <c r="S42" s="48">
        <v>33.802710900905197</v>
      </c>
      <c r="T42" s="7"/>
      <c r="U42" s="24">
        <v>37</v>
      </c>
      <c r="V42" s="55">
        <v>44</v>
      </c>
      <c r="W42" s="33">
        <v>39105</v>
      </c>
      <c r="X42" s="54">
        <v>1.0117467827479001E-3</v>
      </c>
      <c r="Y42" s="33">
        <v>97883.207913837541</v>
      </c>
      <c r="Z42" s="33">
        <v>99.033020691858837</v>
      </c>
      <c r="AA42" s="33">
        <v>97833.691403491612</v>
      </c>
      <c r="AB42" s="33">
        <v>4022918.4205975495</v>
      </c>
      <c r="AC42" s="48">
        <v>41.099168144741995</v>
      </c>
    </row>
    <row r="43" spans="1:29" x14ac:dyDescent="0.2">
      <c r="A43" s="52" t="s">
        <v>32</v>
      </c>
      <c r="B43" s="33">
        <v>200</v>
      </c>
      <c r="C43" s="33">
        <v>194230</v>
      </c>
      <c r="D43" s="47">
        <v>5.1353042506356861E-3</v>
      </c>
      <c r="E43" s="33">
        <v>97976.530601583698</v>
      </c>
      <c r="F43" s="33">
        <v>503.13929406084935</v>
      </c>
      <c r="G43" s="33">
        <v>97724.960954553273</v>
      </c>
      <c r="H43" s="33">
        <v>4245041.515862233</v>
      </c>
      <c r="I43" s="48">
        <v>43.327126300526672</v>
      </c>
      <c r="J43" s="7"/>
      <c r="K43" s="53">
        <v>38</v>
      </c>
      <c r="L43" s="33">
        <v>123</v>
      </c>
      <c r="M43" s="33">
        <v>40002</v>
      </c>
      <c r="N43" s="54">
        <v>3.0028791308311523E-3</v>
      </c>
      <c r="O43" s="33">
        <v>95508.727113121116</v>
      </c>
      <c r="P43" s="33">
        <v>286.80116346024442</v>
      </c>
      <c r="Q43" s="33">
        <v>95365.326531390994</v>
      </c>
      <c r="R43" s="33">
        <v>3141281.536391349</v>
      </c>
      <c r="S43" s="48">
        <v>32.889994782055844</v>
      </c>
      <c r="T43" s="7"/>
      <c r="U43" s="24">
        <v>38</v>
      </c>
      <c r="V43" s="55">
        <v>40</v>
      </c>
      <c r="W43" s="33">
        <v>38866</v>
      </c>
      <c r="X43" s="54">
        <v>1.1417099492648684E-3</v>
      </c>
      <c r="Y43" s="33">
        <v>97784.174893145682</v>
      </c>
      <c r="Z43" s="33">
        <v>111.64116535616631</v>
      </c>
      <c r="AA43" s="33">
        <v>97728.354310467606</v>
      </c>
      <c r="AB43" s="33">
        <v>3925084.7291940581</v>
      </c>
      <c r="AC43" s="48">
        <v>40.140285823173542</v>
      </c>
    </row>
    <row r="44" spans="1:29" x14ac:dyDescent="0.2">
      <c r="A44" s="52" t="s">
        <v>34</v>
      </c>
      <c r="B44" s="33">
        <v>351</v>
      </c>
      <c r="C44" s="33">
        <v>211884</v>
      </c>
      <c r="D44" s="47">
        <v>8.2486258459310013E-3</v>
      </c>
      <c r="E44" s="33">
        <v>97473.391307522848</v>
      </c>
      <c r="F44" s="33">
        <v>804.02153482977883</v>
      </c>
      <c r="G44" s="33">
        <v>97071.380540107959</v>
      </c>
      <c r="H44" s="33">
        <v>3756416.7110894662</v>
      </c>
      <c r="I44" s="48">
        <v>38.537868239735204</v>
      </c>
      <c r="J44" s="7"/>
      <c r="K44" s="53">
        <v>39</v>
      </c>
      <c r="L44" s="33">
        <v>146</v>
      </c>
      <c r="M44" s="33">
        <v>40654</v>
      </c>
      <c r="N44" s="54">
        <v>3.4634904107922874E-3</v>
      </c>
      <c r="O44" s="33">
        <v>95221.925949660872</v>
      </c>
      <c r="P44" s="33">
        <v>329.80022742382425</v>
      </c>
      <c r="Q44" s="33">
        <v>95057.025835948967</v>
      </c>
      <c r="R44" s="33">
        <v>3045916.2098599584</v>
      </c>
      <c r="S44" s="48">
        <v>31.987550970878114</v>
      </c>
      <c r="T44" s="7"/>
      <c r="U44" s="24">
        <v>39</v>
      </c>
      <c r="V44" s="55">
        <v>57</v>
      </c>
      <c r="W44" s="33">
        <v>39663</v>
      </c>
      <c r="X44" s="54">
        <v>1.2804770744249592E-3</v>
      </c>
      <c r="Y44" s="33">
        <v>97672.533727789516</v>
      </c>
      <c r="Z44" s="33">
        <v>125.06744023942156</v>
      </c>
      <c r="AA44" s="33">
        <v>97610.000007669805</v>
      </c>
      <c r="AB44" s="33">
        <v>3827356.3748835903</v>
      </c>
      <c r="AC44" s="48">
        <v>39.18559526212681</v>
      </c>
    </row>
    <row r="45" spans="1:29" x14ac:dyDescent="0.2">
      <c r="A45" s="52" t="s">
        <v>36</v>
      </c>
      <c r="B45" s="33">
        <v>506</v>
      </c>
      <c r="C45" s="33">
        <v>197948</v>
      </c>
      <c r="D45" s="47">
        <v>1.2699802613646671E-2</v>
      </c>
      <c r="E45" s="33">
        <v>96669.36977269307</v>
      </c>
      <c r="F45" s="33">
        <v>1227.6819148988288</v>
      </c>
      <c r="G45" s="33">
        <v>96055.528815243655</v>
      </c>
      <c r="H45" s="33">
        <v>3271059.8083889266</v>
      </c>
      <c r="I45" s="48">
        <v>33.837603535436806</v>
      </c>
      <c r="J45" s="7"/>
      <c r="K45" s="53">
        <v>40</v>
      </c>
      <c r="L45" s="33">
        <v>177</v>
      </c>
      <c r="M45" s="33">
        <v>42240</v>
      </c>
      <c r="N45" s="54">
        <v>3.9648691906292886E-3</v>
      </c>
      <c r="O45" s="33">
        <v>94892.125722237048</v>
      </c>
      <c r="P45" s="33">
        <v>376.23486570942623</v>
      </c>
      <c r="Q45" s="33">
        <v>94704.008289382327</v>
      </c>
      <c r="R45" s="33">
        <v>2950859.1840240094</v>
      </c>
      <c r="S45" s="48">
        <v>31.096986831779912</v>
      </c>
      <c r="T45" s="7"/>
      <c r="U45" s="24">
        <v>40</v>
      </c>
      <c r="V45" s="55">
        <v>53</v>
      </c>
      <c r="W45" s="33">
        <v>41332</v>
      </c>
      <c r="X45" s="54">
        <v>1.416725095194827E-3</v>
      </c>
      <c r="Y45" s="33">
        <v>97547.466287550094</v>
      </c>
      <c r="Z45" s="33">
        <v>138.19794346224808</v>
      </c>
      <c r="AA45" s="33">
        <v>97478.367315818963</v>
      </c>
      <c r="AB45" s="33">
        <v>3729746.3748759204</v>
      </c>
      <c r="AC45" s="48">
        <v>38.235194791030111</v>
      </c>
    </row>
    <row r="46" spans="1:29" x14ac:dyDescent="0.2">
      <c r="A46" s="52" t="s">
        <v>38</v>
      </c>
      <c r="B46" s="33">
        <v>652</v>
      </c>
      <c r="C46" s="33">
        <v>153679</v>
      </c>
      <c r="D46" s="47">
        <v>2.0989633828094045E-2</v>
      </c>
      <c r="E46" s="33">
        <v>95441.687857794241</v>
      </c>
      <c r="F46" s="33">
        <v>2003.2860800703493</v>
      </c>
      <c r="G46" s="33">
        <v>94440.044817759073</v>
      </c>
      <c r="H46" s="33">
        <v>2790782.1643127087</v>
      </c>
      <c r="I46" s="48">
        <v>29.240704213769828</v>
      </c>
      <c r="J46" s="7"/>
      <c r="K46" s="53">
        <v>41</v>
      </c>
      <c r="L46" s="33">
        <v>191</v>
      </c>
      <c r="M46" s="33">
        <v>43051</v>
      </c>
      <c r="N46" s="54">
        <v>4.4864246444282149E-3</v>
      </c>
      <c r="O46" s="33">
        <v>94515.890856527622</v>
      </c>
      <c r="P46" s="33">
        <v>424.0384220288106</v>
      </c>
      <c r="Q46" s="33">
        <v>94303.871645513223</v>
      </c>
      <c r="R46" s="33">
        <v>2856155.1757346271</v>
      </c>
      <c r="S46" s="48">
        <v>30.218782787226623</v>
      </c>
      <c r="T46" s="7"/>
      <c r="U46" s="24">
        <v>41</v>
      </c>
      <c r="V46" s="55">
        <v>73</v>
      </c>
      <c r="W46" s="33">
        <v>42623</v>
      </c>
      <c r="X46" s="54">
        <v>1.5441764474953079E-3</v>
      </c>
      <c r="Y46" s="33">
        <v>97409.268344087846</v>
      </c>
      <c r="Z46" s="33">
        <v>150.41709794469352</v>
      </c>
      <c r="AA46" s="33">
        <v>97334.059795115492</v>
      </c>
      <c r="AB46" s="33">
        <v>3632268.0075601018</v>
      </c>
      <c r="AC46" s="48">
        <v>37.288731034602399</v>
      </c>
    </row>
    <row r="47" spans="1:29" x14ac:dyDescent="0.2">
      <c r="A47" s="52" t="s">
        <v>40</v>
      </c>
      <c r="B47" s="33">
        <v>922</v>
      </c>
      <c r="C47" s="33">
        <v>133555</v>
      </c>
      <c r="D47" s="47">
        <v>3.3928677293800669E-2</v>
      </c>
      <c r="E47" s="33">
        <v>93438.401777723891</v>
      </c>
      <c r="F47" s="33">
        <v>3170.2413807648845</v>
      </c>
      <c r="G47" s="33">
        <v>91853.281087341456</v>
      </c>
      <c r="H47" s="33">
        <v>2318581.9402239132</v>
      </c>
      <c r="I47" s="48">
        <v>24.814015395291928</v>
      </c>
      <c r="J47" s="7"/>
      <c r="K47" s="53">
        <v>42</v>
      </c>
      <c r="L47" s="33">
        <v>217</v>
      </c>
      <c r="M47" s="33">
        <v>43002</v>
      </c>
      <c r="N47" s="54">
        <v>5.0300761599238941E-3</v>
      </c>
      <c r="O47" s="33">
        <v>94091.852434498811</v>
      </c>
      <c r="P47" s="33">
        <v>473.28918377385708</v>
      </c>
      <c r="Q47" s="33">
        <v>93855.207842611882</v>
      </c>
      <c r="R47" s="33">
        <v>2761851.3040891141</v>
      </c>
      <c r="S47" s="48">
        <v>29.352714742349789</v>
      </c>
      <c r="T47" s="7"/>
      <c r="U47" s="24">
        <v>42</v>
      </c>
      <c r="V47" s="55">
        <v>69</v>
      </c>
      <c r="W47" s="33">
        <v>43287</v>
      </c>
      <c r="X47" s="54">
        <v>1.6566419815342236E-3</v>
      </c>
      <c r="Y47" s="33">
        <v>97258.851246143153</v>
      </c>
      <c r="Z47" s="33">
        <v>161.12309605015616</v>
      </c>
      <c r="AA47" s="33">
        <v>97178.289698118082</v>
      </c>
      <c r="AB47" s="33">
        <v>3534933.9477649857</v>
      </c>
      <c r="AC47" s="48">
        <v>36.345627184293576</v>
      </c>
    </row>
    <row r="48" spans="1:29" x14ac:dyDescent="0.2">
      <c r="A48" s="52" t="s">
        <v>42</v>
      </c>
      <c r="B48" s="33">
        <v>1341</v>
      </c>
      <c r="C48" s="33">
        <v>120444</v>
      </c>
      <c r="D48" s="47">
        <v>5.4147862129228175E-2</v>
      </c>
      <c r="E48" s="33">
        <v>90268.160396959007</v>
      </c>
      <c r="F48" s="33">
        <v>4887.8279038335895</v>
      </c>
      <c r="G48" s="33">
        <v>87824.246445042212</v>
      </c>
      <c r="H48" s="33">
        <v>1859315.5347872064</v>
      </c>
      <c r="I48" s="48">
        <v>20.597689446763599</v>
      </c>
      <c r="J48" s="7"/>
      <c r="K48" s="53">
        <v>43</v>
      </c>
      <c r="L48" s="33">
        <v>237</v>
      </c>
      <c r="M48" s="33">
        <v>42507</v>
      </c>
      <c r="N48" s="54">
        <v>5.5919197608165312E-3</v>
      </c>
      <c r="O48" s="33">
        <v>93618.563250724954</v>
      </c>
      <c r="P48" s="33">
        <v>523.50749382098729</v>
      </c>
      <c r="Q48" s="33">
        <v>93356.809503814467</v>
      </c>
      <c r="R48" s="33">
        <v>2667996.0962465019</v>
      </c>
      <c r="S48" s="48">
        <v>28.49857980731019</v>
      </c>
      <c r="T48" s="7"/>
      <c r="U48" s="24">
        <v>43</v>
      </c>
      <c r="V48" s="55">
        <v>74</v>
      </c>
      <c r="W48" s="33">
        <v>42699</v>
      </c>
      <c r="X48" s="54">
        <v>1.7509982604861835E-3</v>
      </c>
      <c r="Y48" s="33">
        <v>97097.728150092997</v>
      </c>
      <c r="Z48" s="33">
        <v>170.01795308796864</v>
      </c>
      <c r="AA48" s="33">
        <v>97012.719173549005</v>
      </c>
      <c r="AB48" s="33">
        <v>3437755.6580668679</v>
      </c>
      <c r="AC48" s="48">
        <v>35.405109095372538</v>
      </c>
    </row>
    <row r="49" spans="1:29" x14ac:dyDescent="0.2">
      <c r="A49" s="52" t="s">
        <v>44</v>
      </c>
      <c r="B49" s="33">
        <v>2324</v>
      </c>
      <c r="C49" s="33">
        <v>121618</v>
      </c>
      <c r="D49" s="47">
        <v>9.11225999579659E-2</v>
      </c>
      <c r="E49" s="33">
        <v>85380.332493125417</v>
      </c>
      <c r="F49" s="33">
        <v>7780.0778820491832</v>
      </c>
      <c r="G49" s="33">
        <v>81490.293552100833</v>
      </c>
      <c r="H49" s="33">
        <v>1420194.3025619953</v>
      </c>
      <c r="I49" s="48">
        <v>16.633740594490487</v>
      </c>
      <c r="J49" s="7"/>
      <c r="K49" s="53">
        <v>44</v>
      </c>
      <c r="L49" s="33">
        <v>260</v>
      </c>
      <c r="M49" s="33">
        <v>42036</v>
      </c>
      <c r="N49" s="54">
        <v>6.1743054632930313E-3</v>
      </c>
      <c r="O49" s="33">
        <v>93095.055756903967</v>
      </c>
      <c r="P49" s="33">
        <v>574.79731136541523</v>
      </c>
      <c r="Q49" s="33">
        <v>92807.657101221266</v>
      </c>
      <c r="R49" s="33">
        <v>2574639.2867426882</v>
      </c>
      <c r="S49" s="48">
        <v>27.656026045741445</v>
      </c>
      <c r="T49" s="7"/>
      <c r="U49" s="24">
        <v>44</v>
      </c>
      <c r="V49" s="55">
        <v>82</v>
      </c>
      <c r="W49" s="33">
        <v>41943</v>
      </c>
      <c r="X49" s="54">
        <v>1.863484053709672E-3</v>
      </c>
      <c r="Y49" s="33">
        <v>96927.710197005028</v>
      </c>
      <c r="Z49" s="33">
        <v>180.6232423147012</v>
      </c>
      <c r="AA49" s="33">
        <v>96837.398575847677</v>
      </c>
      <c r="AB49" s="33">
        <v>3340742.9388933186</v>
      </c>
      <c r="AC49" s="48">
        <v>34.466335087285948</v>
      </c>
    </row>
    <row r="50" spans="1:29" x14ac:dyDescent="0.2">
      <c r="A50" s="52" t="s">
        <v>46</v>
      </c>
      <c r="B50" s="33">
        <v>3412</v>
      </c>
      <c r="C50" s="33">
        <v>107243</v>
      </c>
      <c r="D50" s="47">
        <v>0.14707015661147949</v>
      </c>
      <c r="E50" s="33">
        <v>77600.254611076234</v>
      </c>
      <c r="F50" s="33">
        <v>11412.681598741663</v>
      </c>
      <c r="G50" s="33">
        <v>71893.913811705395</v>
      </c>
      <c r="H50" s="33">
        <v>1012742.8348014911</v>
      </c>
      <c r="I50" s="48">
        <v>13.050766906336127</v>
      </c>
      <c r="J50" s="7"/>
      <c r="K50" s="53">
        <v>45</v>
      </c>
      <c r="L50" s="33">
        <v>284</v>
      </c>
      <c r="M50" s="33">
        <v>41775</v>
      </c>
      <c r="N50" s="54">
        <v>6.7576533891687378E-3</v>
      </c>
      <c r="O50" s="33">
        <v>92520.258445538551</v>
      </c>
      <c r="P50" s="33">
        <v>625.21983805127093</v>
      </c>
      <c r="Q50" s="33">
        <v>92207.648526512916</v>
      </c>
      <c r="R50" s="33">
        <v>2481831.6296414668</v>
      </c>
      <c r="S50" s="48">
        <v>26.824737320663463</v>
      </c>
      <c r="T50" s="7"/>
      <c r="U50" s="24">
        <v>45</v>
      </c>
      <c r="V50" s="55">
        <v>78</v>
      </c>
      <c r="W50" s="33">
        <v>41865</v>
      </c>
      <c r="X50" s="54">
        <v>2.0392876183749926E-3</v>
      </c>
      <c r="Y50" s="33">
        <v>96747.086954690327</v>
      </c>
      <c r="Z50" s="33">
        <v>197.29513654054608</v>
      </c>
      <c r="AA50" s="33">
        <v>96648.439386420054</v>
      </c>
      <c r="AB50" s="33">
        <v>3243905.5403174711</v>
      </c>
      <c r="AC50" s="48">
        <v>33.529748981865396</v>
      </c>
    </row>
    <row r="51" spans="1:29" x14ac:dyDescent="0.2">
      <c r="A51" s="52" t="s">
        <v>48</v>
      </c>
      <c r="B51" s="33">
        <v>4520</v>
      </c>
      <c r="C51" s="33">
        <v>78838</v>
      </c>
      <c r="D51" s="47">
        <v>0.2492359003726119</v>
      </c>
      <c r="E51" s="33">
        <v>66187.573012334571</v>
      </c>
      <c r="F51" s="33">
        <v>16496.319353207196</v>
      </c>
      <c r="G51" s="33">
        <v>57939.413335730977</v>
      </c>
      <c r="H51" s="33">
        <v>653273.26574296411</v>
      </c>
      <c r="I51" s="48">
        <v>9.8700290101469879</v>
      </c>
      <c r="J51" s="7"/>
      <c r="K51" s="53">
        <v>46</v>
      </c>
      <c r="L51" s="33">
        <v>311</v>
      </c>
      <c r="M51" s="33">
        <v>41184</v>
      </c>
      <c r="N51" s="54">
        <v>7.3470717040365115E-3</v>
      </c>
      <c r="O51" s="33">
        <v>91895.03860748728</v>
      </c>
      <c r="P51" s="33">
        <v>675.15943789441371</v>
      </c>
      <c r="Q51" s="33">
        <v>91557.458888540074</v>
      </c>
      <c r="R51" s="33">
        <v>2389623.9811149538</v>
      </c>
      <c r="S51" s="48">
        <v>26.003841092246471</v>
      </c>
      <c r="T51" s="7"/>
      <c r="U51" s="24">
        <v>46</v>
      </c>
      <c r="V51" s="55">
        <v>87</v>
      </c>
      <c r="W51" s="33">
        <v>41741</v>
      </c>
      <c r="X51" s="54">
        <v>2.2870018907419319E-3</v>
      </c>
      <c r="Y51" s="33">
        <v>96549.791818149781</v>
      </c>
      <c r="Z51" s="33">
        <v>220.80955643884954</v>
      </c>
      <c r="AA51" s="33">
        <v>96439.387039930356</v>
      </c>
      <c r="AB51" s="33">
        <v>3147257.1009310507</v>
      </c>
      <c r="AC51" s="48">
        <v>32.597243781310958</v>
      </c>
    </row>
    <row r="52" spans="1:29" x14ac:dyDescent="0.2">
      <c r="A52" s="52" t="s">
        <v>50</v>
      </c>
      <c r="B52" s="33">
        <v>3379</v>
      </c>
      <c r="C52" s="33">
        <v>32603</v>
      </c>
      <c r="D52" s="47">
        <v>0.40441064214500355</v>
      </c>
      <c r="E52" s="33">
        <v>49691.253659127375</v>
      </c>
      <c r="F52" s="33">
        <v>20095.671801277957</v>
      </c>
      <c r="G52" s="33">
        <v>39643.417758488395</v>
      </c>
      <c r="H52" s="33">
        <v>363576.19906430918</v>
      </c>
      <c r="I52" s="48">
        <v>7.3167040936091752</v>
      </c>
      <c r="J52" s="7"/>
      <c r="K52" s="53">
        <v>47</v>
      </c>
      <c r="L52" s="33">
        <v>307</v>
      </c>
      <c r="M52" s="33">
        <v>39660</v>
      </c>
      <c r="N52" s="54">
        <v>7.9658073633916016E-3</v>
      </c>
      <c r="O52" s="33">
        <v>91219.879169592867</v>
      </c>
      <c r="P52" s="33">
        <v>726.63998517683649</v>
      </c>
      <c r="Q52" s="33">
        <v>90856.559177004441</v>
      </c>
      <c r="R52" s="33">
        <v>2298066.5222264132</v>
      </c>
      <c r="S52" s="48">
        <v>25.192606514572628</v>
      </c>
      <c r="T52" s="7"/>
      <c r="U52" s="24">
        <v>47</v>
      </c>
      <c r="V52" s="55">
        <v>105</v>
      </c>
      <c r="W52" s="33">
        <v>40496</v>
      </c>
      <c r="X52" s="54">
        <v>2.5712218701849613E-3</v>
      </c>
      <c r="Y52" s="33">
        <v>96328.982261710931</v>
      </c>
      <c r="Z52" s="33">
        <v>247.68318592397554</v>
      </c>
      <c r="AA52" s="33">
        <v>96205.140668748936</v>
      </c>
      <c r="AB52" s="33">
        <v>3050817.7138911206</v>
      </c>
      <c r="AC52" s="48">
        <v>31.670818504056456</v>
      </c>
    </row>
    <row r="53" spans="1:29" x14ac:dyDescent="0.2">
      <c r="A53" s="52" t="s">
        <v>52</v>
      </c>
      <c r="B53" s="33">
        <v>4050</v>
      </c>
      <c r="C53" s="33">
        <v>24507</v>
      </c>
      <c r="D53" s="47">
        <v>0.56233194800522002</v>
      </c>
      <c r="E53" s="33">
        <v>29595.581857849418</v>
      </c>
      <c r="F53" s="33">
        <v>16642.541198472412</v>
      </c>
      <c r="G53" s="33">
        <v>21274.311258613212</v>
      </c>
      <c r="H53" s="33">
        <v>165359.11027186728</v>
      </c>
      <c r="I53" s="48">
        <v>5.5872903957794735</v>
      </c>
      <c r="J53" s="7"/>
      <c r="K53" s="53">
        <v>48</v>
      </c>
      <c r="L53" s="33">
        <v>327</v>
      </c>
      <c r="M53" s="33">
        <v>36810</v>
      </c>
      <c r="N53" s="54">
        <v>8.6403372414456375E-3</v>
      </c>
      <c r="O53" s="33">
        <v>90493.23918441603</v>
      </c>
      <c r="P53" s="33">
        <v>781.8921046241594</v>
      </c>
      <c r="Q53" s="33">
        <v>90102.29313210395</v>
      </c>
      <c r="R53" s="33">
        <v>2207209.9630494085</v>
      </c>
      <c r="S53" s="48">
        <v>24.390882489589512</v>
      </c>
      <c r="T53" s="7"/>
      <c r="U53" s="24">
        <v>48</v>
      </c>
      <c r="V53" s="55">
        <v>127</v>
      </c>
      <c r="W53" s="33">
        <v>37853</v>
      </c>
      <c r="X53" s="54">
        <v>2.8643776758919322E-3</v>
      </c>
      <c r="Y53" s="33">
        <v>96081.299075786956</v>
      </c>
      <c r="Z53" s="33">
        <v>275.21312814338307</v>
      </c>
      <c r="AA53" s="33">
        <v>95943.692511715257</v>
      </c>
      <c r="AB53" s="33">
        <v>2954612.5732223717</v>
      </c>
      <c r="AC53" s="48">
        <v>30.751172201489844</v>
      </c>
    </row>
    <row r="54" spans="1:29" x14ac:dyDescent="0.2">
      <c r="A54" s="52" t="s">
        <v>54</v>
      </c>
      <c r="B54" s="33">
        <v>1739</v>
      </c>
      <c r="C54" s="33">
        <v>7450</v>
      </c>
      <c r="D54" s="47">
        <v>0.68873607522148883</v>
      </c>
      <c r="E54" s="33">
        <v>12953.040659377008</v>
      </c>
      <c r="F54" s="33">
        <v>8921.2263859236846</v>
      </c>
      <c r="G54" s="33">
        <v>8492.4274664151653</v>
      </c>
      <c r="H54" s="33">
        <v>58987.553978801181</v>
      </c>
      <c r="I54" s="48">
        <v>4.5539542050382371</v>
      </c>
      <c r="J54" s="7"/>
      <c r="K54" s="53">
        <v>49</v>
      </c>
      <c r="L54" s="33">
        <v>311</v>
      </c>
      <c r="M54" s="33">
        <v>34661</v>
      </c>
      <c r="N54" s="54">
        <v>9.3997633037208629E-3</v>
      </c>
      <c r="O54" s="33">
        <v>89711.347079791871</v>
      </c>
      <c r="P54" s="33">
        <v>843.26542820798932</v>
      </c>
      <c r="Q54" s="33">
        <v>89289.714365687876</v>
      </c>
      <c r="R54" s="33">
        <v>2117107.6699173045</v>
      </c>
      <c r="S54" s="48">
        <v>23.59910690042685</v>
      </c>
      <c r="T54" s="7"/>
      <c r="U54" s="24">
        <v>49</v>
      </c>
      <c r="V54" s="55">
        <v>109</v>
      </c>
      <c r="W54" s="33">
        <v>35993</v>
      </c>
      <c r="X54" s="54">
        <v>3.163171174116811E-3</v>
      </c>
      <c r="Y54" s="33">
        <v>95806.085947643573</v>
      </c>
      <c r="Z54" s="33">
        <v>303.05104937453871</v>
      </c>
      <c r="AA54" s="33">
        <v>95654.560422956303</v>
      </c>
      <c r="AB54" s="33">
        <v>2858668.8807106568</v>
      </c>
      <c r="AC54" s="48">
        <v>29.838071897362259</v>
      </c>
    </row>
    <row r="55" spans="1:29" x14ac:dyDescent="0.2">
      <c r="A55" s="52" t="s">
        <v>56</v>
      </c>
      <c r="B55" s="33">
        <v>386</v>
      </c>
      <c r="C55" s="33">
        <v>1865</v>
      </c>
      <c r="D55" s="47">
        <v>0.64472123598805031</v>
      </c>
      <c r="E55" s="33">
        <v>4031.8142734533226</v>
      </c>
      <c r="F55" s="33">
        <v>2599.3962816550893</v>
      </c>
      <c r="G55" s="33">
        <v>2732.1161326257779</v>
      </c>
      <c r="H55" s="33">
        <v>16525.416646725356</v>
      </c>
      <c r="I55" s="48">
        <v>4.0987544380537733</v>
      </c>
      <c r="J55" s="7"/>
      <c r="K55" s="53">
        <v>50</v>
      </c>
      <c r="L55" s="33">
        <v>352</v>
      </c>
      <c r="M55" s="33">
        <v>33397</v>
      </c>
      <c r="N55" s="54">
        <v>1.0236490725764037E-2</v>
      </c>
      <c r="O55" s="33">
        <v>88868.081651583881</v>
      </c>
      <c r="P55" s="33">
        <v>909.69729364287923</v>
      </c>
      <c r="Q55" s="33">
        <v>88413.233004762442</v>
      </c>
      <c r="R55" s="33">
        <v>2027817.9555516175</v>
      </c>
      <c r="S55" s="48">
        <v>22.818293338455067</v>
      </c>
      <c r="T55" s="7"/>
      <c r="U55" s="24">
        <v>50</v>
      </c>
      <c r="V55" s="55">
        <v>115</v>
      </c>
      <c r="W55" s="33">
        <v>35127</v>
      </c>
      <c r="X55" s="54">
        <v>3.4733163497208622E-3</v>
      </c>
      <c r="Y55" s="33">
        <v>95503.034898269034</v>
      </c>
      <c r="Z55" s="33">
        <v>331.7122525601153</v>
      </c>
      <c r="AA55" s="33">
        <v>95337.178771988983</v>
      </c>
      <c r="AB55" s="33">
        <v>2763014.3202876998</v>
      </c>
      <c r="AC55" s="48">
        <v>28.931167718710672</v>
      </c>
    </row>
    <row r="56" spans="1:29" x14ac:dyDescent="0.2">
      <c r="A56" s="52" t="s">
        <v>77</v>
      </c>
      <c r="B56" s="33">
        <v>38</v>
      </c>
      <c r="C56" s="33">
        <v>283</v>
      </c>
      <c r="D56" s="47">
        <v>1</v>
      </c>
      <c r="E56" s="33">
        <v>1432.4179917982335</v>
      </c>
      <c r="F56" s="33">
        <v>1432.4179917982335</v>
      </c>
      <c r="G56" s="33">
        <v>716.20899589911676</v>
      </c>
      <c r="H56" s="33">
        <v>2864.835983596467</v>
      </c>
      <c r="I56" s="48">
        <v>2</v>
      </c>
      <c r="J56" s="7"/>
      <c r="K56" s="53">
        <v>51</v>
      </c>
      <c r="L56" s="33">
        <v>344</v>
      </c>
      <c r="M56" s="33">
        <v>30114</v>
      </c>
      <c r="N56" s="54">
        <v>1.1184331443598891E-2</v>
      </c>
      <c r="O56" s="33">
        <v>87958.384357941002</v>
      </c>
      <c r="P56" s="33">
        <v>983.75572390267916</v>
      </c>
      <c r="Q56" s="33">
        <v>87466.506495989655</v>
      </c>
      <c r="R56" s="33">
        <v>1939404.7225468552</v>
      </c>
      <c r="S56" s="48">
        <v>22.049117167211396</v>
      </c>
      <c r="T56" s="7"/>
      <c r="U56" s="24">
        <v>51</v>
      </c>
      <c r="V56" s="55">
        <v>128</v>
      </c>
      <c r="W56" s="33">
        <v>32254</v>
      </c>
      <c r="X56" s="54">
        <v>3.8351568382563386E-3</v>
      </c>
      <c r="Y56" s="33">
        <v>95171.322645708919</v>
      </c>
      <c r="Z56" s="33">
        <v>364.99694885058852</v>
      </c>
      <c r="AA56" s="33">
        <v>94988.824171283632</v>
      </c>
      <c r="AB56" s="33">
        <v>2667677.1415157113</v>
      </c>
      <c r="AC56" s="48">
        <v>28.030262345376698</v>
      </c>
    </row>
    <row r="57" spans="1:29" x14ac:dyDescent="0.2">
      <c r="A57" s="53" t="s">
        <v>60</v>
      </c>
      <c r="B57" s="33">
        <f>SUM(B35:B56)</f>
        <v>24526</v>
      </c>
      <c r="C57" s="33">
        <f>SUM(C35:C56)</f>
        <v>2767780</v>
      </c>
      <c r="J57" s="7"/>
      <c r="K57" s="53">
        <v>52</v>
      </c>
      <c r="L57" s="33">
        <v>308</v>
      </c>
      <c r="M57" s="33">
        <v>26300</v>
      </c>
      <c r="N57" s="54">
        <v>1.2226209441078616E-2</v>
      </c>
      <c r="O57" s="33">
        <v>86974.628634038323</v>
      </c>
      <c r="P57" s="33">
        <v>1063.3700257397868</v>
      </c>
      <c r="Q57" s="33">
        <v>86442.943621168437</v>
      </c>
      <c r="R57" s="33">
        <v>1851938.2160508654</v>
      </c>
      <c r="S57" s="48">
        <v>21.292855688332221</v>
      </c>
      <c r="T57" s="7"/>
      <c r="U57" s="24">
        <v>52</v>
      </c>
      <c r="V57" s="55">
        <v>120</v>
      </c>
      <c r="W57" s="33">
        <v>29062</v>
      </c>
      <c r="X57" s="54">
        <v>4.2751199260442612E-3</v>
      </c>
      <c r="Y57" s="33">
        <v>94806.32569685833</v>
      </c>
      <c r="Z57" s="33">
        <v>405.30841210167273</v>
      </c>
      <c r="AA57" s="33">
        <v>94603.671490807494</v>
      </c>
      <c r="AB57" s="33">
        <v>2572688.3173444271</v>
      </c>
      <c r="AC57" s="48">
        <v>27.136251705087229</v>
      </c>
    </row>
    <row r="58" spans="1:29" x14ac:dyDescent="0.2">
      <c r="J58" s="7"/>
      <c r="K58" s="53">
        <v>53</v>
      </c>
      <c r="L58" s="33">
        <v>359</v>
      </c>
      <c r="M58" s="33">
        <v>25338</v>
      </c>
      <c r="N58" s="54">
        <v>1.3365139746348283E-2</v>
      </c>
      <c r="O58" s="33">
        <v>85911.258608298536</v>
      </c>
      <c r="P58" s="33">
        <v>1148.2159770845756</v>
      </c>
      <c r="Q58" s="33">
        <v>85337.150619756256</v>
      </c>
      <c r="R58" s="33">
        <v>1765495.272429697</v>
      </c>
      <c r="S58" s="48">
        <v>20.550220087907782</v>
      </c>
      <c r="T58" s="7"/>
      <c r="U58" s="24">
        <v>53</v>
      </c>
      <c r="V58" s="55">
        <v>135</v>
      </c>
      <c r="W58" s="33">
        <v>28800</v>
      </c>
      <c r="X58" s="54">
        <v>4.8023171308129624E-3</v>
      </c>
      <c r="Y58" s="33">
        <v>94401.017284756657</v>
      </c>
      <c r="Z58" s="33">
        <v>453.34362247274839</v>
      </c>
      <c r="AA58" s="33">
        <v>94174.345473520283</v>
      </c>
      <c r="AB58" s="33">
        <v>2478084.6458536205</v>
      </c>
      <c r="AC58" s="48">
        <v>26.250613787122479</v>
      </c>
    </row>
    <row r="59" spans="1:29" x14ac:dyDescent="0.2">
      <c r="J59" s="7"/>
      <c r="K59" s="53">
        <v>54</v>
      </c>
      <c r="L59" s="33">
        <v>350</v>
      </c>
      <c r="M59" s="33">
        <v>24968</v>
      </c>
      <c r="N59" s="54">
        <v>1.4570554651683883E-2</v>
      </c>
      <c r="O59" s="33">
        <v>84763.042631213961</v>
      </c>
      <c r="P59" s="33">
        <v>1235.0445451011183</v>
      </c>
      <c r="Q59" s="33">
        <v>84145.520358663402</v>
      </c>
      <c r="R59" s="33">
        <v>1680158.1218099406</v>
      </c>
      <c r="S59" s="48">
        <v>19.821824106998523</v>
      </c>
      <c r="T59" s="7"/>
      <c r="U59" s="24">
        <v>54</v>
      </c>
      <c r="V59" s="55">
        <v>154</v>
      </c>
      <c r="W59" s="33">
        <v>28436</v>
      </c>
      <c r="X59" s="54">
        <v>5.364954905025851E-3</v>
      </c>
      <c r="Y59" s="33">
        <v>93947.673662283909</v>
      </c>
      <c r="Z59" s="33">
        <v>504.02503263023391</v>
      </c>
      <c r="AA59" s="33">
        <v>93695.661145968799</v>
      </c>
      <c r="AB59" s="33">
        <v>2383910.3003800996</v>
      </c>
      <c r="AC59" s="48">
        <v>25.374873133629713</v>
      </c>
    </row>
    <row r="60" spans="1:29" x14ac:dyDescent="0.2">
      <c r="J60" s="7"/>
      <c r="K60" s="53">
        <v>55</v>
      </c>
      <c r="L60" s="33">
        <v>398</v>
      </c>
      <c r="M60" s="33">
        <v>23839</v>
      </c>
      <c r="N60" s="54">
        <v>1.5845642313504747E-2</v>
      </c>
      <c r="O60" s="33">
        <v>83527.998086112842</v>
      </c>
      <c r="P60" s="33">
        <v>1323.5547808356496</v>
      </c>
      <c r="Q60" s="33">
        <v>82866.220695695025</v>
      </c>
      <c r="R60" s="33">
        <v>1596012.601451277</v>
      </c>
      <c r="S60" s="48">
        <v>19.107516497712233</v>
      </c>
      <c r="T60" s="7"/>
      <c r="U60" s="24">
        <v>55</v>
      </c>
      <c r="V60" s="55">
        <v>176</v>
      </c>
      <c r="W60" s="33">
        <v>27433</v>
      </c>
      <c r="X60" s="54">
        <v>5.9088040727449777E-3</v>
      </c>
      <c r="Y60" s="33">
        <v>93443.648629653675</v>
      </c>
      <c r="Z60" s="33">
        <v>552.14021159504773</v>
      </c>
      <c r="AA60" s="33">
        <v>93167.578523856151</v>
      </c>
      <c r="AB60" s="33">
        <v>2290214.6392341307</v>
      </c>
      <c r="AC60" s="48">
        <v>24.509045535143493</v>
      </c>
    </row>
    <row r="61" spans="1:29" x14ac:dyDescent="0.2">
      <c r="J61" s="7"/>
      <c r="K61" s="53">
        <v>56</v>
      </c>
      <c r="L61" s="33">
        <v>395</v>
      </c>
      <c r="M61" s="33">
        <v>23372</v>
      </c>
      <c r="N61" s="54">
        <v>1.7222856742997721E-2</v>
      </c>
      <c r="O61" s="33">
        <v>82204.443305277193</v>
      </c>
      <c r="P61" s="33">
        <v>1415.7953506846679</v>
      </c>
      <c r="Q61" s="33">
        <v>81496.545629934859</v>
      </c>
      <c r="R61" s="33">
        <v>1513146.3807555821</v>
      </c>
      <c r="S61" s="48">
        <v>18.407111828934973</v>
      </c>
      <c r="T61" s="7"/>
      <c r="U61" s="24">
        <v>56</v>
      </c>
      <c r="V61" s="55">
        <v>169</v>
      </c>
      <c r="W61" s="33">
        <v>27334</v>
      </c>
      <c r="X61" s="54">
        <v>6.4034850298150467E-3</v>
      </c>
      <c r="Y61" s="33">
        <v>92891.508418058627</v>
      </c>
      <c r="Z61" s="33">
        <v>594.82938355197257</v>
      </c>
      <c r="AA61" s="33">
        <v>92594.093726282648</v>
      </c>
      <c r="AB61" s="33">
        <v>2197047.0607102746</v>
      </c>
      <c r="AC61" s="48">
        <v>23.651753514674937</v>
      </c>
    </row>
    <row r="62" spans="1:29" x14ac:dyDescent="0.2">
      <c r="J62" s="7"/>
      <c r="K62" s="53">
        <v>57</v>
      </c>
      <c r="L62" s="33">
        <v>436</v>
      </c>
      <c r="M62" s="33">
        <v>23131</v>
      </c>
      <c r="N62" s="54">
        <v>1.87139358181341E-2</v>
      </c>
      <c r="O62" s="33">
        <v>80788.647954592525</v>
      </c>
      <c r="P62" s="33">
        <v>1511.8735726560699</v>
      </c>
      <c r="Q62" s="33">
        <v>80032.71116826449</v>
      </c>
      <c r="R62" s="33">
        <v>1431649.8351256473</v>
      </c>
      <c r="S62" s="48">
        <v>17.720928266187965</v>
      </c>
      <c r="T62" s="7"/>
      <c r="U62" s="24">
        <v>57</v>
      </c>
      <c r="V62" s="55">
        <v>197</v>
      </c>
      <c r="W62" s="33">
        <v>27069</v>
      </c>
      <c r="X62" s="54">
        <v>6.8760855005055993E-3</v>
      </c>
      <c r="Y62" s="33">
        <v>92296.679034506655</v>
      </c>
      <c r="Z62" s="33">
        <v>634.63985645398498</v>
      </c>
      <c r="AA62" s="33">
        <v>91979.359106279662</v>
      </c>
      <c r="AB62" s="33">
        <v>2104452.9669839917</v>
      </c>
      <c r="AC62" s="48">
        <v>22.800960868778461</v>
      </c>
    </row>
    <row r="63" spans="1:29" x14ac:dyDescent="0.2">
      <c r="J63" s="7"/>
      <c r="K63" s="53">
        <v>58</v>
      </c>
      <c r="L63" s="33">
        <v>455</v>
      </c>
      <c r="M63" s="33">
        <v>22114</v>
      </c>
      <c r="N63" s="54">
        <v>2.0294115497657559E-2</v>
      </c>
      <c r="O63" s="33">
        <v>79276.774381936455</v>
      </c>
      <c r="P63" s="33">
        <v>1608.8520155887672</v>
      </c>
      <c r="Q63" s="33">
        <v>78472.348374142079</v>
      </c>
      <c r="R63" s="33">
        <v>1351617.1239573827</v>
      </c>
      <c r="S63" s="48">
        <v>17.049345593270687</v>
      </c>
      <c r="T63" s="7"/>
      <c r="U63" s="24">
        <v>58</v>
      </c>
      <c r="V63" s="55">
        <v>182</v>
      </c>
      <c r="W63" s="33">
        <v>26367</v>
      </c>
      <c r="X63" s="54">
        <v>7.3866616919832165E-3</v>
      </c>
      <c r="Y63" s="33">
        <v>91662.03917805267</v>
      </c>
      <c r="Z63" s="33">
        <v>677.07647340558469</v>
      </c>
      <c r="AA63" s="33">
        <v>91323.500941349877</v>
      </c>
      <c r="AB63" s="33">
        <v>2012473.6078777113</v>
      </c>
      <c r="AC63" s="48">
        <v>21.955365884545724</v>
      </c>
    </row>
    <row r="64" spans="1:29" x14ac:dyDescent="0.2">
      <c r="J64" s="7"/>
      <c r="K64" s="53">
        <v>59</v>
      </c>
      <c r="L64" s="33">
        <v>458</v>
      </c>
      <c r="M64" s="33">
        <v>20650</v>
      </c>
      <c r="N64" s="54">
        <v>2.1995089992380545E-2</v>
      </c>
      <c r="O64" s="33">
        <v>77667.922366347688</v>
      </c>
      <c r="P64" s="33">
        <v>1708.3129419690376</v>
      </c>
      <c r="Q64" s="33">
        <v>76813.765895363176</v>
      </c>
      <c r="R64" s="33">
        <v>1273144.7755832411</v>
      </c>
      <c r="S64" s="48">
        <v>16.392156977986513</v>
      </c>
      <c r="T64" s="7"/>
      <c r="U64" s="24">
        <v>59</v>
      </c>
      <c r="V64" s="55">
        <v>198</v>
      </c>
      <c r="W64" s="33">
        <v>25352</v>
      </c>
      <c r="X64" s="54">
        <v>8.0001805114532747E-3</v>
      </c>
      <c r="Y64" s="33">
        <v>90984.962704647085</v>
      </c>
      <c r="Z64" s="33">
        <v>727.8961254650203</v>
      </c>
      <c r="AA64" s="33">
        <v>90621.014641914575</v>
      </c>
      <c r="AB64" s="33">
        <v>1921150.1069363616</v>
      </c>
      <c r="AC64" s="48">
        <v>21.115028789677552</v>
      </c>
    </row>
    <row r="65" spans="10:29" x14ac:dyDescent="0.2">
      <c r="J65" s="7"/>
      <c r="K65" s="53">
        <v>60</v>
      </c>
      <c r="L65" s="33">
        <v>485</v>
      </c>
      <c r="M65" s="33">
        <v>19739</v>
      </c>
      <c r="N65" s="54">
        <v>2.3883344251365034E-2</v>
      </c>
      <c r="O65" s="33">
        <v>75959.60942437865</v>
      </c>
      <c r="P65" s="33">
        <v>1814.1695010816766</v>
      </c>
      <c r="Q65" s="33">
        <v>75052.524673837819</v>
      </c>
      <c r="R65" s="33">
        <v>1196331.0096878782</v>
      </c>
      <c r="S65" s="48">
        <v>15.749567681477901</v>
      </c>
      <c r="T65" s="7"/>
      <c r="U65" s="24">
        <v>60</v>
      </c>
      <c r="V65" s="55">
        <v>222</v>
      </c>
      <c r="W65" s="33">
        <v>24487</v>
      </c>
      <c r="X65" s="54">
        <v>8.7855728981887614E-3</v>
      </c>
      <c r="Y65" s="33">
        <v>90257.066579182065</v>
      </c>
      <c r="Z65" s="33">
        <v>792.96003800808103</v>
      </c>
      <c r="AA65" s="33">
        <v>89860.586560178024</v>
      </c>
      <c r="AB65" s="33">
        <v>1830529.0922944471</v>
      </c>
      <c r="AC65" s="48">
        <v>20.281282803364025</v>
      </c>
    </row>
    <row r="66" spans="10:29" x14ac:dyDescent="0.2">
      <c r="J66" s="7"/>
      <c r="K66" s="53">
        <v>61</v>
      </c>
      <c r="L66" s="33">
        <v>484</v>
      </c>
      <c r="M66" s="33">
        <v>19020</v>
      </c>
      <c r="N66" s="54">
        <v>2.5928723914674177E-2</v>
      </c>
      <c r="O66" s="33">
        <v>74145.439923296974</v>
      </c>
      <c r="P66" s="33">
        <v>1922.4966413032234</v>
      </c>
      <c r="Q66" s="33">
        <v>73184.191602645355</v>
      </c>
      <c r="R66" s="33">
        <v>1121278.48501404</v>
      </c>
      <c r="S66" s="48">
        <v>15.122689759127413</v>
      </c>
      <c r="T66" s="7"/>
      <c r="U66" s="24">
        <v>61</v>
      </c>
      <c r="V66" s="55">
        <v>223</v>
      </c>
      <c r="W66" s="33">
        <v>23918</v>
      </c>
      <c r="X66" s="54">
        <v>9.7687210694008264E-3</v>
      </c>
      <c r="Y66" s="33">
        <v>89464.106541173984</v>
      </c>
      <c r="Z66" s="33">
        <v>873.94990252389107</v>
      </c>
      <c r="AA66" s="33">
        <v>89027.131589912038</v>
      </c>
      <c r="AB66" s="33">
        <v>1740668.505734269</v>
      </c>
      <c r="AC66" s="48">
        <v>19.456613082400402</v>
      </c>
    </row>
    <row r="67" spans="10:29" x14ac:dyDescent="0.2">
      <c r="J67" s="7"/>
      <c r="K67" s="53">
        <v>62</v>
      </c>
      <c r="L67" s="33">
        <v>533</v>
      </c>
      <c r="M67" s="33">
        <v>18860</v>
      </c>
      <c r="N67" s="54">
        <v>2.8000331392610101E-2</v>
      </c>
      <c r="O67" s="33">
        <v>72222.94328199375</v>
      </c>
      <c r="P67" s="33">
        <v>2022.2663460455078</v>
      </c>
      <c r="Q67" s="33">
        <v>71211.810108970996</v>
      </c>
      <c r="R67" s="33">
        <v>1048094.2934113946</v>
      </c>
      <c r="S67" s="48">
        <v>14.511929946126967</v>
      </c>
      <c r="T67" s="7"/>
      <c r="U67" s="24">
        <v>62</v>
      </c>
      <c r="V67" s="55">
        <v>268</v>
      </c>
      <c r="W67" s="33">
        <v>24095</v>
      </c>
      <c r="X67" s="54">
        <v>1.0902291634618307E-2</v>
      </c>
      <c r="Y67" s="33">
        <v>88590.156638650093</v>
      </c>
      <c r="Z67" s="33">
        <v>965.83572363108397</v>
      </c>
      <c r="AA67" s="33">
        <v>88107.238776834551</v>
      </c>
      <c r="AB67" s="33">
        <v>1651641.3741443572</v>
      </c>
      <c r="AC67" s="48">
        <v>18.643621783865086</v>
      </c>
    </row>
    <row r="68" spans="10:29" x14ac:dyDescent="0.2">
      <c r="J68" s="7"/>
      <c r="K68" s="53">
        <v>63</v>
      </c>
      <c r="L68" s="33">
        <v>611</v>
      </c>
      <c r="M68" s="33">
        <v>18791</v>
      </c>
      <c r="N68" s="54">
        <v>3.0092175099614187E-2</v>
      </c>
      <c r="O68" s="33">
        <v>70200.676935948242</v>
      </c>
      <c r="P68" s="33">
        <v>2112.4910624680051</v>
      </c>
      <c r="Q68" s="33">
        <v>69144.43140471424</v>
      </c>
      <c r="R68" s="33">
        <v>976882.4833024235</v>
      </c>
      <c r="S68" s="48">
        <v>13.915570703025276</v>
      </c>
      <c r="T68" s="7"/>
      <c r="U68" s="24">
        <v>63</v>
      </c>
      <c r="V68" s="55">
        <v>303</v>
      </c>
      <c r="W68" s="33">
        <v>24054</v>
      </c>
      <c r="X68" s="54">
        <v>1.2143613589196082E-2</v>
      </c>
      <c r="Y68" s="33">
        <v>87624.320915019009</v>
      </c>
      <c r="Z68" s="33">
        <v>1064.0758942077082</v>
      </c>
      <c r="AA68" s="33">
        <v>87092.282967915147</v>
      </c>
      <c r="AB68" s="33">
        <v>1563534.1353675225</v>
      </c>
      <c r="AC68" s="48">
        <v>17.843609160565023</v>
      </c>
    </row>
    <row r="69" spans="10:29" x14ac:dyDescent="0.2">
      <c r="J69" s="7"/>
      <c r="K69" s="53">
        <v>64</v>
      </c>
      <c r="L69" s="33">
        <v>586</v>
      </c>
      <c r="M69" s="33">
        <v>18378</v>
      </c>
      <c r="N69" s="54">
        <v>3.2333793855028742E-2</v>
      </c>
      <c r="O69" s="33">
        <v>68088.185873480237</v>
      </c>
      <c r="P69" s="33">
        <v>2201.5493659959902</v>
      </c>
      <c r="Q69" s="33">
        <v>66987.411190482235</v>
      </c>
      <c r="R69" s="33">
        <v>907738.05189770914</v>
      </c>
      <c r="S69" s="48">
        <v>13.331799639726711</v>
      </c>
      <c r="T69" s="7"/>
      <c r="U69" s="24">
        <v>64</v>
      </c>
      <c r="V69" s="55">
        <v>325</v>
      </c>
      <c r="W69" s="33">
        <v>23890</v>
      </c>
      <c r="X69" s="54">
        <v>1.3548880773450568E-2</v>
      </c>
      <c r="Y69" s="33">
        <v>86560.2450208113</v>
      </c>
      <c r="Z69" s="33">
        <v>1172.7944395076483</v>
      </c>
      <c r="AA69" s="33">
        <v>85973.847801057476</v>
      </c>
      <c r="AB69" s="33">
        <v>1476441.8523996077</v>
      </c>
      <c r="AC69" s="48">
        <v>17.056812305055665</v>
      </c>
    </row>
    <row r="70" spans="10:29" x14ac:dyDescent="0.2">
      <c r="J70" s="7"/>
      <c r="K70" s="53">
        <v>65</v>
      </c>
      <c r="L70" s="33">
        <v>632</v>
      </c>
      <c r="M70" s="33">
        <v>18524</v>
      </c>
      <c r="N70" s="54">
        <v>3.4889107851608731E-2</v>
      </c>
      <c r="O70" s="33">
        <v>65886.636507484247</v>
      </c>
      <c r="P70" s="33">
        <v>2298.7259670893545</v>
      </c>
      <c r="Q70" s="33">
        <v>64737.27352393957</v>
      </c>
      <c r="R70" s="33">
        <v>840750.64070722705</v>
      </c>
      <c r="S70" s="48">
        <v>12.760563981919518</v>
      </c>
      <c r="T70" s="7"/>
      <c r="U70" s="24">
        <v>65</v>
      </c>
      <c r="V70" s="55">
        <v>373</v>
      </c>
      <c r="W70" s="33">
        <v>24601</v>
      </c>
      <c r="X70" s="54">
        <v>1.5182207813461157E-2</v>
      </c>
      <c r="Y70" s="33">
        <v>85387.450581303652</v>
      </c>
      <c r="Z70" s="33">
        <v>1296.3700193869881</v>
      </c>
      <c r="AA70" s="33">
        <v>84739.265571610158</v>
      </c>
      <c r="AB70" s="33">
        <v>1390468.00459855</v>
      </c>
      <c r="AC70" s="48">
        <v>16.284219696600303</v>
      </c>
    </row>
    <row r="71" spans="10:29" x14ac:dyDescent="0.2">
      <c r="J71" s="7"/>
      <c r="K71" s="53">
        <v>66</v>
      </c>
      <c r="L71" s="33">
        <v>721</v>
      </c>
      <c r="M71" s="33">
        <v>18471</v>
      </c>
      <c r="N71" s="54">
        <v>3.784836010815705E-2</v>
      </c>
      <c r="O71" s="33">
        <v>63587.910540394892</v>
      </c>
      <c r="P71" s="33">
        <v>2406.6981366581385</v>
      </c>
      <c r="Q71" s="33">
        <v>62384.56147206582</v>
      </c>
      <c r="R71" s="33">
        <v>776013.36718328751</v>
      </c>
      <c r="S71" s="48">
        <v>12.203787804763875</v>
      </c>
      <c r="T71" s="7"/>
      <c r="U71" s="24">
        <v>66</v>
      </c>
      <c r="V71" s="55">
        <v>409</v>
      </c>
      <c r="W71" s="33">
        <v>24959</v>
      </c>
      <c r="X71" s="54">
        <v>1.7007113165252184E-2</v>
      </c>
      <c r="Y71" s="33">
        <v>84091.080561916664</v>
      </c>
      <c r="Z71" s="33">
        <v>1430.1465233048511</v>
      </c>
      <c r="AA71" s="33">
        <v>83376.007300264231</v>
      </c>
      <c r="AB71" s="33">
        <v>1305728.73902694</v>
      </c>
      <c r="AC71" s="48">
        <v>15.527553342182655</v>
      </c>
    </row>
    <row r="72" spans="10:29" x14ac:dyDescent="0.2">
      <c r="J72" s="7"/>
      <c r="K72" s="53">
        <v>67</v>
      </c>
      <c r="L72" s="33">
        <v>747</v>
      </c>
      <c r="M72" s="33">
        <v>17812</v>
      </c>
      <c r="N72" s="54">
        <v>4.1190980553461223E-2</v>
      </c>
      <c r="O72" s="33">
        <v>61181.212403736754</v>
      </c>
      <c r="P72" s="33">
        <v>2520.1141303595068</v>
      </c>
      <c r="Q72" s="33">
        <v>59921.155338557001</v>
      </c>
      <c r="R72" s="33">
        <v>713628.80571122176</v>
      </c>
      <c r="S72" s="48">
        <v>11.664182151245431</v>
      </c>
      <c r="T72" s="7"/>
      <c r="U72" s="24">
        <v>67</v>
      </c>
      <c r="V72" s="55">
        <v>483</v>
      </c>
      <c r="W72" s="33">
        <v>24628</v>
      </c>
      <c r="X72" s="54">
        <v>1.895131731021904E-2</v>
      </c>
      <c r="Y72" s="33">
        <v>82660.934038611813</v>
      </c>
      <c r="Z72" s="33">
        <v>1566.5335901248181</v>
      </c>
      <c r="AA72" s="33">
        <v>81877.667243549397</v>
      </c>
      <c r="AB72" s="33">
        <v>1222352.7317266758</v>
      </c>
      <c r="AC72" s="48">
        <v>14.787550442579098</v>
      </c>
    </row>
    <row r="73" spans="10:29" x14ac:dyDescent="0.2">
      <c r="J73" s="7"/>
      <c r="K73" s="53">
        <v>68</v>
      </c>
      <c r="L73" s="33">
        <v>781</v>
      </c>
      <c r="M73" s="33">
        <v>17031</v>
      </c>
      <c r="N73" s="54">
        <v>4.4833015841804796E-2</v>
      </c>
      <c r="O73" s="33">
        <v>58661.098273377247</v>
      </c>
      <c r="P73" s="33">
        <v>2629.953948187991</v>
      </c>
      <c r="Q73" s="33">
        <v>57346.121299283252</v>
      </c>
      <c r="R73" s="33">
        <v>653707.65037266479</v>
      </c>
      <c r="S73" s="48">
        <v>11.143801763243555</v>
      </c>
      <c r="T73" s="7"/>
      <c r="U73" s="24">
        <v>68</v>
      </c>
      <c r="V73" s="55">
        <v>542</v>
      </c>
      <c r="W73" s="33">
        <v>24049</v>
      </c>
      <c r="X73" s="54">
        <v>2.1008080636267301E-2</v>
      </c>
      <c r="Y73" s="33">
        <v>81094.400448486995</v>
      </c>
      <c r="Z73" s="33">
        <v>1703.637703771572</v>
      </c>
      <c r="AA73" s="33">
        <v>80242.581596601201</v>
      </c>
      <c r="AB73" s="33">
        <v>1140475.0644831262</v>
      </c>
      <c r="AC73" s="48">
        <v>14.063548878539176</v>
      </c>
    </row>
    <row r="74" spans="10:29" x14ac:dyDescent="0.2">
      <c r="J74" s="7"/>
      <c r="K74" s="53">
        <v>69</v>
      </c>
      <c r="L74" s="33">
        <v>821</v>
      </c>
      <c r="M74" s="33">
        <v>16073</v>
      </c>
      <c r="N74" s="54">
        <v>4.8672162502893107E-2</v>
      </c>
      <c r="O74" s="33">
        <v>56031.144325189256</v>
      </c>
      <c r="P74" s="33">
        <v>2727.1569618186695</v>
      </c>
      <c r="Q74" s="33">
        <v>54667.565844279918</v>
      </c>
      <c r="R74" s="33">
        <v>596361.52907338133</v>
      </c>
      <c r="S74" s="48">
        <v>10.643393709974296</v>
      </c>
      <c r="T74" s="7"/>
      <c r="U74" s="24">
        <v>69</v>
      </c>
      <c r="V74" s="55">
        <v>517</v>
      </c>
      <c r="W74" s="33">
        <v>23381</v>
      </c>
      <c r="X74" s="54">
        <v>2.3156055844028457E-2</v>
      </c>
      <c r="Y74" s="33">
        <v>79390.762744715423</v>
      </c>
      <c r="Z74" s="33">
        <v>1838.3769356166449</v>
      </c>
      <c r="AA74" s="33">
        <v>78471.574276907108</v>
      </c>
      <c r="AB74" s="33">
        <v>1060232.4828865253</v>
      </c>
      <c r="AC74" s="48">
        <v>13.354607592016098</v>
      </c>
    </row>
    <row r="75" spans="10:29" x14ac:dyDescent="0.2">
      <c r="J75" s="7"/>
      <c r="K75" s="53">
        <v>70</v>
      </c>
      <c r="L75" s="33">
        <v>810</v>
      </c>
      <c r="M75" s="33">
        <v>15161</v>
      </c>
      <c r="N75" s="54">
        <v>5.2671706438445695E-2</v>
      </c>
      <c r="O75" s="33">
        <v>53303.987363370587</v>
      </c>
      <c r="P75" s="33">
        <v>2807.6119744020689</v>
      </c>
      <c r="Q75" s="33">
        <v>51900.181376169552</v>
      </c>
      <c r="R75" s="33">
        <v>541693.9632291015</v>
      </c>
      <c r="S75" s="48">
        <v>10.162353512813237</v>
      </c>
      <c r="T75" s="7"/>
      <c r="U75" s="24">
        <v>70</v>
      </c>
      <c r="V75" s="55">
        <v>581</v>
      </c>
      <c r="W75" s="33">
        <v>22633</v>
      </c>
      <c r="X75" s="54">
        <v>2.5385363971493404E-2</v>
      </c>
      <c r="Y75" s="33">
        <v>77552.385809098778</v>
      </c>
      <c r="Z75" s="33">
        <v>1968.6955406216439</v>
      </c>
      <c r="AA75" s="33">
        <v>76568.038038787956</v>
      </c>
      <c r="AB75" s="33">
        <v>981760.90860961808</v>
      </c>
      <c r="AC75" s="48">
        <v>12.659325672150162</v>
      </c>
    </row>
    <row r="76" spans="10:29" x14ac:dyDescent="0.2">
      <c r="J76" s="7"/>
      <c r="K76" s="53">
        <v>71</v>
      </c>
      <c r="L76" s="33">
        <v>844</v>
      </c>
      <c r="M76" s="33">
        <v>14418</v>
      </c>
      <c r="N76" s="54">
        <v>5.6865255897803946E-2</v>
      </c>
      <c r="O76" s="33">
        <v>50496.375388968518</v>
      </c>
      <c r="P76" s="33">
        <v>2871.4893084052674</v>
      </c>
      <c r="Q76" s="33">
        <v>49060.630734765888</v>
      </c>
      <c r="R76" s="33">
        <v>489793.78185293183</v>
      </c>
      <c r="S76" s="48">
        <v>9.6995829518475229</v>
      </c>
      <c r="T76" s="7"/>
      <c r="U76" s="24">
        <v>71</v>
      </c>
      <c r="V76" s="55">
        <v>649</v>
      </c>
      <c r="W76" s="33">
        <v>22019</v>
      </c>
      <c r="X76" s="54">
        <v>2.7897660830180814E-2</v>
      </c>
      <c r="Y76" s="33">
        <v>75583.690268477134</v>
      </c>
      <c r="Z76" s="33">
        <v>2108.6081554034172</v>
      </c>
      <c r="AA76" s="33">
        <v>74529.386190775433</v>
      </c>
      <c r="AB76" s="33">
        <v>905192.87057083019</v>
      </c>
      <c r="AC76" s="48">
        <v>11.976034344916725</v>
      </c>
    </row>
    <row r="77" spans="10:29" x14ac:dyDescent="0.2">
      <c r="J77" s="7"/>
      <c r="K77" s="53">
        <v>72</v>
      </c>
      <c r="L77" s="33">
        <v>869</v>
      </c>
      <c r="M77" s="33">
        <v>13573</v>
      </c>
      <c r="N77" s="54">
        <v>6.1493354632581723E-2</v>
      </c>
      <c r="O77" s="33">
        <v>47624.88608056325</v>
      </c>
      <c r="P77" s="33">
        <v>2928.6140090883855</v>
      </c>
      <c r="Q77" s="33">
        <v>46160.579076019058</v>
      </c>
      <c r="R77" s="33">
        <v>440733.15111816593</v>
      </c>
      <c r="S77" s="48">
        <v>9.2542615298357358</v>
      </c>
      <c r="T77" s="7"/>
      <c r="U77" s="24">
        <v>72</v>
      </c>
      <c r="V77" s="55">
        <v>638</v>
      </c>
      <c r="W77" s="33">
        <v>21325</v>
      </c>
      <c r="X77" s="54">
        <v>3.1018699436777205E-2</v>
      </c>
      <c r="Y77" s="33">
        <v>73475.082113073717</v>
      </c>
      <c r="Z77" s="33">
        <v>2279.1014881579613</v>
      </c>
      <c r="AA77" s="33">
        <v>72335.531368994736</v>
      </c>
      <c r="AB77" s="33">
        <v>830663.48438005464</v>
      </c>
      <c r="AC77" s="48">
        <v>11.305376741215664</v>
      </c>
    </row>
    <row r="78" spans="10:29" x14ac:dyDescent="0.2">
      <c r="J78" s="7"/>
      <c r="K78" s="53">
        <v>73</v>
      </c>
      <c r="L78" s="33">
        <v>853</v>
      </c>
      <c r="M78" s="33">
        <v>12814</v>
      </c>
      <c r="N78" s="54">
        <v>6.6332104379214302E-2</v>
      </c>
      <c r="O78" s="33">
        <v>44696.272071474865</v>
      </c>
      <c r="P78" s="33">
        <v>2964.79778440683</v>
      </c>
      <c r="Q78" s="33">
        <v>43213.873179271453</v>
      </c>
      <c r="R78" s="33">
        <v>394572.57204214687</v>
      </c>
      <c r="S78" s="48">
        <v>8.8278631249419757</v>
      </c>
      <c r="T78" s="7"/>
      <c r="U78" s="24">
        <v>73</v>
      </c>
      <c r="V78" s="55">
        <v>704</v>
      </c>
      <c r="W78" s="33">
        <v>20630</v>
      </c>
      <c r="X78" s="54">
        <v>3.4891212972928153E-2</v>
      </c>
      <c r="Y78" s="33">
        <v>71195.980624915755</v>
      </c>
      <c r="Z78" s="33">
        <v>2484.114122800398</v>
      </c>
      <c r="AA78" s="33">
        <v>69953.923563515564</v>
      </c>
      <c r="AB78" s="33">
        <v>758327.95301106002</v>
      </c>
      <c r="AC78" s="48">
        <v>10.651274782015932</v>
      </c>
    </row>
    <row r="79" spans="10:29" x14ac:dyDescent="0.2">
      <c r="J79" s="7"/>
      <c r="K79" s="53">
        <v>74</v>
      </c>
      <c r="L79" s="33">
        <v>946</v>
      </c>
      <c r="M79" s="33">
        <v>12536</v>
      </c>
      <c r="N79" s="54">
        <v>7.1471660402241316E-2</v>
      </c>
      <c r="O79" s="33">
        <v>41731.474287068035</v>
      </c>
      <c r="P79" s="33">
        <v>2982.6177583301906</v>
      </c>
      <c r="Q79" s="33">
        <v>40240.165407902939</v>
      </c>
      <c r="R79" s="33">
        <v>351358.69886287546</v>
      </c>
      <c r="S79" s="48">
        <v>8.4195132059294711</v>
      </c>
      <c r="T79" s="7"/>
      <c r="U79" s="24">
        <v>74</v>
      </c>
      <c r="V79" s="55">
        <v>840</v>
      </c>
      <c r="W79" s="33">
        <v>20636</v>
      </c>
      <c r="X79" s="54">
        <v>3.9698063821512662E-2</v>
      </c>
      <c r="Y79" s="33">
        <v>68711.866502115357</v>
      </c>
      <c r="Z79" s="33">
        <v>2727.728061696238</v>
      </c>
      <c r="AA79" s="33">
        <v>67348.002471267246</v>
      </c>
      <c r="AB79" s="33">
        <v>688374.02944754448</v>
      </c>
      <c r="AC79" s="48">
        <v>10.018269979994683</v>
      </c>
    </row>
    <row r="80" spans="10:29" x14ac:dyDescent="0.2">
      <c r="J80" s="7"/>
      <c r="K80" s="53">
        <v>75</v>
      </c>
      <c r="L80" s="33">
        <v>963</v>
      </c>
      <c r="M80" s="33">
        <v>11900</v>
      </c>
      <c r="N80" s="54">
        <v>7.6761828533318671E-2</v>
      </c>
      <c r="O80" s="33">
        <v>38748.856528737844</v>
      </c>
      <c r="P80" s="33">
        <v>2974.4330807211445</v>
      </c>
      <c r="Q80" s="33">
        <v>37261.639988377268</v>
      </c>
      <c r="R80" s="33">
        <v>311118.53345497249</v>
      </c>
      <c r="S80" s="48">
        <v>8.0291023097477314</v>
      </c>
      <c r="T80" s="7"/>
      <c r="U80" s="24">
        <v>75</v>
      </c>
      <c r="V80" s="55">
        <v>953</v>
      </c>
      <c r="W80" s="33">
        <v>20210</v>
      </c>
      <c r="X80" s="54">
        <v>4.5287243042786127E-2</v>
      </c>
      <c r="Y80" s="33">
        <v>65984.138440419119</v>
      </c>
      <c r="Z80" s="33">
        <v>2988.239714520103</v>
      </c>
      <c r="AA80" s="33">
        <v>64490.018583159064</v>
      </c>
      <c r="AB80" s="33">
        <v>621026.02697627724</v>
      </c>
      <c r="AC80" s="48">
        <v>9.4117471509768578</v>
      </c>
    </row>
    <row r="81" spans="10:29" x14ac:dyDescent="0.2">
      <c r="J81" s="7"/>
      <c r="K81" s="53">
        <v>76</v>
      </c>
      <c r="L81" s="33">
        <v>944</v>
      </c>
      <c r="M81" s="33">
        <v>10883</v>
      </c>
      <c r="N81" s="54">
        <v>8.230583429563966E-2</v>
      </c>
      <c r="O81" s="33">
        <v>35774.4234480167</v>
      </c>
      <c r="P81" s="33">
        <v>2944.4437683345095</v>
      </c>
      <c r="Q81" s="33">
        <v>34302.201563849449</v>
      </c>
      <c r="R81" s="33">
        <v>273856.89346659521</v>
      </c>
      <c r="S81" s="48">
        <v>7.6551029219110331</v>
      </c>
      <c r="T81" s="7"/>
      <c r="U81" s="24">
        <v>76</v>
      </c>
      <c r="V81" s="55">
        <v>1003</v>
      </c>
      <c r="W81" s="33">
        <v>19025</v>
      </c>
      <c r="X81" s="54">
        <v>5.1251689939641965E-2</v>
      </c>
      <c r="Y81" s="33">
        <v>62995.898725899016</v>
      </c>
      <c r="Z81" s="33">
        <v>3228.6462689688633</v>
      </c>
      <c r="AA81" s="33">
        <v>61381.575591414585</v>
      </c>
      <c r="AB81" s="33">
        <v>556536.00839311804</v>
      </c>
      <c r="AC81" s="48">
        <v>8.8344800161460935</v>
      </c>
    </row>
    <row r="82" spans="10:29" x14ac:dyDescent="0.2">
      <c r="J82" s="7"/>
      <c r="K82" s="53">
        <v>77</v>
      </c>
      <c r="L82" s="33">
        <v>792</v>
      </c>
      <c r="M82" s="33">
        <v>9332</v>
      </c>
      <c r="N82" s="54">
        <v>8.7331329710943928E-2</v>
      </c>
      <c r="O82" s="33">
        <v>32829.97967968219</v>
      </c>
      <c r="P82" s="33">
        <v>2867.0857798099132</v>
      </c>
      <c r="Q82" s="33">
        <v>31396.436789777232</v>
      </c>
      <c r="R82" s="33">
        <v>239554.69190274578</v>
      </c>
      <c r="S82" s="48">
        <v>7.2968272974899628</v>
      </c>
      <c r="T82" s="7"/>
      <c r="U82" s="24">
        <v>77</v>
      </c>
      <c r="V82" s="55">
        <v>962</v>
      </c>
      <c r="W82" s="33">
        <v>16429</v>
      </c>
      <c r="X82" s="54">
        <v>5.7221489404470749E-2</v>
      </c>
      <c r="Y82" s="33">
        <v>59767.252456930153</v>
      </c>
      <c r="Z82" s="33">
        <v>3419.9712031985546</v>
      </c>
      <c r="AA82" s="33">
        <v>58057.266855330876</v>
      </c>
      <c r="AB82" s="33">
        <v>495154.43280170357</v>
      </c>
      <c r="AC82" s="48">
        <v>8.2847113167620474</v>
      </c>
    </row>
    <row r="83" spans="10:29" x14ac:dyDescent="0.2">
      <c r="J83" s="7"/>
      <c r="K83" s="53">
        <v>78</v>
      </c>
      <c r="L83" s="33">
        <v>868</v>
      </c>
      <c r="M83" s="33">
        <v>7883</v>
      </c>
      <c r="N83" s="54">
        <v>9.3431327296182864E-2</v>
      </c>
      <c r="O83" s="33">
        <v>29962.893899872277</v>
      </c>
      <c r="P83" s="33">
        <v>2799.4729466997669</v>
      </c>
      <c r="Q83" s="33">
        <v>28563.157426522394</v>
      </c>
      <c r="R83" s="33">
        <v>208158.25511296853</v>
      </c>
      <c r="S83" s="48">
        <v>6.9472012886530914</v>
      </c>
      <c r="T83" s="7"/>
      <c r="U83" s="24">
        <v>78</v>
      </c>
      <c r="V83" s="55">
        <v>993</v>
      </c>
      <c r="W83" s="33">
        <v>13838</v>
      </c>
      <c r="X83" s="54">
        <v>6.3296908867884222E-2</v>
      </c>
      <c r="Y83" s="33">
        <v>56347.281253731599</v>
      </c>
      <c r="Z83" s="33">
        <v>3566.6087264704911</v>
      </c>
      <c r="AA83" s="33">
        <v>54563.976890496357</v>
      </c>
      <c r="AB83" s="33">
        <v>437097.16594637267</v>
      </c>
      <c r="AC83" s="48">
        <v>7.7572006354330698</v>
      </c>
    </row>
    <row r="84" spans="10:29" x14ac:dyDescent="0.2">
      <c r="J84" s="7"/>
      <c r="K84" s="53">
        <v>79</v>
      </c>
      <c r="L84" s="33">
        <v>486</v>
      </c>
      <c r="M84" s="33">
        <v>5240</v>
      </c>
      <c r="N84" s="54">
        <v>9.9875163448401083E-2</v>
      </c>
      <c r="O84" s="33">
        <v>27163.42095317251</v>
      </c>
      <c r="P84" s="33">
        <v>2712.9511075158262</v>
      </c>
      <c r="Q84" s="33">
        <v>25806.945399414595</v>
      </c>
      <c r="R84" s="33">
        <v>179595.09768644613</v>
      </c>
      <c r="S84" s="48">
        <v>6.6116524128552587</v>
      </c>
      <c r="T84" s="7"/>
      <c r="U84" s="24">
        <v>79</v>
      </c>
      <c r="V84" s="55">
        <v>609</v>
      </c>
      <c r="W84" s="33">
        <v>9336</v>
      </c>
      <c r="X84" s="54">
        <v>6.9844149931783825E-2</v>
      </c>
      <c r="Y84" s="33">
        <v>52780.672527261107</v>
      </c>
      <c r="Z84" s="33">
        <v>3686.4212054944073</v>
      </c>
      <c r="AA84" s="33">
        <v>50937.461924513904</v>
      </c>
      <c r="AB84" s="33">
        <v>382533.18905587634</v>
      </c>
      <c r="AC84" s="48">
        <v>7.2475997508045911</v>
      </c>
    </row>
    <row r="85" spans="10:29" x14ac:dyDescent="0.2">
      <c r="J85" s="7"/>
      <c r="K85" s="53">
        <v>80</v>
      </c>
      <c r="L85" s="33">
        <v>342</v>
      </c>
      <c r="M85" s="33">
        <v>3096</v>
      </c>
      <c r="N85" s="54">
        <v>0.10667921965179394</v>
      </c>
      <c r="O85" s="33">
        <v>24450.469845656684</v>
      </c>
      <c r="P85" s="33">
        <v>2608.3570432543747</v>
      </c>
      <c r="Q85" s="33">
        <v>23146.291324029495</v>
      </c>
      <c r="R85" s="33">
        <v>153788.15228703161</v>
      </c>
      <c r="S85" s="48">
        <v>6.2897831108284459</v>
      </c>
      <c r="T85" s="7"/>
      <c r="U85" s="24">
        <v>80</v>
      </c>
      <c r="V85" s="55">
        <v>442</v>
      </c>
      <c r="W85" s="33">
        <v>5601</v>
      </c>
      <c r="X85" s="54">
        <v>7.7294370763138498E-2</v>
      </c>
      <c r="Y85" s="33">
        <v>49094.2513217667</v>
      </c>
      <c r="Z85" s="33">
        <v>3794.709264003337</v>
      </c>
      <c r="AA85" s="33">
        <v>47196.896689765032</v>
      </c>
      <c r="AB85" s="33">
        <v>331595.72713136242</v>
      </c>
      <c r="AC85" s="48">
        <v>6.754267927584106</v>
      </c>
    </row>
    <row r="86" spans="10:29" x14ac:dyDescent="0.2">
      <c r="J86" s="7"/>
      <c r="K86" s="53">
        <v>81</v>
      </c>
      <c r="L86" s="33">
        <v>326</v>
      </c>
      <c r="M86" s="33">
        <v>2944</v>
      </c>
      <c r="N86" s="54">
        <v>0.11386026517585557</v>
      </c>
      <c r="O86" s="33">
        <v>21842.112802402309</v>
      </c>
      <c r="P86" s="33">
        <v>2486.9487556824752</v>
      </c>
      <c r="Q86" s="33">
        <v>20598.638424561072</v>
      </c>
      <c r="R86" s="33">
        <v>130641.86096300211</v>
      </c>
      <c r="S86" s="48">
        <v>5.9811915699214522</v>
      </c>
      <c r="T86" s="7"/>
      <c r="U86" s="24">
        <v>81</v>
      </c>
      <c r="V86" s="55">
        <v>513</v>
      </c>
      <c r="W86" s="33">
        <v>5443</v>
      </c>
      <c r="X86" s="54">
        <v>8.6402230540714942E-2</v>
      </c>
      <c r="Y86" s="33">
        <v>45299.542057763363</v>
      </c>
      <c r="Z86" s="33">
        <v>3913.9814762636815</v>
      </c>
      <c r="AA86" s="33">
        <v>43342.551319631522</v>
      </c>
      <c r="AB86" s="33">
        <v>284398.83044159744</v>
      </c>
      <c r="AC86" s="48">
        <v>6.2781833440821204</v>
      </c>
    </row>
    <row r="87" spans="10:29" x14ac:dyDescent="0.2">
      <c r="J87" s="7"/>
      <c r="K87" s="53">
        <v>82</v>
      </c>
      <c r="L87" s="33">
        <v>395</v>
      </c>
      <c r="M87" s="33">
        <v>3202</v>
      </c>
      <c r="N87" s="54">
        <v>0.12143540898759164</v>
      </c>
      <c r="O87" s="33">
        <v>19355.164046719834</v>
      </c>
      <c r="P87" s="33">
        <v>2350.4022620353535</v>
      </c>
      <c r="Q87" s="33">
        <v>18179.962915702155</v>
      </c>
      <c r="R87" s="33">
        <v>110043.22253844104</v>
      </c>
      <c r="S87" s="48">
        <v>5.6854709302807658</v>
      </c>
      <c r="T87" s="7"/>
      <c r="U87" s="24">
        <v>82</v>
      </c>
      <c r="V87" s="55">
        <v>564</v>
      </c>
      <c r="W87" s="33">
        <v>6047</v>
      </c>
      <c r="X87" s="54">
        <v>9.655347977432005E-2</v>
      </c>
      <c r="Y87" s="33">
        <v>41385.560581499682</v>
      </c>
      <c r="Z87" s="33">
        <v>3995.9198865547296</v>
      </c>
      <c r="AA87" s="33">
        <v>39387.600638222313</v>
      </c>
      <c r="AB87" s="33">
        <v>241056.27912196584</v>
      </c>
      <c r="AC87" s="48">
        <v>5.8246469477502663</v>
      </c>
    </row>
    <row r="88" spans="10:29" x14ac:dyDescent="0.2">
      <c r="J88" s="7"/>
      <c r="K88" s="53">
        <v>83</v>
      </c>
      <c r="L88" s="33">
        <v>639</v>
      </c>
      <c r="M88" s="33">
        <v>3905</v>
      </c>
      <c r="N88" s="54">
        <v>0.12942204153118109</v>
      </c>
      <c r="O88" s="33">
        <v>17004.761784684481</v>
      </c>
      <c r="P88" s="33">
        <v>2200.7909859252759</v>
      </c>
      <c r="Q88" s="33">
        <v>15904.366291721843</v>
      </c>
      <c r="R88" s="33">
        <v>91863.259622738871</v>
      </c>
      <c r="S88" s="48">
        <v>5.4022079689158886</v>
      </c>
      <c r="T88" s="7"/>
      <c r="U88" s="24">
        <v>83</v>
      </c>
      <c r="V88" s="55">
        <v>880</v>
      </c>
      <c r="W88" s="33">
        <v>7660</v>
      </c>
      <c r="X88" s="54">
        <v>0.10785258181870594</v>
      </c>
      <c r="Y88" s="33">
        <v>37389.640694944952</v>
      </c>
      <c r="Z88" s="33">
        <v>4032.5692822235651</v>
      </c>
      <c r="AA88" s="33">
        <v>35373.356053833166</v>
      </c>
      <c r="AB88" s="33">
        <v>201668.67848374354</v>
      </c>
      <c r="AC88" s="48">
        <v>5.3937046394513484</v>
      </c>
    </row>
    <row r="89" spans="10:29" x14ac:dyDescent="0.2">
      <c r="J89" s="7"/>
      <c r="K89" s="53">
        <v>84</v>
      </c>
      <c r="L89" s="33">
        <v>649</v>
      </c>
      <c r="M89" s="33">
        <v>3969</v>
      </c>
      <c r="N89" s="54">
        <v>0.13783776524828495</v>
      </c>
      <c r="O89" s="33">
        <v>14803.970798759205</v>
      </c>
      <c r="P89" s="33">
        <v>2040.5462517018368</v>
      </c>
      <c r="Q89" s="33">
        <v>13783.697672908285</v>
      </c>
      <c r="R89" s="33">
        <v>75958.893331017054</v>
      </c>
      <c r="S89" s="48">
        <v>5.1309810295885985</v>
      </c>
      <c r="T89" s="7"/>
      <c r="U89" s="24">
        <v>84</v>
      </c>
      <c r="V89" s="55">
        <v>980</v>
      </c>
      <c r="W89" s="33">
        <v>7852</v>
      </c>
      <c r="X89" s="54">
        <v>0.12041046790762799</v>
      </c>
      <c r="Y89" s="33">
        <v>33357.071412721387</v>
      </c>
      <c r="Z89" s="33">
        <v>4016.5405768339442</v>
      </c>
      <c r="AA89" s="33">
        <v>31348.801124304417</v>
      </c>
      <c r="AB89" s="33">
        <v>166295.32242991033</v>
      </c>
      <c r="AC89" s="48">
        <v>4.9853094227717571</v>
      </c>
    </row>
    <row r="90" spans="10:29" x14ac:dyDescent="0.2">
      <c r="J90" s="7"/>
      <c r="K90" s="53">
        <v>85</v>
      </c>
      <c r="L90" s="33">
        <v>570</v>
      </c>
      <c r="M90" s="33">
        <v>3335</v>
      </c>
      <c r="N90" s="54">
        <v>0.14670031265258909</v>
      </c>
      <c r="O90" s="33">
        <v>12763.424547057368</v>
      </c>
      <c r="P90" s="33">
        <v>1872.3983715710456</v>
      </c>
      <c r="Q90" s="33">
        <v>11827.225361271845</v>
      </c>
      <c r="R90" s="33">
        <v>62175.195658108743</v>
      </c>
      <c r="S90" s="48">
        <v>4.8713568548061303</v>
      </c>
      <c r="T90" s="7"/>
      <c r="U90" s="24">
        <v>85</v>
      </c>
      <c r="V90" s="55">
        <v>927</v>
      </c>
      <c r="W90" s="33">
        <v>6819</v>
      </c>
      <c r="X90" s="54">
        <v>0.13434379921762296</v>
      </c>
      <c r="Y90" s="33">
        <v>29340.530835887443</v>
      </c>
      <c r="Z90" s="33">
        <v>3941.7183835549367</v>
      </c>
      <c r="AA90" s="33">
        <v>27369.671644109974</v>
      </c>
      <c r="AB90" s="33">
        <v>134946.52130560594</v>
      </c>
      <c r="AC90" s="48">
        <v>4.5993210572914407</v>
      </c>
    </row>
    <row r="91" spans="10:29" x14ac:dyDescent="0.2">
      <c r="J91" s="7"/>
      <c r="K91" s="53">
        <v>86</v>
      </c>
      <c r="L91" s="33">
        <v>478</v>
      </c>
      <c r="M91" s="33">
        <v>2666</v>
      </c>
      <c r="N91" s="54">
        <v>0.15602745072175728</v>
      </c>
      <c r="O91" s="33">
        <v>10891.026175486322</v>
      </c>
      <c r="P91" s="33">
        <v>1699.2990499050611</v>
      </c>
      <c r="Q91" s="33">
        <v>10041.376650533792</v>
      </c>
      <c r="R91" s="33">
        <v>50347.970296836895</v>
      </c>
      <c r="S91" s="48">
        <v>4.622885803925513</v>
      </c>
      <c r="T91" s="7"/>
      <c r="U91" s="24">
        <v>86</v>
      </c>
      <c r="V91" s="55">
        <v>897</v>
      </c>
      <c r="W91" s="33">
        <v>5650</v>
      </c>
      <c r="X91" s="54">
        <v>0.1497738178974376</v>
      </c>
      <c r="Y91" s="33">
        <v>25398.812452332506</v>
      </c>
      <c r="Z91" s="33">
        <v>3804.0771110468195</v>
      </c>
      <c r="AA91" s="33">
        <v>23496.773896809096</v>
      </c>
      <c r="AB91" s="33">
        <v>107576.84966149599</v>
      </c>
      <c r="AC91" s="48">
        <v>4.2355070680328852</v>
      </c>
    </row>
    <row r="92" spans="10:29" x14ac:dyDescent="0.2">
      <c r="J92" s="7"/>
      <c r="K92" s="53">
        <v>87</v>
      </c>
      <c r="L92" s="33">
        <v>443</v>
      </c>
      <c r="M92" s="33">
        <v>2050</v>
      </c>
      <c r="N92" s="54">
        <v>0.1658368703324008</v>
      </c>
      <c r="O92" s="33">
        <v>9191.7271255812611</v>
      </c>
      <c r="P92" s="33">
        <v>1524.3272594558312</v>
      </c>
      <c r="Q92" s="33">
        <v>8429.5634958533446</v>
      </c>
      <c r="R92" s="33">
        <v>40306.593646303103</v>
      </c>
      <c r="S92" s="48">
        <v>4.3850946721565363</v>
      </c>
      <c r="T92" s="7"/>
      <c r="U92" s="24">
        <v>87</v>
      </c>
      <c r="V92" s="55">
        <v>745</v>
      </c>
      <c r="W92" s="33">
        <v>4676</v>
      </c>
      <c r="X92" s="54">
        <v>0.16682468761232461</v>
      </c>
      <c r="Y92" s="33">
        <v>21594.735341285686</v>
      </c>
      <c r="Z92" s="33">
        <v>3602.5349773808121</v>
      </c>
      <c r="AA92" s="33">
        <v>19793.46785259528</v>
      </c>
      <c r="AB92" s="33">
        <v>84080.075764686873</v>
      </c>
      <c r="AC92" s="48">
        <v>3.8935450903137112</v>
      </c>
    </row>
    <row r="93" spans="10:29" x14ac:dyDescent="0.2">
      <c r="J93" s="7"/>
      <c r="K93" s="53">
        <v>88</v>
      </c>
      <c r="L93" s="33">
        <v>366</v>
      </c>
      <c r="M93" s="33">
        <v>1699</v>
      </c>
      <c r="N93" s="54">
        <v>0.17614605944330053</v>
      </c>
      <c r="O93" s="33">
        <v>7667.39986612543</v>
      </c>
      <c r="P93" s="33">
        <v>1350.5822725940843</v>
      </c>
      <c r="Q93" s="33">
        <v>6992.1087298283874</v>
      </c>
      <c r="R93" s="33">
        <v>31877.030150449762</v>
      </c>
      <c r="S93" s="48">
        <v>4.1574758988744636</v>
      </c>
      <c r="T93" s="7"/>
      <c r="U93" s="24">
        <v>88</v>
      </c>
      <c r="V93" s="55">
        <v>791</v>
      </c>
      <c r="W93" s="33">
        <v>4089</v>
      </c>
      <c r="X93" s="54">
        <v>0.18562121222221473</v>
      </c>
      <c r="Y93" s="33">
        <v>17992.200363904874</v>
      </c>
      <c r="Z93" s="33">
        <v>3339.7340420929959</v>
      </c>
      <c r="AA93" s="33">
        <v>16322.333342858376</v>
      </c>
      <c r="AB93" s="33">
        <v>64286.607912091597</v>
      </c>
      <c r="AC93" s="48">
        <v>3.5730264565672822</v>
      </c>
    </row>
    <row r="94" spans="10:29" x14ac:dyDescent="0.2">
      <c r="J94" s="7"/>
      <c r="K94" s="53">
        <v>89</v>
      </c>
      <c r="L94" s="33">
        <v>305</v>
      </c>
      <c r="M94" s="33">
        <v>1362</v>
      </c>
      <c r="N94" s="54">
        <v>0.18697215873403428</v>
      </c>
      <c r="O94" s="33">
        <v>6316.8175935313457</v>
      </c>
      <c r="P94" s="33">
        <v>1181.0690217916836</v>
      </c>
      <c r="Q94" s="33">
        <v>5726.2830826355039</v>
      </c>
      <c r="R94" s="33">
        <v>24884.921420621376</v>
      </c>
      <c r="S94" s="48">
        <v>3.9394712689035782</v>
      </c>
      <c r="T94" s="7"/>
      <c r="U94" s="24">
        <v>89</v>
      </c>
      <c r="V94" s="55">
        <v>690</v>
      </c>
      <c r="W94" s="33">
        <v>3273</v>
      </c>
      <c r="X94" s="54">
        <v>0.20628581215000286</v>
      </c>
      <c r="Y94" s="33">
        <v>14652.466321811879</v>
      </c>
      <c r="Z94" s="33">
        <v>3022.5959151955285</v>
      </c>
      <c r="AA94" s="33">
        <v>13141.168364214114</v>
      </c>
      <c r="AB94" s="33">
        <v>47964.274569233225</v>
      </c>
      <c r="AC94" s="48">
        <v>3.273460830128843</v>
      </c>
    </row>
    <row r="95" spans="10:29" x14ac:dyDescent="0.2">
      <c r="J95" s="7"/>
      <c r="K95" s="53">
        <v>90</v>
      </c>
      <c r="L95" s="33">
        <v>231</v>
      </c>
      <c r="M95" s="33">
        <v>992</v>
      </c>
      <c r="N95" s="54">
        <v>0.1983317984363161</v>
      </c>
      <c r="O95" s="33">
        <v>5135.7485717396621</v>
      </c>
      <c r="P95" s="33">
        <v>1018.5822505498691</v>
      </c>
      <c r="Q95" s="33">
        <v>4626.4574464647276</v>
      </c>
      <c r="R95" s="33">
        <v>19158.638337985871</v>
      </c>
      <c r="S95" s="48">
        <v>3.730447094589008</v>
      </c>
      <c r="T95" s="7"/>
      <c r="U95" s="24">
        <v>90</v>
      </c>
      <c r="V95" s="55">
        <v>528</v>
      </c>
      <c r="W95" s="33">
        <v>2395</v>
      </c>
      <c r="X95" s="54">
        <v>0.22893463434184247</v>
      </c>
      <c r="Y95" s="33">
        <v>11629.87040661635</v>
      </c>
      <c r="Z95" s="33">
        <v>2662.4801289817296</v>
      </c>
      <c r="AA95" s="33">
        <v>10298.630342125485</v>
      </c>
      <c r="AB95" s="33">
        <v>34823.10620501911</v>
      </c>
      <c r="AC95" s="48">
        <v>2.994281534315971</v>
      </c>
    </row>
    <row r="96" spans="10:29" x14ac:dyDescent="0.2">
      <c r="J96" s="7"/>
      <c r="K96" s="53">
        <v>91</v>
      </c>
      <c r="L96" s="33">
        <v>179</v>
      </c>
      <c r="M96" s="33">
        <v>741</v>
      </c>
      <c r="N96" s="54">
        <v>0.21024091516053534</v>
      </c>
      <c r="O96" s="33">
        <v>4117.1663211897931</v>
      </c>
      <c r="P96" s="33">
        <v>865.59681523507652</v>
      </c>
      <c r="Q96" s="33">
        <v>3684.367913572255</v>
      </c>
      <c r="R96" s="33">
        <v>14532.180891521146</v>
      </c>
      <c r="S96" s="48">
        <v>3.5296560201438707</v>
      </c>
      <c r="T96" s="7"/>
      <c r="U96" s="24">
        <v>91</v>
      </c>
      <c r="V96" s="55">
        <v>424</v>
      </c>
      <c r="W96" s="33">
        <v>1795</v>
      </c>
      <c r="X96" s="54">
        <v>0.25367267696865237</v>
      </c>
      <c r="Y96" s="33">
        <v>8967.3902776346204</v>
      </c>
      <c r="Z96" s="33">
        <v>2274.7818971502411</v>
      </c>
      <c r="AA96" s="33">
        <v>7829.9993290594994</v>
      </c>
      <c r="AB96" s="33">
        <v>24524.475862893636</v>
      </c>
      <c r="AC96" s="48">
        <v>2.7348509548045006</v>
      </c>
    </row>
    <row r="97" spans="1:29" x14ac:dyDescent="0.2">
      <c r="J97" s="7"/>
      <c r="K97" s="53">
        <v>92</v>
      </c>
      <c r="L97" s="33">
        <v>136</v>
      </c>
      <c r="M97" s="33">
        <v>551</v>
      </c>
      <c r="N97" s="54">
        <v>0.22271454762791454</v>
      </c>
      <c r="O97" s="33">
        <v>3251.5695059547165</v>
      </c>
      <c r="P97" s="33">
        <v>724.17183159942624</v>
      </c>
      <c r="Q97" s="33">
        <v>2889.4835901550032</v>
      </c>
      <c r="R97" s="33">
        <v>10847.81297794889</v>
      </c>
      <c r="S97" s="48">
        <v>3.3361774853906394</v>
      </c>
      <c r="T97" s="7"/>
      <c r="U97" s="24">
        <v>92</v>
      </c>
      <c r="V97" s="55">
        <v>312</v>
      </c>
      <c r="W97" s="33">
        <v>1367</v>
      </c>
      <c r="X97" s="54">
        <v>0.28058782875952903</v>
      </c>
      <c r="Y97" s="33">
        <v>6692.6083804843793</v>
      </c>
      <c r="Z97" s="33">
        <v>1877.86445421794</v>
      </c>
      <c r="AA97" s="33">
        <v>5753.6761533754088</v>
      </c>
      <c r="AB97" s="33">
        <v>16694.476533834135</v>
      </c>
      <c r="AC97" s="48">
        <v>2.4944648759839536</v>
      </c>
    </row>
    <row r="98" spans="1:29" x14ac:dyDescent="0.2">
      <c r="J98" s="7"/>
      <c r="K98" s="53">
        <v>93</v>
      </c>
      <c r="L98" s="33">
        <v>84</v>
      </c>
      <c r="M98" s="33">
        <v>420</v>
      </c>
      <c r="N98" s="54">
        <v>0.23576661037799063</v>
      </c>
      <c r="O98" s="33">
        <v>2527.3976743552903</v>
      </c>
      <c r="P98" s="33">
        <v>595.87598275996334</v>
      </c>
      <c r="Q98" s="33">
        <v>2229.4596829753086</v>
      </c>
      <c r="R98" s="33">
        <v>7958.3293877938868</v>
      </c>
      <c r="S98" s="48">
        <v>3.1488235779214935</v>
      </c>
      <c r="T98" s="7"/>
      <c r="U98" s="24">
        <v>93</v>
      </c>
      <c r="V98" s="55">
        <v>256</v>
      </c>
      <c r="W98" s="33">
        <v>1071</v>
      </c>
      <c r="X98" s="54">
        <v>0.30974376084559141</v>
      </c>
      <c r="Y98" s="33">
        <v>4814.7439262664393</v>
      </c>
      <c r="Z98" s="33">
        <v>1491.3368912302358</v>
      </c>
      <c r="AA98" s="33">
        <v>4069.0754806513214</v>
      </c>
      <c r="AB98" s="33">
        <v>10940.800380458722</v>
      </c>
      <c r="AC98" s="48">
        <v>2.2723535348935351</v>
      </c>
    </row>
    <row r="99" spans="1:29" x14ac:dyDescent="0.2">
      <c r="J99" s="7"/>
      <c r="K99" s="53">
        <v>94</v>
      </c>
      <c r="L99" s="33">
        <v>61</v>
      </c>
      <c r="M99" s="33">
        <v>317</v>
      </c>
      <c r="N99" s="54">
        <v>0.24940964474125116</v>
      </c>
      <c r="O99" s="33">
        <v>1931.521691595327</v>
      </c>
      <c r="P99" s="33">
        <v>481.74013891081108</v>
      </c>
      <c r="Q99" s="33">
        <v>1690.6516221399215</v>
      </c>
      <c r="R99" s="33">
        <v>5728.8697048185786</v>
      </c>
      <c r="S99" s="48">
        <v>2.965987764852311</v>
      </c>
      <c r="T99" s="7"/>
      <c r="U99" s="24">
        <v>94</v>
      </c>
      <c r="V99" s="55">
        <v>219</v>
      </c>
      <c r="W99" s="33">
        <v>822</v>
      </c>
      <c r="X99" s="54">
        <v>0.34117167302202189</v>
      </c>
      <c r="Y99" s="33">
        <v>3323.4070350362035</v>
      </c>
      <c r="Z99" s="33">
        <v>1133.8523382764588</v>
      </c>
      <c r="AA99" s="33">
        <v>2756.4808658979741</v>
      </c>
      <c r="AB99" s="33">
        <v>6871.7248998073992</v>
      </c>
      <c r="AC99" s="48">
        <v>2.0676747769273893</v>
      </c>
    </row>
    <row r="100" spans="1:29" x14ac:dyDescent="0.2">
      <c r="J100" s="7"/>
      <c r="K100" s="53">
        <v>95</v>
      </c>
      <c r="L100" s="33">
        <v>45</v>
      </c>
      <c r="M100" s="33">
        <v>243</v>
      </c>
      <c r="N100" s="54">
        <v>0.2636545466579564</v>
      </c>
      <c r="O100" s="33">
        <v>1449.7815526845159</v>
      </c>
      <c r="P100" s="33">
        <v>382.24149802610418</v>
      </c>
      <c r="Q100" s="33">
        <v>1258.6608036714638</v>
      </c>
      <c r="R100" s="33">
        <v>4038.2180826786566</v>
      </c>
      <c r="S100" s="48">
        <v>2.7853976174556867</v>
      </c>
      <c r="T100" s="7"/>
      <c r="U100" s="24">
        <v>95</v>
      </c>
      <c r="V100" s="55">
        <v>144</v>
      </c>
      <c r="W100" s="33">
        <v>613</v>
      </c>
      <c r="X100" s="54">
        <v>0.37486099381966409</v>
      </c>
      <c r="Y100" s="33">
        <v>2189.5546967597447</v>
      </c>
      <c r="Z100" s="33">
        <v>820.77864964987111</v>
      </c>
      <c r="AA100" s="33">
        <v>1779.1653719348092</v>
      </c>
      <c r="AB100" s="33">
        <v>4115.2440339094255</v>
      </c>
      <c r="AC100" s="48">
        <v>1.8794890303491618</v>
      </c>
    </row>
    <row r="101" spans="1:29" x14ac:dyDescent="0.2">
      <c r="J101" s="7"/>
      <c r="K101" s="53">
        <v>96</v>
      </c>
      <c r="L101" s="33">
        <v>32</v>
      </c>
      <c r="M101" s="33">
        <v>193</v>
      </c>
      <c r="N101" s="54">
        <v>0.27851027129728523</v>
      </c>
      <c r="O101" s="33">
        <v>1067.5400546584117</v>
      </c>
      <c r="P101" s="33">
        <v>297.32087024363295</v>
      </c>
      <c r="Q101" s="33">
        <v>918.87961953659521</v>
      </c>
      <c r="R101" s="33">
        <v>2779.5572790071924</v>
      </c>
      <c r="S101" s="48">
        <v>2.6037030337906963</v>
      </c>
      <c r="T101" s="7"/>
      <c r="U101" s="24">
        <v>96</v>
      </c>
      <c r="V101" s="55">
        <v>100</v>
      </c>
      <c r="W101" s="33">
        <v>451</v>
      </c>
      <c r="X101" s="54">
        <v>0.41074927183751642</v>
      </c>
      <c r="Y101" s="33">
        <v>1368.7760471098736</v>
      </c>
      <c r="Z101" s="33">
        <v>562.22376465901471</v>
      </c>
      <c r="AA101" s="33">
        <v>1087.6641647803663</v>
      </c>
      <c r="AB101" s="33">
        <v>2336.0786619746159</v>
      </c>
      <c r="AC101" s="48">
        <v>1.706691658512852</v>
      </c>
    </row>
    <row r="102" spans="1:29" x14ac:dyDescent="0.2">
      <c r="J102" s="7"/>
      <c r="K102" s="53">
        <v>97</v>
      </c>
      <c r="L102" s="33">
        <v>18</v>
      </c>
      <c r="M102" s="33">
        <v>144</v>
      </c>
      <c r="N102" s="54">
        <v>0.29398351489711472</v>
      </c>
      <c r="O102" s="33">
        <v>770.21918441477874</v>
      </c>
      <c r="P102" s="33">
        <v>226.43174307544564</v>
      </c>
      <c r="Q102" s="33">
        <v>657.00331287705592</v>
      </c>
      <c r="R102" s="33">
        <v>1860.6776594705975</v>
      </c>
      <c r="S102" s="48">
        <v>2.4157768296622755</v>
      </c>
      <c r="T102" s="7"/>
      <c r="U102" s="24">
        <v>97</v>
      </c>
      <c r="V102" s="55">
        <v>73</v>
      </c>
      <c r="W102" s="33">
        <v>331</v>
      </c>
      <c r="X102" s="54">
        <v>0.44871167965123093</v>
      </c>
      <c r="Y102" s="33">
        <v>806.55228245085891</v>
      </c>
      <c r="Z102" s="33">
        <v>361.90942938505896</v>
      </c>
      <c r="AA102" s="33">
        <v>625.59756775832943</v>
      </c>
      <c r="AB102" s="33">
        <v>1248.4144971942501</v>
      </c>
      <c r="AC102" s="48">
        <v>1.5478407591888659</v>
      </c>
    </row>
    <row r="103" spans="1:29" x14ac:dyDescent="0.2">
      <c r="J103" s="7"/>
      <c r="K103" s="53">
        <v>98</v>
      </c>
      <c r="L103" s="33">
        <v>16</v>
      </c>
      <c r="M103" s="33">
        <v>102</v>
      </c>
      <c r="N103" s="54">
        <v>0.31007837481508493</v>
      </c>
      <c r="O103" s="33">
        <v>543.7874413393331</v>
      </c>
      <c r="P103" s="33">
        <v>168.61672605535375</v>
      </c>
      <c r="Q103" s="33">
        <v>459.47907831165622</v>
      </c>
      <c r="R103" s="33">
        <v>1203.6743465935415</v>
      </c>
      <c r="S103" s="48">
        <v>2.2135015542634187</v>
      </c>
      <c r="T103" s="7"/>
      <c r="U103" s="24">
        <v>98</v>
      </c>
      <c r="V103" s="55">
        <v>48</v>
      </c>
      <c r="W103" s="33">
        <v>215</v>
      </c>
      <c r="X103" s="54">
        <v>0.48855078210127711</v>
      </c>
      <c r="Y103" s="33">
        <v>444.64285306579995</v>
      </c>
      <c r="Z103" s="33">
        <v>217.23061362103982</v>
      </c>
      <c r="AA103" s="33">
        <v>336.02754625528007</v>
      </c>
      <c r="AB103" s="33">
        <v>622.81692943592066</v>
      </c>
      <c r="AC103" s="48">
        <v>1.4007127858721116</v>
      </c>
    </row>
    <row r="104" spans="1:29" x14ac:dyDescent="0.2">
      <c r="J104" s="7"/>
      <c r="K104" s="53">
        <v>99</v>
      </c>
      <c r="L104" s="33">
        <v>8</v>
      </c>
      <c r="M104" s="33">
        <v>127</v>
      </c>
      <c r="N104" s="54">
        <v>0.32679598946664257</v>
      </c>
      <c r="O104" s="33">
        <v>375.17071528397935</v>
      </c>
      <c r="P104" s="33">
        <v>122.60428512013607</v>
      </c>
      <c r="Q104" s="33">
        <v>313.86857272391131</v>
      </c>
      <c r="R104" s="33">
        <v>744.19526828188521</v>
      </c>
      <c r="S104" s="48">
        <v>1.9836176917981958</v>
      </c>
      <c r="T104" s="7"/>
      <c r="U104" s="24">
        <v>99</v>
      </c>
      <c r="V104" s="55">
        <v>21</v>
      </c>
      <c r="W104" s="33">
        <v>255</v>
      </c>
      <c r="X104" s="54">
        <v>0.52998749072940365</v>
      </c>
      <c r="Y104" s="33">
        <v>227.41223944476013</v>
      </c>
      <c r="Z104" s="33">
        <v>120.52564214448273</v>
      </c>
      <c r="AA104" s="33">
        <v>167.14941837251877</v>
      </c>
      <c r="AB104" s="33">
        <v>286.78938318064064</v>
      </c>
      <c r="AC104" s="48">
        <v>1.2610991557923759</v>
      </c>
    </row>
    <row r="105" spans="1:29" x14ac:dyDescent="0.2">
      <c r="J105" s="7"/>
      <c r="K105" s="24" t="s">
        <v>79</v>
      </c>
      <c r="L105" s="33">
        <v>8</v>
      </c>
      <c r="M105" s="33">
        <v>124</v>
      </c>
      <c r="N105" s="54">
        <v>0.34413416063478675</v>
      </c>
      <c r="O105" s="33">
        <v>252.56643016384328</v>
      </c>
      <c r="P105" s="33">
        <v>86.916736448958687</v>
      </c>
      <c r="Q105" s="33">
        <v>209.10806193936395</v>
      </c>
      <c r="R105" s="33">
        <v>430.32669555797401</v>
      </c>
      <c r="S105" s="48">
        <v>1.7038158843153273</v>
      </c>
      <c r="T105" s="7"/>
      <c r="U105" s="24" t="s">
        <v>79</v>
      </c>
      <c r="V105" s="55">
        <v>38</v>
      </c>
      <c r="W105" s="33">
        <v>283</v>
      </c>
      <c r="X105" s="54">
        <v>0.57265441590153032</v>
      </c>
      <c r="Y105" s="33">
        <v>106.8865973002774</v>
      </c>
      <c r="Z105" s="33">
        <v>61.209081944692436</v>
      </c>
      <c r="AA105" s="33">
        <v>76.282056327931187</v>
      </c>
      <c r="AB105" s="33">
        <v>119.63996480812187</v>
      </c>
      <c r="AC105" s="48">
        <v>1.1193168070643724</v>
      </c>
    </row>
    <row r="106" spans="1:29" x14ac:dyDescent="0.2">
      <c r="J106" s="7"/>
      <c r="K106" s="32" t="s">
        <v>60</v>
      </c>
      <c r="L106" s="5">
        <f>SUM(L5:L105)</f>
        <v>28630</v>
      </c>
      <c r="M106" s="5">
        <f>SUM(M5:M105)</f>
        <v>2623086</v>
      </c>
      <c r="N106" s="38"/>
      <c r="O106" s="5"/>
      <c r="P106" s="5"/>
      <c r="Q106" s="5"/>
      <c r="R106" s="5"/>
      <c r="S106" s="39"/>
      <c r="T106" s="7"/>
      <c r="U106" s="32" t="s">
        <v>60</v>
      </c>
      <c r="V106" s="5">
        <f>SUM(V5:V105)</f>
        <v>24526</v>
      </c>
      <c r="W106" s="5">
        <f>SUM(W5:W105)</f>
        <v>2767780</v>
      </c>
      <c r="X106" s="40"/>
      <c r="Y106" s="5"/>
      <c r="Z106" s="13"/>
      <c r="AA106" s="13"/>
      <c r="AB106" s="13"/>
      <c r="AC106" s="40"/>
    </row>
    <row r="107" spans="1:29" x14ac:dyDescent="0.2">
      <c r="K107" s="1"/>
      <c r="L107" s="2"/>
      <c r="M107" s="2"/>
      <c r="N107" s="56"/>
      <c r="O107" s="2"/>
      <c r="P107" s="2"/>
      <c r="Q107" s="2"/>
      <c r="R107" s="2"/>
      <c r="S107" s="57"/>
    </row>
    <row r="108" spans="1:29" x14ac:dyDescent="0.2">
      <c r="A108" s="256" t="s">
        <v>63</v>
      </c>
      <c r="B108" s="257"/>
      <c r="C108" s="257"/>
      <c r="D108" s="257"/>
      <c r="E108" s="257"/>
      <c r="F108" s="257"/>
      <c r="G108" s="257"/>
      <c r="H108" s="257"/>
      <c r="I108" s="257"/>
      <c r="J108" s="257"/>
      <c r="K108" s="257"/>
      <c r="L108" s="257"/>
      <c r="M108" s="257"/>
      <c r="N108" s="258"/>
      <c r="O108" s="258"/>
      <c r="P108" s="258"/>
      <c r="Q108" s="258"/>
      <c r="R108" s="258"/>
      <c r="S108" s="258"/>
    </row>
    <row r="109" spans="1:29" x14ac:dyDescent="0.2">
      <c r="A109" s="256" t="s">
        <v>64</v>
      </c>
      <c r="B109" s="257"/>
      <c r="C109" s="257"/>
      <c r="D109" s="257"/>
      <c r="E109" s="257"/>
      <c r="F109" s="257"/>
      <c r="G109" s="257"/>
      <c r="H109" s="257"/>
      <c r="I109" s="257"/>
      <c r="J109" s="258"/>
      <c r="K109" s="258"/>
      <c r="L109" s="258"/>
      <c r="M109" s="258"/>
      <c r="N109" s="258"/>
      <c r="O109" s="258"/>
      <c r="P109" s="258"/>
      <c r="Q109" s="258"/>
      <c r="R109" s="258"/>
      <c r="S109" s="258"/>
    </row>
    <row r="110" spans="1:29" x14ac:dyDescent="0.2">
      <c r="A110" s="256" t="s">
        <v>65</v>
      </c>
      <c r="B110" s="257"/>
      <c r="C110" s="257"/>
      <c r="D110" s="257"/>
      <c r="E110" s="257"/>
      <c r="F110" s="257"/>
      <c r="G110" s="257"/>
      <c r="H110" s="257"/>
      <c r="I110" s="257"/>
      <c r="J110" s="257"/>
      <c r="K110" s="257"/>
      <c r="L110" s="257"/>
      <c r="M110" s="257"/>
      <c r="N110" s="257"/>
      <c r="O110" s="258"/>
      <c r="P110" s="258"/>
      <c r="Q110" s="258"/>
      <c r="R110" s="258"/>
      <c r="S110" s="258"/>
    </row>
    <row r="111" spans="1:29" x14ac:dyDescent="0.2">
      <c r="A111" s="256" t="s">
        <v>66</v>
      </c>
      <c r="B111" s="257"/>
      <c r="C111" s="257"/>
      <c r="D111" s="257"/>
      <c r="E111" s="257"/>
      <c r="F111" s="257"/>
      <c r="G111" s="257"/>
      <c r="H111" s="257"/>
      <c r="I111" s="257"/>
      <c r="J111" s="257"/>
      <c r="K111" s="257"/>
      <c r="L111" s="257"/>
      <c r="M111" s="257"/>
      <c r="N111" s="258"/>
      <c r="O111" s="258"/>
      <c r="P111" s="258"/>
      <c r="Q111" s="258"/>
      <c r="R111" s="258"/>
      <c r="S111" s="258"/>
    </row>
    <row r="112" spans="1:29" x14ac:dyDescent="0.2">
      <c r="A112" s="256" t="s">
        <v>67</v>
      </c>
      <c r="B112" s="257"/>
      <c r="C112" s="257"/>
      <c r="D112" s="257"/>
      <c r="E112" s="257"/>
      <c r="F112" s="257"/>
      <c r="G112" s="257"/>
      <c r="H112" s="257"/>
      <c r="I112" s="257"/>
      <c r="J112" s="257"/>
      <c r="K112" s="257"/>
      <c r="L112" s="257"/>
      <c r="M112" s="258"/>
      <c r="N112" s="258"/>
      <c r="O112" s="258"/>
      <c r="P112" s="258"/>
      <c r="Q112" s="258"/>
      <c r="R112" s="258"/>
      <c r="S112" s="258"/>
    </row>
    <row r="113" spans="1:19" x14ac:dyDescent="0.2">
      <c r="A113" s="256" t="s">
        <v>68</v>
      </c>
      <c r="B113" s="257"/>
      <c r="C113" s="257"/>
      <c r="D113" s="257"/>
      <c r="E113" s="257"/>
      <c r="F113" s="257"/>
      <c r="G113" s="257"/>
      <c r="H113" s="257"/>
      <c r="I113" s="257"/>
      <c r="J113" s="257"/>
      <c r="K113" s="257"/>
      <c r="L113" s="257"/>
      <c r="M113" s="258"/>
      <c r="N113" s="258"/>
      <c r="O113" s="258"/>
      <c r="P113" s="258"/>
      <c r="Q113" s="258"/>
      <c r="R113" s="258"/>
      <c r="S113" s="258"/>
    </row>
    <row r="114" spans="1:19" x14ac:dyDescent="0.2">
      <c r="A114" s="256" t="s">
        <v>69</v>
      </c>
      <c r="B114" s="257"/>
      <c r="C114" s="257"/>
      <c r="D114" s="257"/>
      <c r="E114" s="257"/>
      <c r="F114" s="257"/>
      <c r="G114" s="257"/>
      <c r="H114" s="257"/>
      <c r="I114" s="257"/>
      <c r="J114" s="257"/>
      <c r="K114" s="257"/>
      <c r="L114" s="257"/>
      <c r="M114" s="258"/>
      <c r="N114" s="258"/>
      <c r="O114" s="258"/>
      <c r="P114" s="258"/>
      <c r="Q114" s="258"/>
      <c r="R114" s="258"/>
      <c r="S114" s="258"/>
    </row>
    <row r="115" spans="1:19" x14ac:dyDescent="0.2">
      <c r="A115" s="256" t="s">
        <v>70</v>
      </c>
      <c r="B115" s="257"/>
      <c r="C115" s="257"/>
      <c r="D115" s="257"/>
      <c r="E115" s="257"/>
      <c r="F115" s="257"/>
      <c r="G115" s="257"/>
      <c r="H115" s="257"/>
      <c r="I115" s="257"/>
      <c r="J115" s="257"/>
      <c r="K115" s="257"/>
      <c r="L115" s="257"/>
      <c r="M115" s="258"/>
      <c r="N115" s="258"/>
      <c r="O115" s="258"/>
      <c r="P115" s="258"/>
      <c r="Q115" s="258"/>
      <c r="R115" s="258"/>
      <c r="S115" s="258"/>
    </row>
    <row r="116" spans="1:19" x14ac:dyDescent="0.2">
      <c r="A116" s="256" t="s">
        <v>71</v>
      </c>
      <c r="B116" s="257"/>
      <c r="C116" s="257"/>
      <c r="D116" s="257"/>
      <c r="E116" s="257"/>
      <c r="F116" s="257"/>
      <c r="G116" s="257"/>
      <c r="H116" s="257"/>
      <c r="I116" s="257"/>
      <c r="J116" s="257"/>
      <c r="K116" s="257"/>
      <c r="L116" s="257"/>
      <c r="M116" s="258"/>
      <c r="N116" s="258"/>
      <c r="O116" s="258"/>
      <c r="P116" s="258"/>
      <c r="Q116" s="258"/>
      <c r="R116" s="258"/>
      <c r="S116" s="258"/>
    </row>
  </sheetData>
  <mergeCells count="9">
    <mergeCell ref="A116:S116"/>
    <mergeCell ref="A108:S108"/>
    <mergeCell ref="A109:S109"/>
    <mergeCell ref="A110:S110"/>
    <mergeCell ref="A111:S111"/>
    <mergeCell ref="A112:S112"/>
    <mergeCell ref="A113:S113"/>
    <mergeCell ref="A114:S114"/>
    <mergeCell ref="A115:S115"/>
  </mergeCells>
  <phoneticPr fontId="6" type="noConversion"/>
  <pageMargins left="0.59055118110236227" right="0.59055118110236227" top="1.1811023622047245" bottom="0.59055118110236227" header="0.19685039370078741" footer="0.19685039370078741"/>
  <pageSetup paperSize="8" scale="73" orientation="portrait" r:id="rId1"/>
  <headerFooter alignWithMargins="0">
    <oddHeader>&amp;L&amp;"Arial CE,tučné"Štatistický úrad
Slovenskej republiky</oddHeader>
    <oddFooter>&amp;C© Štatistický úrad SR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116"/>
  <sheetViews>
    <sheetView workbookViewId="0">
      <selection activeCell="A2" sqref="A2"/>
    </sheetView>
  </sheetViews>
  <sheetFormatPr defaultRowHeight="12.75" x14ac:dyDescent="0.2"/>
  <cols>
    <col min="1" max="1" width="5.85546875" style="60" customWidth="1"/>
    <col min="2" max="2" width="7.140625" style="70" customWidth="1"/>
    <col min="3" max="3" width="7.85546875" style="70" bestFit="1" customWidth="1"/>
    <col min="4" max="4" width="7.42578125" style="71" bestFit="1" customWidth="1"/>
    <col min="5" max="5" width="6.5703125" style="70" bestFit="1" customWidth="1"/>
    <col min="6" max="7" width="5.7109375" style="70" bestFit="1" customWidth="1"/>
    <col min="8" max="8" width="7.85546875" style="70" bestFit="1" customWidth="1"/>
    <col min="9" max="9" width="5.5703125" style="72" customWidth="1"/>
    <col min="10" max="10" width="1.7109375" style="60" customWidth="1"/>
    <col min="11" max="11" width="4.7109375" style="60" customWidth="1"/>
    <col min="12" max="12" width="7" style="70" customWidth="1"/>
    <col min="13" max="13" width="7.85546875" style="70" bestFit="1" customWidth="1"/>
    <col min="14" max="14" width="7.42578125" style="71" bestFit="1" customWidth="1"/>
    <col min="15" max="15" width="6.5703125" style="70" bestFit="1" customWidth="1"/>
    <col min="16" max="16" width="4.85546875" style="70" bestFit="1" customWidth="1"/>
    <col min="17" max="17" width="5.7109375" style="70" bestFit="1" customWidth="1"/>
    <col min="18" max="18" width="7.85546875" style="70" bestFit="1" customWidth="1"/>
    <col min="19" max="19" width="5.140625" style="72" customWidth="1"/>
    <col min="20" max="20" width="1.7109375" style="60" customWidth="1"/>
    <col min="21" max="21" width="4.7109375" style="60" customWidth="1"/>
    <col min="22" max="22" width="6.85546875" style="70" customWidth="1"/>
    <col min="23" max="23" width="7.85546875" style="70" bestFit="1" customWidth="1"/>
    <col min="24" max="24" width="7.42578125" style="71" bestFit="1" customWidth="1"/>
    <col min="25" max="25" width="6.5703125" style="70" bestFit="1" customWidth="1"/>
    <col min="26" max="26" width="4.85546875" style="70" bestFit="1" customWidth="1"/>
    <col min="27" max="27" width="5.7109375" style="70" bestFit="1" customWidth="1"/>
    <col min="28" max="28" width="7.85546875" style="70" bestFit="1" customWidth="1"/>
    <col min="29" max="29" width="5.28515625" style="72" customWidth="1"/>
    <col min="30" max="16384" width="9.140625" style="60"/>
  </cols>
  <sheetData>
    <row r="1" spans="1:29" x14ac:dyDescent="0.2">
      <c r="A1" s="1" t="s">
        <v>0</v>
      </c>
      <c r="B1" s="2"/>
      <c r="C1" s="2"/>
      <c r="D1" s="58"/>
      <c r="E1" s="5"/>
      <c r="F1" s="5"/>
      <c r="G1" s="5"/>
      <c r="H1" s="5"/>
      <c r="I1" s="39"/>
      <c r="J1" s="59"/>
      <c r="K1" s="1" t="s">
        <v>1</v>
      </c>
      <c r="L1" s="2"/>
      <c r="M1" s="2"/>
      <c r="N1" s="58"/>
      <c r="O1" s="5"/>
      <c r="P1" s="5"/>
      <c r="Q1" s="5"/>
      <c r="R1" s="5"/>
      <c r="S1" s="39"/>
      <c r="T1" s="59"/>
      <c r="U1" s="1" t="s">
        <v>1</v>
      </c>
      <c r="V1" s="2"/>
      <c r="W1" s="2"/>
      <c r="X1" s="58"/>
      <c r="Y1" s="5"/>
      <c r="Z1" s="5"/>
      <c r="AA1" s="5"/>
      <c r="AB1" s="5"/>
      <c r="AC1" s="39"/>
    </row>
    <row r="2" spans="1:29" x14ac:dyDescent="0.2">
      <c r="A2" s="6" t="s">
        <v>61</v>
      </c>
      <c r="B2" s="2"/>
      <c r="C2" s="2"/>
      <c r="D2" s="58"/>
      <c r="E2" s="5"/>
      <c r="F2" s="5"/>
      <c r="G2" s="5"/>
      <c r="H2" s="5"/>
      <c r="I2" s="61" t="s">
        <v>80</v>
      </c>
      <c r="J2" s="59"/>
      <c r="K2" s="6" t="s">
        <v>3</v>
      </c>
      <c r="L2" s="2"/>
      <c r="M2" s="5"/>
      <c r="N2" s="58"/>
      <c r="O2" s="2"/>
      <c r="P2" s="2"/>
      <c r="Q2" s="2"/>
      <c r="R2" s="13"/>
      <c r="S2" s="61" t="s">
        <v>80</v>
      </c>
      <c r="T2" s="59"/>
      <c r="U2" s="6" t="s">
        <v>3</v>
      </c>
      <c r="V2" s="2"/>
      <c r="W2" s="5"/>
      <c r="X2" s="58"/>
      <c r="Y2" s="2"/>
      <c r="Z2" s="2"/>
      <c r="AA2" s="2"/>
      <c r="AB2" s="13"/>
      <c r="AC2" s="61" t="s">
        <v>80</v>
      </c>
    </row>
    <row r="3" spans="1:29" x14ac:dyDescent="0.2">
      <c r="A3" s="6"/>
      <c r="B3" s="5"/>
      <c r="C3" s="5"/>
      <c r="D3" s="58"/>
      <c r="E3" s="5"/>
      <c r="F3" s="5"/>
      <c r="G3" s="5"/>
      <c r="H3" s="5"/>
      <c r="I3" s="62" t="s">
        <v>4</v>
      </c>
      <c r="J3" s="59"/>
      <c r="K3" s="1"/>
      <c r="L3" s="2"/>
      <c r="M3" s="2"/>
      <c r="N3" s="63"/>
      <c r="O3" s="2"/>
      <c r="P3" s="2"/>
      <c r="Q3" s="2"/>
      <c r="R3" s="2"/>
      <c r="S3" s="62" t="s">
        <v>4</v>
      </c>
      <c r="T3" s="59"/>
      <c r="U3" s="6"/>
      <c r="V3" s="5"/>
      <c r="W3" s="5"/>
      <c r="X3" s="58"/>
      <c r="Y3" s="5"/>
      <c r="Z3" s="5"/>
      <c r="AA3" s="5"/>
      <c r="AB3" s="5"/>
      <c r="AC3" s="62" t="s">
        <v>5</v>
      </c>
    </row>
    <row r="4" spans="1:29" x14ac:dyDescent="0.2">
      <c r="A4" s="15" t="s">
        <v>6</v>
      </c>
      <c r="B4" s="16" t="s">
        <v>7</v>
      </c>
      <c r="C4" s="16" t="s">
        <v>8</v>
      </c>
      <c r="D4" s="64" t="s">
        <v>9</v>
      </c>
      <c r="E4" s="16" t="s">
        <v>10</v>
      </c>
      <c r="F4" s="16" t="s">
        <v>11</v>
      </c>
      <c r="G4" s="16" t="s">
        <v>12</v>
      </c>
      <c r="H4" s="16" t="s">
        <v>13</v>
      </c>
      <c r="I4" s="19" t="s">
        <v>14</v>
      </c>
      <c r="J4" s="59"/>
      <c r="K4" s="17" t="s">
        <v>6</v>
      </c>
      <c r="L4" s="16" t="s">
        <v>7</v>
      </c>
      <c r="M4" s="16" t="s">
        <v>8</v>
      </c>
      <c r="N4" s="64" t="s">
        <v>9</v>
      </c>
      <c r="O4" s="16" t="s">
        <v>10</v>
      </c>
      <c r="P4" s="16" t="s">
        <v>11</v>
      </c>
      <c r="Q4" s="16" t="s">
        <v>12</v>
      </c>
      <c r="R4" s="16" t="s">
        <v>13</v>
      </c>
      <c r="S4" s="19" t="s">
        <v>14</v>
      </c>
      <c r="T4" s="59"/>
      <c r="U4" s="17" t="s">
        <v>6</v>
      </c>
      <c r="V4" s="16" t="s">
        <v>15</v>
      </c>
      <c r="W4" s="16" t="s">
        <v>16</v>
      </c>
      <c r="X4" s="64" t="s">
        <v>9</v>
      </c>
      <c r="Y4" s="16" t="s">
        <v>10</v>
      </c>
      <c r="Z4" s="16" t="s">
        <v>11</v>
      </c>
      <c r="AA4" s="16" t="s">
        <v>12</v>
      </c>
      <c r="AB4" s="16" t="s">
        <v>13</v>
      </c>
      <c r="AC4" s="19" t="s">
        <v>14</v>
      </c>
    </row>
    <row r="5" spans="1:29" x14ac:dyDescent="0.2">
      <c r="A5" s="65" t="s">
        <v>17</v>
      </c>
      <c r="B5" s="66">
        <v>259</v>
      </c>
      <c r="C5" s="66">
        <v>28924</v>
      </c>
      <c r="D5" s="67">
        <v>8.9149999999999993E-3</v>
      </c>
      <c r="E5" s="66">
        <v>100000</v>
      </c>
      <c r="F5" s="66">
        <v>891</v>
      </c>
      <c r="G5" s="66">
        <v>99180</v>
      </c>
      <c r="H5" s="66">
        <v>6895489</v>
      </c>
      <c r="I5" s="68">
        <v>68.95</v>
      </c>
      <c r="J5" s="59"/>
      <c r="K5" s="24">
        <v>0</v>
      </c>
      <c r="L5" s="66">
        <v>259</v>
      </c>
      <c r="M5" s="66">
        <v>28924</v>
      </c>
      <c r="N5" s="67">
        <v>8.9149999999999993E-3</v>
      </c>
      <c r="O5" s="66">
        <v>100000</v>
      </c>
      <c r="P5" s="66">
        <v>891</v>
      </c>
      <c r="Q5" s="66">
        <v>99180</v>
      </c>
      <c r="R5" s="66">
        <v>6895489</v>
      </c>
      <c r="S5" s="68">
        <v>68.95</v>
      </c>
      <c r="T5" s="59"/>
      <c r="U5" s="24" t="s">
        <v>17</v>
      </c>
      <c r="V5" s="66">
        <v>208</v>
      </c>
      <c r="W5" s="66">
        <v>27625</v>
      </c>
      <c r="X5" s="67">
        <v>7.5009999999999999E-3</v>
      </c>
      <c r="Y5" s="66">
        <v>100000</v>
      </c>
      <c r="Z5" s="66">
        <v>750</v>
      </c>
      <c r="AA5" s="66">
        <v>99310</v>
      </c>
      <c r="AB5" s="66">
        <v>7702690</v>
      </c>
      <c r="AC5" s="68">
        <v>77.03</v>
      </c>
    </row>
    <row r="6" spans="1:29" x14ac:dyDescent="0.2">
      <c r="A6" s="65" t="s">
        <v>75</v>
      </c>
      <c r="B6" s="66">
        <v>61</v>
      </c>
      <c r="C6" s="66">
        <v>123208</v>
      </c>
      <c r="D6" s="67">
        <v>2.5969999999999999E-3</v>
      </c>
      <c r="E6" s="66">
        <v>99109</v>
      </c>
      <c r="F6" s="66">
        <v>257</v>
      </c>
      <c r="G6" s="66">
        <v>98980</v>
      </c>
      <c r="H6" s="66">
        <v>6796309</v>
      </c>
      <c r="I6" s="68">
        <v>68.569999999999993</v>
      </c>
      <c r="J6" s="59"/>
      <c r="K6" s="24">
        <v>1</v>
      </c>
      <c r="L6" s="66">
        <v>25</v>
      </c>
      <c r="M6" s="66">
        <v>29693</v>
      </c>
      <c r="N6" s="67">
        <v>8.4199999999999998E-4</v>
      </c>
      <c r="O6" s="66">
        <v>99109</v>
      </c>
      <c r="P6" s="66">
        <v>83</v>
      </c>
      <c r="Q6" s="66">
        <v>99067</v>
      </c>
      <c r="R6" s="66">
        <v>6796309</v>
      </c>
      <c r="S6" s="68">
        <v>68.569999999999993</v>
      </c>
      <c r="T6" s="59"/>
      <c r="U6" s="24" t="s">
        <v>19</v>
      </c>
      <c r="V6" s="66">
        <v>12</v>
      </c>
      <c r="W6" s="66">
        <v>28189</v>
      </c>
      <c r="X6" s="67">
        <v>4.26E-4</v>
      </c>
      <c r="Y6" s="66">
        <v>99250</v>
      </c>
      <c r="Z6" s="66">
        <v>42</v>
      </c>
      <c r="AA6" s="66">
        <v>99229</v>
      </c>
      <c r="AB6" s="66">
        <v>7603380</v>
      </c>
      <c r="AC6" s="68">
        <v>76.61</v>
      </c>
    </row>
    <row r="7" spans="1:29" x14ac:dyDescent="0.2">
      <c r="A7" s="65" t="s">
        <v>76</v>
      </c>
      <c r="B7" s="66">
        <v>51</v>
      </c>
      <c r="C7" s="66">
        <v>190910</v>
      </c>
      <c r="D7" s="67">
        <v>1.9799999999999999E-4</v>
      </c>
      <c r="E7" s="66">
        <v>98851</v>
      </c>
      <c r="F7" s="66">
        <v>20</v>
      </c>
      <c r="G7" s="66">
        <v>98841</v>
      </c>
      <c r="H7" s="66">
        <v>6400390</v>
      </c>
      <c r="I7" s="68">
        <v>64.75</v>
      </c>
      <c r="J7" s="59"/>
      <c r="K7" s="24">
        <v>2</v>
      </c>
      <c r="L7" s="66">
        <v>19</v>
      </c>
      <c r="M7" s="66">
        <v>30412</v>
      </c>
      <c r="N7" s="67">
        <v>6.2500000000000001E-4</v>
      </c>
      <c r="O7" s="66">
        <v>99025</v>
      </c>
      <c r="P7" s="66">
        <v>62</v>
      </c>
      <c r="Q7" s="66">
        <v>98994</v>
      </c>
      <c r="R7" s="66">
        <v>6697242</v>
      </c>
      <c r="S7" s="68">
        <v>67.63</v>
      </c>
      <c r="T7" s="59"/>
      <c r="U7" s="24" t="s">
        <v>21</v>
      </c>
      <c r="V7" s="66">
        <v>14</v>
      </c>
      <c r="W7" s="66">
        <v>28678</v>
      </c>
      <c r="X7" s="67">
        <v>4.8799999999999999E-4</v>
      </c>
      <c r="Y7" s="66">
        <v>99208</v>
      </c>
      <c r="Z7" s="66">
        <v>48</v>
      </c>
      <c r="AA7" s="66">
        <v>99183</v>
      </c>
      <c r="AB7" s="66">
        <v>7504151</v>
      </c>
      <c r="AC7" s="68">
        <v>75.64</v>
      </c>
    </row>
    <row r="8" spans="1:29" x14ac:dyDescent="0.2">
      <c r="A8" s="65" t="s">
        <v>22</v>
      </c>
      <c r="B8" s="66">
        <v>66</v>
      </c>
      <c r="C8" s="66">
        <v>212471</v>
      </c>
      <c r="D8" s="67">
        <v>2.578E-3</v>
      </c>
      <c r="E8" s="66">
        <v>98832</v>
      </c>
      <c r="F8" s="66">
        <v>255</v>
      </c>
      <c r="G8" s="66">
        <v>98704</v>
      </c>
      <c r="H8" s="66">
        <v>5906183</v>
      </c>
      <c r="I8" s="68">
        <v>59.76</v>
      </c>
      <c r="J8" s="59"/>
      <c r="K8" s="24">
        <v>3</v>
      </c>
      <c r="L8" s="66">
        <v>10</v>
      </c>
      <c r="M8" s="66">
        <v>30873</v>
      </c>
      <c r="N8" s="67">
        <v>3.6299999999999999E-4</v>
      </c>
      <c r="O8" s="66">
        <v>98963</v>
      </c>
      <c r="P8" s="66">
        <v>36</v>
      </c>
      <c r="Q8" s="66">
        <v>98945</v>
      </c>
      <c r="R8" s="66">
        <v>6598248</v>
      </c>
      <c r="S8" s="68">
        <v>66.67</v>
      </c>
      <c r="T8" s="59"/>
      <c r="U8" s="24" t="s">
        <v>23</v>
      </c>
      <c r="V8" s="66">
        <v>6</v>
      </c>
      <c r="W8" s="66">
        <v>29268</v>
      </c>
      <c r="X8" s="67">
        <v>2.7700000000000001E-4</v>
      </c>
      <c r="Y8" s="66">
        <v>99159</v>
      </c>
      <c r="Z8" s="66">
        <v>27</v>
      </c>
      <c r="AA8" s="66">
        <v>99146</v>
      </c>
      <c r="AB8" s="66">
        <v>7404968</v>
      </c>
      <c r="AC8" s="68">
        <v>74.680000000000007</v>
      </c>
    </row>
    <row r="9" spans="1:29" x14ac:dyDescent="0.2">
      <c r="A9" s="65" t="s">
        <v>24</v>
      </c>
      <c r="B9" s="66">
        <v>136</v>
      </c>
      <c r="C9" s="66">
        <v>230647</v>
      </c>
      <c r="D9" s="67">
        <v>1.586E-3</v>
      </c>
      <c r="E9" s="66">
        <v>98577</v>
      </c>
      <c r="F9" s="66">
        <v>156</v>
      </c>
      <c r="G9" s="66">
        <v>98499</v>
      </c>
      <c r="H9" s="66">
        <v>5412662</v>
      </c>
      <c r="I9" s="68">
        <v>54.91</v>
      </c>
      <c r="J9" s="59"/>
      <c r="K9" s="24">
        <v>4</v>
      </c>
      <c r="L9" s="66">
        <v>7</v>
      </c>
      <c r="M9" s="66">
        <v>32230</v>
      </c>
      <c r="N9" s="67">
        <v>2.8800000000000001E-4</v>
      </c>
      <c r="O9" s="66">
        <v>98927</v>
      </c>
      <c r="P9" s="66">
        <v>29</v>
      </c>
      <c r="Q9" s="66">
        <v>98913</v>
      </c>
      <c r="R9" s="66">
        <v>6499303</v>
      </c>
      <c r="S9" s="68">
        <v>65.7</v>
      </c>
      <c r="T9" s="59"/>
      <c r="U9" s="24" t="s">
        <v>25</v>
      </c>
      <c r="V9" s="66">
        <v>7</v>
      </c>
      <c r="W9" s="66">
        <v>30961</v>
      </c>
      <c r="X9" s="67">
        <v>2.5599999999999999E-4</v>
      </c>
      <c r="Y9" s="66">
        <v>99132</v>
      </c>
      <c r="Z9" s="66">
        <v>25</v>
      </c>
      <c r="AA9" s="66">
        <v>99119</v>
      </c>
      <c r="AB9" s="66">
        <v>7305822</v>
      </c>
      <c r="AC9" s="68">
        <v>73.7</v>
      </c>
    </row>
    <row r="10" spans="1:29" x14ac:dyDescent="0.2">
      <c r="A10" s="65" t="s">
        <v>26</v>
      </c>
      <c r="B10" s="66">
        <v>272</v>
      </c>
      <c r="C10" s="66">
        <v>241181</v>
      </c>
      <c r="D10" s="67">
        <v>7.1110000000000001E-3</v>
      </c>
      <c r="E10" s="66">
        <v>98420</v>
      </c>
      <c r="F10" s="66">
        <v>700</v>
      </c>
      <c r="G10" s="66">
        <v>98071</v>
      </c>
      <c r="H10" s="66">
        <v>4920169</v>
      </c>
      <c r="I10" s="68">
        <v>49.99</v>
      </c>
      <c r="J10" s="59"/>
      <c r="K10" s="24">
        <v>5</v>
      </c>
      <c r="L10" s="66">
        <v>8</v>
      </c>
      <c r="M10" s="66">
        <v>35373</v>
      </c>
      <c r="N10" s="67">
        <v>2.3900000000000001E-4</v>
      </c>
      <c r="O10" s="66">
        <v>98899</v>
      </c>
      <c r="P10" s="66">
        <v>24</v>
      </c>
      <c r="Q10" s="66">
        <v>98887</v>
      </c>
      <c r="R10" s="66">
        <v>6400390</v>
      </c>
      <c r="S10" s="68">
        <v>64.72</v>
      </c>
      <c r="T10" s="59"/>
      <c r="U10" s="24" t="s">
        <v>27</v>
      </c>
      <c r="V10" s="66">
        <v>12</v>
      </c>
      <c r="W10" s="66">
        <v>33715</v>
      </c>
      <c r="X10" s="67">
        <v>2.42E-4</v>
      </c>
      <c r="Y10" s="66">
        <v>99106</v>
      </c>
      <c r="Z10" s="66">
        <v>24</v>
      </c>
      <c r="AA10" s="66">
        <v>99094</v>
      </c>
      <c r="AB10" s="66">
        <v>7206703</v>
      </c>
      <c r="AC10" s="68">
        <v>72.72</v>
      </c>
    </row>
    <row r="11" spans="1:29" x14ac:dyDescent="0.2">
      <c r="A11" s="65" t="s">
        <v>28</v>
      </c>
      <c r="B11" s="66">
        <v>255</v>
      </c>
      <c r="C11" s="66">
        <v>208129</v>
      </c>
      <c r="D11" s="67">
        <v>4.6820000000000004E-3</v>
      </c>
      <c r="E11" s="66">
        <v>97721</v>
      </c>
      <c r="F11" s="66">
        <v>458</v>
      </c>
      <c r="G11" s="66">
        <v>97492</v>
      </c>
      <c r="H11" s="66">
        <v>4429816</v>
      </c>
      <c r="I11" s="68">
        <v>45.33</v>
      </c>
      <c r="J11" s="59"/>
      <c r="K11" s="24">
        <v>6</v>
      </c>
      <c r="L11" s="66">
        <v>15</v>
      </c>
      <c r="M11" s="66">
        <v>37497</v>
      </c>
      <c r="N11" s="67">
        <v>2.1900000000000001E-4</v>
      </c>
      <c r="O11" s="66">
        <v>98875</v>
      </c>
      <c r="P11" s="66">
        <v>22</v>
      </c>
      <c r="Q11" s="66">
        <v>98864</v>
      </c>
      <c r="R11" s="66">
        <v>6301503</v>
      </c>
      <c r="S11" s="68">
        <v>63.73</v>
      </c>
      <c r="T11" s="59"/>
      <c r="U11" s="24" t="s">
        <v>29</v>
      </c>
      <c r="V11" s="66">
        <v>5</v>
      </c>
      <c r="W11" s="66">
        <v>35622</v>
      </c>
      <c r="X11" s="67">
        <v>2.2900000000000001E-4</v>
      </c>
      <c r="Y11" s="66">
        <v>99082</v>
      </c>
      <c r="Z11" s="66">
        <v>23</v>
      </c>
      <c r="AA11" s="66">
        <v>99071</v>
      </c>
      <c r="AB11" s="66">
        <v>7107609</v>
      </c>
      <c r="AC11" s="68">
        <v>71.73</v>
      </c>
    </row>
    <row r="12" spans="1:29" x14ac:dyDescent="0.2">
      <c r="A12" s="65" t="s">
        <v>30</v>
      </c>
      <c r="B12" s="66">
        <v>314</v>
      </c>
      <c r="C12" s="66">
        <v>187549</v>
      </c>
      <c r="D12" s="67">
        <v>9.5080000000000008E-3</v>
      </c>
      <c r="E12" s="66">
        <v>97263</v>
      </c>
      <c r="F12" s="66">
        <v>925</v>
      </c>
      <c r="G12" s="66">
        <v>96801</v>
      </c>
      <c r="H12" s="66">
        <v>3942357</v>
      </c>
      <c r="I12" s="68">
        <v>40.53</v>
      </c>
      <c r="J12" s="59"/>
      <c r="K12" s="24">
        <v>7</v>
      </c>
      <c r="L12" s="66">
        <v>3</v>
      </c>
      <c r="M12" s="66">
        <v>38650</v>
      </c>
      <c r="N12" s="67">
        <v>2.24E-4</v>
      </c>
      <c r="O12" s="66">
        <v>98854</v>
      </c>
      <c r="P12" s="66">
        <v>22</v>
      </c>
      <c r="Q12" s="66">
        <v>98842</v>
      </c>
      <c r="R12" s="66">
        <v>6202638</v>
      </c>
      <c r="S12" s="68">
        <v>62.75</v>
      </c>
      <c r="T12" s="59"/>
      <c r="U12" s="24" t="s">
        <v>31</v>
      </c>
      <c r="V12" s="66">
        <v>11</v>
      </c>
      <c r="W12" s="66">
        <v>36929</v>
      </c>
      <c r="X12" s="67">
        <v>2.1599999999999999E-4</v>
      </c>
      <c r="Y12" s="66">
        <v>99060</v>
      </c>
      <c r="Z12" s="66">
        <v>21</v>
      </c>
      <c r="AA12" s="66">
        <v>99049</v>
      </c>
      <c r="AB12" s="66">
        <v>7008538</v>
      </c>
      <c r="AC12" s="68">
        <v>70.75</v>
      </c>
    </row>
    <row r="13" spans="1:29" x14ac:dyDescent="0.2">
      <c r="A13" s="65" t="s">
        <v>32</v>
      </c>
      <c r="B13" s="66">
        <v>502</v>
      </c>
      <c r="C13" s="66">
        <v>198073</v>
      </c>
      <c r="D13" s="67">
        <v>1.0664E-2</v>
      </c>
      <c r="E13" s="66">
        <v>96338</v>
      </c>
      <c r="F13" s="66">
        <v>1027</v>
      </c>
      <c r="G13" s="66">
        <v>95825</v>
      </c>
      <c r="H13" s="66">
        <v>3458354</v>
      </c>
      <c r="I13" s="68">
        <v>35.9</v>
      </c>
      <c r="J13" s="59"/>
      <c r="K13" s="24">
        <v>8</v>
      </c>
      <c r="L13" s="66">
        <v>10</v>
      </c>
      <c r="M13" s="66">
        <v>39692</v>
      </c>
      <c r="N13" s="67">
        <v>2.4499999999999999E-4</v>
      </c>
      <c r="O13" s="66">
        <v>98831</v>
      </c>
      <c r="P13" s="66">
        <v>24</v>
      </c>
      <c r="Q13" s="66">
        <v>98819</v>
      </c>
      <c r="R13" s="66">
        <v>6103796</v>
      </c>
      <c r="S13" s="68">
        <v>61.76</v>
      </c>
      <c r="T13" s="59"/>
      <c r="U13" s="24" t="s">
        <v>33</v>
      </c>
      <c r="V13" s="66">
        <v>7</v>
      </c>
      <c r="W13" s="66">
        <v>37720</v>
      </c>
      <c r="X13" s="67">
        <v>2.0900000000000001E-4</v>
      </c>
      <c r="Y13" s="66">
        <v>99038</v>
      </c>
      <c r="Z13" s="66">
        <v>21</v>
      </c>
      <c r="AA13" s="66">
        <v>99028</v>
      </c>
      <c r="AB13" s="66">
        <v>6909489</v>
      </c>
      <c r="AC13" s="68">
        <v>69.77</v>
      </c>
    </row>
    <row r="14" spans="1:29" x14ac:dyDescent="0.2">
      <c r="A14" s="65" t="s">
        <v>34</v>
      </c>
      <c r="B14" s="66">
        <v>1003</v>
      </c>
      <c r="C14" s="66">
        <v>210506</v>
      </c>
      <c r="D14" s="67">
        <v>2.4924000000000002E-2</v>
      </c>
      <c r="E14" s="66">
        <v>95311</v>
      </c>
      <c r="F14" s="66">
        <v>2375</v>
      </c>
      <c r="G14" s="66">
        <v>94123</v>
      </c>
      <c r="H14" s="66">
        <v>2979231</v>
      </c>
      <c r="I14" s="68">
        <v>31.26</v>
      </c>
      <c r="J14" s="59"/>
      <c r="K14" s="24">
        <v>9</v>
      </c>
      <c r="L14" s="66">
        <v>15</v>
      </c>
      <c r="M14" s="66">
        <v>39698</v>
      </c>
      <c r="N14" s="67">
        <v>2.7E-4</v>
      </c>
      <c r="O14" s="66">
        <v>98807</v>
      </c>
      <c r="P14" s="66">
        <v>27</v>
      </c>
      <c r="Q14" s="66">
        <v>98794</v>
      </c>
      <c r="R14" s="66">
        <v>6004977</v>
      </c>
      <c r="S14" s="68">
        <v>60.77</v>
      </c>
      <c r="T14" s="59"/>
      <c r="U14" s="24" t="s">
        <v>35</v>
      </c>
      <c r="V14" s="66">
        <v>7</v>
      </c>
      <c r="W14" s="66">
        <v>37734</v>
      </c>
      <c r="X14" s="67">
        <v>2.0900000000000001E-4</v>
      </c>
      <c r="Y14" s="66">
        <v>99018</v>
      </c>
      <c r="Z14" s="66">
        <v>21</v>
      </c>
      <c r="AA14" s="66">
        <v>99007</v>
      </c>
      <c r="AB14" s="66">
        <v>6810461</v>
      </c>
      <c r="AC14" s="68">
        <v>68.78</v>
      </c>
    </row>
    <row r="15" spans="1:29" x14ac:dyDescent="0.2">
      <c r="A15" s="65" t="s">
        <v>36</v>
      </c>
      <c r="B15" s="66">
        <v>1468</v>
      </c>
      <c r="C15" s="66">
        <v>200043</v>
      </c>
      <c r="D15" s="67">
        <v>3.3333000000000002E-2</v>
      </c>
      <c r="E15" s="66">
        <v>92935</v>
      </c>
      <c r="F15" s="66">
        <v>3098</v>
      </c>
      <c r="G15" s="66">
        <v>91386</v>
      </c>
      <c r="H15" s="66">
        <v>2508615</v>
      </c>
      <c r="I15" s="68">
        <v>26.99</v>
      </c>
      <c r="J15" s="59"/>
      <c r="K15" s="24">
        <v>10</v>
      </c>
      <c r="L15" s="66">
        <v>13</v>
      </c>
      <c r="M15" s="66">
        <v>40379</v>
      </c>
      <c r="N15" s="67">
        <v>2.9300000000000002E-4</v>
      </c>
      <c r="O15" s="66">
        <v>98780</v>
      </c>
      <c r="P15" s="66">
        <v>29</v>
      </c>
      <c r="Q15" s="66">
        <v>98766</v>
      </c>
      <c r="R15" s="66">
        <v>5906183</v>
      </c>
      <c r="S15" s="68">
        <v>59.79</v>
      </c>
      <c r="T15" s="59"/>
      <c r="U15" s="24" t="s">
        <v>37</v>
      </c>
      <c r="V15" s="66">
        <v>7</v>
      </c>
      <c r="W15" s="66">
        <v>38734</v>
      </c>
      <c r="X15" s="67">
        <v>2.0900000000000001E-4</v>
      </c>
      <c r="Y15" s="66">
        <v>98997</v>
      </c>
      <c r="Z15" s="66">
        <v>21</v>
      </c>
      <c r="AA15" s="66">
        <v>98987</v>
      </c>
      <c r="AB15" s="66">
        <v>6711454</v>
      </c>
      <c r="AC15" s="68">
        <v>67.790000000000006</v>
      </c>
    </row>
    <row r="16" spans="1:29" x14ac:dyDescent="0.2">
      <c r="A16" s="65" t="s">
        <v>38</v>
      </c>
      <c r="B16" s="66">
        <v>1830</v>
      </c>
      <c r="C16" s="66">
        <v>148099</v>
      </c>
      <c r="D16" s="67">
        <v>6.3244999999999996E-2</v>
      </c>
      <c r="E16" s="66">
        <v>89838</v>
      </c>
      <c r="F16" s="66">
        <v>5682</v>
      </c>
      <c r="G16" s="66">
        <v>86997</v>
      </c>
      <c r="H16" s="66">
        <v>2051683</v>
      </c>
      <c r="I16" s="68">
        <v>22.84</v>
      </c>
      <c r="J16" s="59"/>
      <c r="K16" s="24">
        <v>11</v>
      </c>
      <c r="L16" s="66">
        <v>9</v>
      </c>
      <c r="M16" s="66">
        <v>41248</v>
      </c>
      <c r="N16" s="67">
        <v>3.0800000000000001E-4</v>
      </c>
      <c r="O16" s="66">
        <v>98752</v>
      </c>
      <c r="P16" s="66">
        <v>30</v>
      </c>
      <c r="Q16" s="66">
        <v>98736</v>
      </c>
      <c r="R16" s="66">
        <v>5807417</v>
      </c>
      <c r="S16" s="68">
        <v>58.81</v>
      </c>
      <c r="T16" s="59"/>
      <c r="U16" s="24" t="s">
        <v>39</v>
      </c>
      <c r="V16" s="66">
        <v>11</v>
      </c>
      <c r="W16" s="66">
        <v>39775</v>
      </c>
      <c r="X16" s="67">
        <v>2.05E-4</v>
      </c>
      <c r="Y16" s="66">
        <v>98976</v>
      </c>
      <c r="Z16" s="66">
        <v>20</v>
      </c>
      <c r="AA16" s="66">
        <v>98966</v>
      </c>
      <c r="AB16" s="66">
        <v>6612467</v>
      </c>
      <c r="AC16" s="68">
        <v>66.81</v>
      </c>
    </row>
    <row r="17" spans="1:29" x14ac:dyDescent="0.2">
      <c r="A17" s="65" t="s">
        <v>40</v>
      </c>
      <c r="B17" s="66">
        <v>2126</v>
      </c>
      <c r="C17" s="66">
        <v>115365</v>
      </c>
      <c r="D17" s="67">
        <v>8.584E-2</v>
      </c>
      <c r="E17" s="66">
        <v>84156</v>
      </c>
      <c r="F17" s="66">
        <v>7224</v>
      </c>
      <c r="G17" s="66">
        <v>80544</v>
      </c>
      <c r="H17" s="66">
        <v>1616699</v>
      </c>
      <c r="I17" s="68">
        <v>19.21</v>
      </c>
      <c r="J17" s="59"/>
      <c r="K17" s="24">
        <v>12</v>
      </c>
      <c r="L17" s="66">
        <v>18</v>
      </c>
      <c r="M17" s="66">
        <v>42211</v>
      </c>
      <c r="N17" s="67">
        <v>3.1799999999999998E-4</v>
      </c>
      <c r="O17" s="66">
        <v>98721</v>
      </c>
      <c r="P17" s="66">
        <v>31</v>
      </c>
      <c r="Q17" s="66">
        <v>98705</v>
      </c>
      <c r="R17" s="66">
        <v>5708681</v>
      </c>
      <c r="S17" s="68">
        <v>57.83</v>
      </c>
      <c r="T17" s="59"/>
      <c r="U17" s="24" t="s">
        <v>41</v>
      </c>
      <c r="V17" s="66">
        <v>9</v>
      </c>
      <c r="W17" s="66">
        <v>40587</v>
      </c>
      <c r="X17" s="67">
        <v>2.0000000000000001E-4</v>
      </c>
      <c r="Y17" s="66">
        <v>98956</v>
      </c>
      <c r="Z17" s="66">
        <v>20</v>
      </c>
      <c r="AA17" s="66">
        <v>98946</v>
      </c>
      <c r="AB17" s="66">
        <v>6513501</v>
      </c>
      <c r="AC17" s="68">
        <v>65.819999999999993</v>
      </c>
    </row>
    <row r="18" spans="1:29" x14ac:dyDescent="0.2">
      <c r="A18" s="65" t="s">
        <v>42</v>
      </c>
      <c r="B18" s="66">
        <v>2714</v>
      </c>
      <c r="C18" s="66">
        <v>94415</v>
      </c>
      <c r="D18" s="67">
        <v>0.135601</v>
      </c>
      <c r="E18" s="66">
        <v>76932</v>
      </c>
      <c r="F18" s="66">
        <v>10432</v>
      </c>
      <c r="G18" s="66">
        <v>71716</v>
      </c>
      <c r="H18" s="66">
        <v>1213980</v>
      </c>
      <c r="I18" s="68">
        <v>15.78</v>
      </c>
      <c r="J18" s="59"/>
      <c r="K18" s="24">
        <v>13</v>
      </c>
      <c r="L18" s="66">
        <v>11</v>
      </c>
      <c r="M18" s="66">
        <v>43853</v>
      </c>
      <c r="N18" s="67">
        <v>3.3E-4</v>
      </c>
      <c r="O18" s="66">
        <v>98690</v>
      </c>
      <c r="P18" s="66">
        <v>33</v>
      </c>
      <c r="Q18" s="66">
        <v>98673</v>
      </c>
      <c r="R18" s="66">
        <v>5609975</v>
      </c>
      <c r="S18" s="68">
        <v>56.84</v>
      </c>
      <c r="T18" s="59"/>
      <c r="U18" s="24" t="s">
        <v>43</v>
      </c>
      <c r="V18" s="66">
        <v>6</v>
      </c>
      <c r="W18" s="66">
        <v>42023</v>
      </c>
      <c r="X18" s="67">
        <v>2.03E-4</v>
      </c>
      <c r="Y18" s="66">
        <v>98936</v>
      </c>
      <c r="Z18" s="66">
        <v>20</v>
      </c>
      <c r="AA18" s="66">
        <v>98926</v>
      </c>
      <c r="AB18" s="66">
        <v>6414555</v>
      </c>
      <c r="AC18" s="68">
        <v>64.84</v>
      </c>
    </row>
    <row r="19" spans="1:29" x14ac:dyDescent="0.2">
      <c r="A19" s="65" t="s">
        <v>44</v>
      </c>
      <c r="B19" s="66">
        <v>3536</v>
      </c>
      <c r="C19" s="66">
        <v>86696</v>
      </c>
      <c r="D19" s="67">
        <v>0.18463599999999999</v>
      </c>
      <c r="E19" s="66">
        <v>66500</v>
      </c>
      <c r="F19" s="66">
        <v>12278</v>
      </c>
      <c r="G19" s="66">
        <v>60361</v>
      </c>
      <c r="H19" s="66">
        <v>855401</v>
      </c>
      <c r="I19" s="68">
        <v>12.86</v>
      </c>
      <c r="J19" s="59"/>
      <c r="K19" s="24">
        <v>14</v>
      </c>
      <c r="L19" s="66">
        <v>15</v>
      </c>
      <c r="M19" s="66">
        <v>44780</v>
      </c>
      <c r="N19" s="67">
        <v>3.5300000000000002E-4</v>
      </c>
      <c r="O19" s="66">
        <v>98657</v>
      </c>
      <c r="P19" s="66">
        <v>35</v>
      </c>
      <c r="Q19" s="66">
        <v>98640</v>
      </c>
      <c r="R19" s="66">
        <v>5511302</v>
      </c>
      <c r="S19" s="68">
        <v>55.86</v>
      </c>
      <c r="T19" s="59"/>
      <c r="U19" s="24" t="s">
        <v>45</v>
      </c>
      <c r="V19" s="66">
        <v>7</v>
      </c>
      <c r="W19" s="66">
        <v>43002</v>
      </c>
      <c r="X19" s="67">
        <v>2.1499999999999999E-4</v>
      </c>
      <c r="Y19" s="66">
        <v>98916</v>
      </c>
      <c r="Z19" s="66">
        <v>21</v>
      </c>
      <c r="AA19" s="66">
        <v>98905</v>
      </c>
      <c r="AB19" s="66">
        <v>6315629</v>
      </c>
      <c r="AC19" s="68">
        <v>63.85</v>
      </c>
    </row>
    <row r="20" spans="1:29" x14ac:dyDescent="0.2">
      <c r="A20" s="65" t="s">
        <v>46</v>
      </c>
      <c r="B20" s="66">
        <v>4083</v>
      </c>
      <c r="C20" s="66">
        <v>67827</v>
      </c>
      <c r="D20" s="67">
        <v>0.26344499999999998</v>
      </c>
      <c r="E20" s="66">
        <v>54222</v>
      </c>
      <c r="F20" s="66">
        <v>14284</v>
      </c>
      <c r="G20" s="66">
        <v>47079</v>
      </c>
      <c r="H20" s="66">
        <v>553597</v>
      </c>
      <c r="I20" s="68">
        <v>10.210000000000001</v>
      </c>
      <c r="J20" s="59"/>
      <c r="K20" s="24">
        <v>15</v>
      </c>
      <c r="L20" s="66">
        <v>18</v>
      </c>
      <c r="M20" s="66">
        <v>45246</v>
      </c>
      <c r="N20" s="67">
        <v>3.9599999999999998E-4</v>
      </c>
      <c r="O20" s="66">
        <v>98622</v>
      </c>
      <c r="P20" s="66">
        <v>39</v>
      </c>
      <c r="Q20" s="66">
        <v>98603</v>
      </c>
      <c r="R20" s="66">
        <v>5412662</v>
      </c>
      <c r="S20" s="68">
        <v>54.88</v>
      </c>
      <c r="T20" s="59"/>
      <c r="U20" s="24" t="s">
        <v>47</v>
      </c>
      <c r="V20" s="66">
        <v>12</v>
      </c>
      <c r="W20" s="66">
        <v>43281</v>
      </c>
      <c r="X20" s="67">
        <v>2.24E-4</v>
      </c>
      <c r="Y20" s="66">
        <v>98895</v>
      </c>
      <c r="Z20" s="66">
        <v>22</v>
      </c>
      <c r="AA20" s="66">
        <v>98884</v>
      </c>
      <c r="AB20" s="66">
        <v>6216723</v>
      </c>
      <c r="AC20" s="68">
        <v>62.86</v>
      </c>
    </row>
    <row r="21" spans="1:29" x14ac:dyDescent="0.2">
      <c r="A21" s="65" t="s">
        <v>48</v>
      </c>
      <c r="B21" s="66">
        <v>4334</v>
      </c>
      <c r="C21" s="66">
        <v>48143</v>
      </c>
      <c r="D21" s="67">
        <v>0.37276999999999999</v>
      </c>
      <c r="E21" s="66">
        <v>39937</v>
      </c>
      <c r="F21" s="66">
        <v>14887</v>
      </c>
      <c r="G21" s="66">
        <v>32493</v>
      </c>
      <c r="H21" s="66">
        <v>318201</v>
      </c>
      <c r="I21" s="68">
        <v>7.97</v>
      </c>
      <c r="J21" s="59"/>
      <c r="K21" s="24">
        <v>16</v>
      </c>
      <c r="L21" s="66">
        <v>21</v>
      </c>
      <c r="M21" s="66">
        <v>45700</v>
      </c>
      <c r="N21" s="67">
        <v>4.66E-4</v>
      </c>
      <c r="O21" s="66">
        <v>98583</v>
      </c>
      <c r="P21" s="66">
        <v>46</v>
      </c>
      <c r="Q21" s="66">
        <v>98560</v>
      </c>
      <c r="R21" s="66">
        <v>5314059</v>
      </c>
      <c r="S21" s="68">
        <v>53.9</v>
      </c>
      <c r="T21" s="59"/>
      <c r="U21" s="24" t="s">
        <v>49</v>
      </c>
      <c r="V21" s="66">
        <v>12</v>
      </c>
      <c r="W21" s="66">
        <v>43491</v>
      </c>
      <c r="X21" s="67">
        <v>2.2699999999999999E-4</v>
      </c>
      <c r="Y21" s="66">
        <v>98873</v>
      </c>
      <c r="Z21" s="66">
        <v>22</v>
      </c>
      <c r="AA21" s="66">
        <v>98861</v>
      </c>
      <c r="AB21" s="66">
        <v>6117839</v>
      </c>
      <c r="AC21" s="68">
        <v>61.88</v>
      </c>
    </row>
    <row r="22" spans="1:29" x14ac:dyDescent="0.2">
      <c r="A22" s="65" t="s">
        <v>50</v>
      </c>
      <c r="B22" s="66">
        <v>2049</v>
      </c>
      <c r="C22" s="66">
        <v>16095</v>
      </c>
      <c r="D22" s="67">
        <v>0.48042400000000002</v>
      </c>
      <c r="E22" s="66">
        <v>25050</v>
      </c>
      <c r="F22" s="66">
        <v>12035</v>
      </c>
      <c r="G22" s="66">
        <v>19033</v>
      </c>
      <c r="H22" s="66">
        <v>155733</v>
      </c>
      <c r="I22" s="68">
        <v>6.22</v>
      </c>
      <c r="J22" s="59"/>
      <c r="K22" s="24">
        <v>17</v>
      </c>
      <c r="L22" s="66">
        <v>22</v>
      </c>
      <c r="M22" s="66">
        <v>45755</v>
      </c>
      <c r="N22" s="67">
        <v>5.6499999999999996E-4</v>
      </c>
      <c r="O22" s="66">
        <v>98537</v>
      </c>
      <c r="P22" s="66">
        <v>56</v>
      </c>
      <c r="Q22" s="66">
        <v>98509</v>
      </c>
      <c r="R22" s="66">
        <v>5215499</v>
      </c>
      <c r="S22" s="68">
        <v>52.93</v>
      </c>
      <c r="T22" s="59"/>
      <c r="U22" s="24" t="s">
        <v>51</v>
      </c>
      <c r="V22" s="66">
        <v>11</v>
      </c>
      <c r="W22" s="66">
        <v>43892</v>
      </c>
      <c r="X22" s="67">
        <v>2.2800000000000001E-4</v>
      </c>
      <c r="Y22" s="66">
        <v>98850</v>
      </c>
      <c r="Z22" s="66">
        <v>23</v>
      </c>
      <c r="AA22" s="66">
        <v>98839</v>
      </c>
      <c r="AB22" s="66">
        <v>6018978</v>
      </c>
      <c r="AC22" s="68">
        <v>60.89</v>
      </c>
    </row>
    <row r="23" spans="1:29" x14ac:dyDescent="0.2">
      <c r="A23" s="65" t="s">
        <v>81</v>
      </c>
      <c r="B23" s="66">
        <v>3043</v>
      </c>
      <c r="C23" s="66">
        <v>15799</v>
      </c>
      <c r="D23" s="67">
        <v>0.17519399999999999</v>
      </c>
      <c r="E23" s="66">
        <v>13015</v>
      </c>
      <c r="F23" s="66">
        <v>13015</v>
      </c>
      <c r="G23" s="66">
        <v>11875</v>
      </c>
      <c r="H23" s="66">
        <v>11875</v>
      </c>
      <c r="I23" s="68">
        <v>5.19</v>
      </c>
      <c r="J23" s="59"/>
      <c r="K23" s="24">
        <v>18</v>
      </c>
      <c r="L23" s="66">
        <v>37</v>
      </c>
      <c r="M23" s="66">
        <v>46219</v>
      </c>
      <c r="N23" s="67">
        <v>6.8900000000000005E-4</v>
      </c>
      <c r="O23" s="66">
        <v>98482</v>
      </c>
      <c r="P23" s="66">
        <v>68</v>
      </c>
      <c r="Q23" s="66">
        <v>98448</v>
      </c>
      <c r="R23" s="66">
        <v>5116989</v>
      </c>
      <c r="S23" s="68">
        <v>51.96</v>
      </c>
      <c r="T23" s="59"/>
      <c r="U23" s="24" t="s">
        <v>53</v>
      </c>
      <c r="V23" s="66">
        <v>7</v>
      </c>
      <c r="W23" s="66">
        <v>44389</v>
      </c>
      <c r="X23" s="67">
        <v>2.4000000000000001E-4</v>
      </c>
      <c r="Y23" s="66">
        <v>98828</v>
      </c>
      <c r="Z23" s="66">
        <v>24</v>
      </c>
      <c r="AA23" s="66">
        <v>98816</v>
      </c>
      <c r="AB23" s="66">
        <v>5920139</v>
      </c>
      <c r="AC23" s="68">
        <v>59.9</v>
      </c>
    </row>
    <row r="24" spans="1:29" x14ac:dyDescent="0.2">
      <c r="A24" s="32" t="s">
        <v>60</v>
      </c>
      <c r="B24" s="5">
        <f>SUM(B5:B23)</f>
        <v>28102</v>
      </c>
      <c r="C24" s="5">
        <f>SUM(C5:C23)</f>
        <v>2624080</v>
      </c>
      <c r="D24" s="58"/>
      <c r="E24" s="5"/>
      <c r="F24" s="5"/>
      <c r="G24" s="5"/>
      <c r="H24" s="5"/>
      <c r="I24" s="61"/>
      <c r="J24" s="59"/>
      <c r="K24" s="24">
        <v>19</v>
      </c>
      <c r="L24" s="66">
        <v>38</v>
      </c>
      <c r="M24" s="66">
        <v>47727</v>
      </c>
      <c r="N24" s="67">
        <v>8.3000000000000001E-4</v>
      </c>
      <c r="O24" s="66">
        <v>98414</v>
      </c>
      <c r="P24" s="66">
        <v>82</v>
      </c>
      <c r="Q24" s="66">
        <v>98373</v>
      </c>
      <c r="R24" s="66">
        <v>5018542</v>
      </c>
      <c r="S24" s="68">
        <v>50.99</v>
      </c>
      <c r="T24" s="59"/>
      <c r="U24" s="24" t="s">
        <v>55</v>
      </c>
      <c r="V24" s="66">
        <v>9</v>
      </c>
      <c r="W24" s="66">
        <v>45977</v>
      </c>
      <c r="X24" s="67">
        <v>2.6499999999999999E-4</v>
      </c>
      <c r="Y24" s="66">
        <v>98804</v>
      </c>
      <c r="Z24" s="66">
        <v>26</v>
      </c>
      <c r="AA24" s="66">
        <v>98791</v>
      </c>
      <c r="AB24" s="66">
        <v>5821323</v>
      </c>
      <c r="AC24" s="68">
        <v>58.92</v>
      </c>
    </row>
    <row r="25" spans="1:29" x14ac:dyDescent="0.2">
      <c r="A25" s="69"/>
      <c r="B25" s="2"/>
      <c r="C25" s="2"/>
      <c r="D25" s="63"/>
      <c r="E25" s="2"/>
      <c r="F25" s="2"/>
      <c r="G25" s="2"/>
      <c r="H25" s="2"/>
      <c r="I25" s="62"/>
      <c r="J25" s="59"/>
      <c r="K25" s="24">
        <v>20</v>
      </c>
      <c r="L25" s="66">
        <v>45</v>
      </c>
      <c r="M25" s="66">
        <v>48623</v>
      </c>
      <c r="N25" s="67">
        <v>9.6400000000000001E-4</v>
      </c>
      <c r="O25" s="66">
        <v>98332</v>
      </c>
      <c r="P25" s="66">
        <v>95</v>
      </c>
      <c r="Q25" s="66">
        <v>98285</v>
      </c>
      <c r="R25" s="66">
        <v>4920169</v>
      </c>
      <c r="S25" s="68">
        <v>50.04</v>
      </c>
      <c r="T25" s="59"/>
      <c r="U25" s="24" t="s">
        <v>57</v>
      </c>
      <c r="V25" s="66">
        <v>18</v>
      </c>
      <c r="W25" s="66">
        <v>47242</v>
      </c>
      <c r="X25" s="67">
        <v>2.9599999999999998E-4</v>
      </c>
      <c r="Y25" s="66">
        <v>98778</v>
      </c>
      <c r="Z25" s="66">
        <v>29</v>
      </c>
      <c r="AA25" s="66">
        <v>98763</v>
      </c>
      <c r="AB25" s="66">
        <v>5722532</v>
      </c>
      <c r="AC25" s="68">
        <v>57.93</v>
      </c>
    </row>
    <row r="26" spans="1:29" x14ac:dyDescent="0.2">
      <c r="J26" s="59"/>
      <c r="K26" s="24">
        <v>21</v>
      </c>
      <c r="L26" s="66">
        <v>63</v>
      </c>
      <c r="M26" s="66">
        <v>48664</v>
      </c>
      <c r="N26" s="67">
        <v>1.0740000000000001E-3</v>
      </c>
      <c r="O26" s="66">
        <v>98237</v>
      </c>
      <c r="P26" s="66">
        <v>106</v>
      </c>
      <c r="Q26" s="66">
        <v>98185</v>
      </c>
      <c r="R26" s="66">
        <v>4821884</v>
      </c>
      <c r="S26" s="68">
        <v>49.08</v>
      </c>
      <c r="T26" s="59"/>
      <c r="U26" s="24" t="s">
        <v>59</v>
      </c>
      <c r="V26" s="66">
        <v>16</v>
      </c>
      <c r="W26" s="66">
        <v>46823</v>
      </c>
      <c r="X26" s="67">
        <v>3.21E-4</v>
      </c>
      <c r="Y26" s="66">
        <v>98749</v>
      </c>
      <c r="Z26" s="66">
        <v>32</v>
      </c>
      <c r="AA26" s="66">
        <v>98733</v>
      </c>
      <c r="AB26" s="66">
        <v>5623769</v>
      </c>
      <c r="AC26" s="68">
        <v>56.95</v>
      </c>
    </row>
    <row r="27" spans="1:29" x14ac:dyDescent="0.2">
      <c r="J27" s="59"/>
      <c r="K27" s="24">
        <v>22</v>
      </c>
      <c r="L27" s="66">
        <v>51</v>
      </c>
      <c r="M27" s="66">
        <v>48651</v>
      </c>
      <c r="N27" s="67">
        <v>1.145E-3</v>
      </c>
      <c r="O27" s="66">
        <v>98132</v>
      </c>
      <c r="P27" s="66">
        <v>112</v>
      </c>
      <c r="Q27" s="66">
        <v>98076</v>
      </c>
      <c r="R27" s="66">
        <v>4723699</v>
      </c>
      <c r="S27" s="68">
        <v>48.14</v>
      </c>
      <c r="T27" s="59"/>
      <c r="U27" s="24">
        <v>22</v>
      </c>
      <c r="V27" s="66">
        <v>17</v>
      </c>
      <c r="W27" s="66">
        <v>46503</v>
      </c>
      <c r="X27" s="67">
        <v>3.3599999999999998E-4</v>
      </c>
      <c r="Y27" s="66">
        <v>98717</v>
      </c>
      <c r="Z27" s="66">
        <v>33</v>
      </c>
      <c r="AA27" s="66">
        <v>98700</v>
      </c>
      <c r="AB27" s="66">
        <v>5525037</v>
      </c>
      <c r="AC27" s="68">
        <v>55.97</v>
      </c>
    </row>
    <row r="28" spans="1:29" x14ac:dyDescent="0.2">
      <c r="A28" s="1" t="s">
        <v>0</v>
      </c>
      <c r="B28" s="2"/>
      <c r="C28" s="2"/>
      <c r="D28" s="58"/>
      <c r="E28" s="5"/>
      <c r="F28" s="5"/>
      <c r="G28" s="5"/>
      <c r="H28" s="5"/>
      <c r="I28" s="39"/>
      <c r="J28" s="59"/>
      <c r="K28" s="24">
        <v>23</v>
      </c>
      <c r="L28" s="66">
        <v>61</v>
      </c>
      <c r="M28" s="66">
        <v>47959</v>
      </c>
      <c r="N28" s="67">
        <v>1.178E-3</v>
      </c>
      <c r="O28" s="66">
        <v>98019</v>
      </c>
      <c r="P28" s="66">
        <v>115</v>
      </c>
      <c r="Q28" s="66">
        <v>97962</v>
      </c>
      <c r="R28" s="66">
        <v>4625624</v>
      </c>
      <c r="S28" s="68">
        <v>47.19</v>
      </c>
      <c r="T28" s="59"/>
      <c r="U28" s="24">
        <v>23</v>
      </c>
      <c r="V28" s="66">
        <v>16</v>
      </c>
      <c r="W28" s="66">
        <v>46296</v>
      </c>
      <c r="X28" s="67">
        <v>3.4499999999999998E-4</v>
      </c>
      <c r="Y28" s="66">
        <v>98684</v>
      </c>
      <c r="Z28" s="66">
        <v>34</v>
      </c>
      <c r="AA28" s="66">
        <v>98667</v>
      </c>
      <c r="AB28" s="66">
        <v>5426336</v>
      </c>
      <c r="AC28" s="68">
        <v>54.99</v>
      </c>
    </row>
    <row r="29" spans="1:29" x14ac:dyDescent="0.2">
      <c r="A29" s="6" t="s">
        <v>61</v>
      </c>
      <c r="B29" s="2"/>
      <c r="C29" s="2"/>
      <c r="D29" s="58"/>
      <c r="E29" s="5"/>
      <c r="F29" s="5"/>
      <c r="G29" s="5"/>
      <c r="H29" s="5"/>
      <c r="I29" s="61" t="s">
        <v>80</v>
      </c>
      <c r="J29" s="59"/>
      <c r="K29" s="24">
        <v>24</v>
      </c>
      <c r="L29" s="66">
        <v>52</v>
      </c>
      <c r="M29" s="66">
        <v>47284</v>
      </c>
      <c r="N29" s="67">
        <v>1.186E-3</v>
      </c>
      <c r="O29" s="66">
        <v>97904</v>
      </c>
      <c r="P29" s="66">
        <v>116</v>
      </c>
      <c r="Q29" s="66">
        <v>97846</v>
      </c>
      <c r="R29" s="66">
        <v>4527662</v>
      </c>
      <c r="S29" s="68">
        <v>46.25</v>
      </c>
      <c r="T29" s="59"/>
      <c r="U29" s="24">
        <v>24</v>
      </c>
      <c r="V29" s="66">
        <v>13</v>
      </c>
      <c r="W29" s="66">
        <v>45857</v>
      </c>
      <c r="X29" s="67">
        <v>3.4900000000000003E-4</v>
      </c>
      <c r="Y29" s="66">
        <v>98650</v>
      </c>
      <c r="Z29" s="66">
        <v>34</v>
      </c>
      <c r="AA29" s="66">
        <v>98632</v>
      </c>
      <c r="AB29" s="66">
        <v>5327670</v>
      </c>
      <c r="AC29" s="68">
        <v>54.01</v>
      </c>
    </row>
    <row r="30" spans="1:29" x14ac:dyDescent="0.2">
      <c r="A30" s="32"/>
      <c r="B30" s="5"/>
      <c r="C30" s="5"/>
      <c r="D30" s="58"/>
      <c r="E30" s="5"/>
      <c r="F30" s="5"/>
      <c r="G30" s="5"/>
      <c r="H30" s="5"/>
      <c r="I30" s="62" t="s">
        <v>5</v>
      </c>
      <c r="J30" s="59"/>
      <c r="K30" s="24">
        <v>25</v>
      </c>
      <c r="L30" s="66">
        <v>54</v>
      </c>
      <c r="M30" s="66">
        <v>45983</v>
      </c>
      <c r="N30" s="67">
        <v>1.191E-3</v>
      </c>
      <c r="O30" s="66">
        <v>97788</v>
      </c>
      <c r="P30" s="66">
        <v>116</v>
      </c>
      <c r="Q30" s="66">
        <v>97730</v>
      </c>
      <c r="R30" s="66">
        <v>4429816</v>
      </c>
      <c r="S30" s="68">
        <v>45.3</v>
      </c>
      <c r="T30" s="59"/>
      <c r="U30" s="24">
        <v>25</v>
      </c>
      <c r="V30" s="66">
        <v>16</v>
      </c>
      <c r="W30" s="66">
        <v>44541</v>
      </c>
      <c r="X30" s="67">
        <v>3.5500000000000001E-4</v>
      </c>
      <c r="Y30" s="66">
        <v>98615</v>
      </c>
      <c r="Z30" s="66">
        <v>35</v>
      </c>
      <c r="AA30" s="66">
        <v>98598</v>
      </c>
      <c r="AB30" s="66">
        <v>5229037</v>
      </c>
      <c r="AC30" s="68">
        <v>53.02</v>
      </c>
    </row>
    <row r="31" spans="1:29" x14ac:dyDescent="0.2">
      <c r="A31" s="15" t="s">
        <v>6</v>
      </c>
      <c r="B31" s="16" t="s">
        <v>15</v>
      </c>
      <c r="C31" s="16" t="s">
        <v>16</v>
      </c>
      <c r="D31" s="64" t="s">
        <v>9</v>
      </c>
      <c r="E31" s="16" t="s">
        <v>10</v>
      </c>
      <c r="F31" s="16" t="s">
        <v>11</v>
      </c>
      <c r="G31" s="16" t="s">
        <v>12</v>
      </c>
      <c r="H31" s="16" t="s">
        <v>13</v>
      </c>
      <c r="I31" s="19" t="s">
        <v>14</v>
      </c>
      <c r="J31" s="59"/>
      <c r="K31" s="24">
        <v>26</v>
      </c>
      <c r="L31" s="66">
        <v>48</v>
      </c>
      <c r="M31" s="66">
        <v>43405</v>
      </c>
      <c r="N31" s="67">
        <v>1.204E-3</v>
      </c>
      <c r="O31" s="66">
        <v>97671</v>
      </c>
      <c r="P31" s="66">
        <v>118</v>
      </c>
      <c r="Q31" s="66">
        <v>97613</v>
      </c>
      <c r="R31" s="66">
        <v>4332086</v>
      </c>
      <c r="S31" s="68">
        <v>44.35</v>
      </c>
      <c r="T31" s="59"/>
      <c r="U31" s="24">
        <v>26</v>
      </c>
      <c r="V31" s="66">
        <v>17</v>
      </c>
      <c r="W31" s="66">
        <v>42357</v>
      </c>
      <c r="X31" s="67">
        <v>3.59E-4</v>
      </c>
      <c r="Y31" s="66">
        <v>98580</v>
      </c>
      <c r="Z31" s="66">
        <v>35</v>
      </c>
      <c r="AA31" s="66">
        <v>98563</v>
      </c>
      <c r="AB31" s="66">
        <v>5130439</v>
      </c>
      <c r="AC31" s="68">
        <v>52.04</v>
      </c>
    </row>
    <row r="32" spans="1:29" x14ac:dyDescent="0.2">
      <c r="A32" s="65" t="s">
        <v>17</v>
      </c>
      <c r="B32" s="66">
        <v>208</v>
      </c>
      <c r="C32" s="66">
        <v>27625</v>
      </c>
      <c r="D32" s="67">
        <v>7.5009999999999999E-3</v>
      </c>
      <c r="E32" s="66">
        <v>100000</v>
      </c>
      <c r="F32" s="66">
        <v>750</v>
      </c>
      <c r="G32" s="66">
        <v>99310</v>
      </c>
      <c r="H32" s="66">
        <v>7702690</v>
      </c>
      <c r="I32" s="68">
        <v>77.03</v>
      </c>
      <c r="J32" s="59"/>
      <c r="K32" s="24">
        <v>27</v>
      </c>
      <c r="L32" s="66">
        <v>52</v>
      </c>
      <c r="M32" s="66">
        <v>41064</v>
      </c>
      <c r="N32" s="67">
        <v>1.2199999999999999E-3</v>
      </c>
      <c r="O32" s="66">
        <v>97554</v>
      </c>
      <c r="P32" s="66">
        <v>119</v>
      </c>
      <c r="Q32" s="66">
        <v>97494</v>
      </c>
      <c r="R32" s="66">
        <v>4234474</v>
      </c>
      <c r="S32" s="68">
        <v>43.41</v>
      </c>
      <c r="T32" s="59"/>
      <c r="U32" s="24">
        <v>27</v>
      </c>
      <c r="V32" s="66">
        <v>14</v>
      </c>
      <c r="W32" s="66">
        <v>39939</v>
      </c>
      <c r="X32" s="67">
        <v>3.6999999999999999E-4</v>
      </c>
      <c r="Y32" s="66">
        <v>98545</v>
      </c>
      <c r="Z32" s="66">
        <v>36</v>
      </c>
      <c r="AA32" s="66">
        <v>98527</v>
      </c>
      <c r="AB32" s="66">
        <v>5031877</v>
      </c>
      <c r="AC32" s="68">
        <v>51.06</v>
      </c>
    </row>
    <row r="33" spans="1:29" x14ac:dyDescent="0.2">
      <c r="A33" s="65" t="s">
        <v>75</v>
      </c>
      <c r="B33" s="66">
        <v>39</v>
      </c>
      <c r="C33" s="66">
        <v>117096</v>
      </c>
      <c r="D33" s="67">
        <v>1.6260000000000001E-3</v>
      </c>
      <c r="E33" s="66">
        <v>99250</v>
      </c>
      <c r="F33" s="66">
        <v>161</v>
      </c>
      <c r="G33" s="66">
        <v>99169</v>
      </c>
      <c r="H33" s="66">
        <v>7603380</v>
      </c>
      <c r="I33" s="68">
        <v>76.61</v>
      </c>
      <c r="J33" s="59"/>
      <c r="K33" s="24">
        <v>28</v>
      </c>
      <c r="L33" s="66">
        <v>51</v>
      </c>
      <c r="M33" s="66">
        <v>39417</v>
      </c>
      <c r="N33" s="67">
        <v>1.2520000000000001E-3</v>
      </c>
      <c r="O33" s="66">
        <v>97435</v>
      </c>
      <c r="P33" s="66">
        <v>122</v>
      </c>
      <c r="Q33" s="66">
        <v>97374</v>
      </c>
      <c r="R33" s="66">
        <v>4136979</v>
      </c>
      <c r="S33" s="68">
        <v>42.46</v>
      </c>
      <c r="T33" s="59"/>
      <c r="U33" s="24">
        <v>28</v>
      </c>
      <c r="V33" s="66">
        <v>12</v>
      </c>
      <c r="W33" s="66">
        <v>38018</v>
      </c>
      <c r="X33" s="67">
        <v>3.88E-4</v>
      </c>
      <c r="Y33" s="66">
        <v>98508</v>
      </c>
      <c r="Z33" s="66">
        <v>38</v>
      </c>
      <c r="AA33" s="66">
        <v>98489</v>
      </c>
      <c r="AB33" s="66">
        <v>4933350</v>
      </c>
      <c r="AC33" s="68">
        <v>50.08</v>
      </c>
    </row>
    <row r="34" spans="1:29" x14ac:dyDescent="0.2">
      <c r="A34" s="65" t="s">
        <v>76</v>
      </c>
      <c r="B34" s="66">
        <v>42</v>
      </c>
      <c r="C34" s="66">
        <v>181720</v>
      </c>
      <c r="D34" s="67">
        <v>7.7800000000000005E-4</v>
      </c>
      <c r="E34" s="66">
        <v>99089</v>
      </c>
      <c r="F34" s="66">
        <v>77</v>
      </c>
      <c r="G34" s="66">
        <v>99050</v>
      </c>
      <c r="H34" s="66">
        <v>7206703</v>
      </c>
      <c r="I34" s="68">
        <v>72.73</v>
      </c>
      <c r="J34" s="59"/>
      <c r="K34" s="24">
        <v>29</v>
      </c>
      <c r="L34" s="66">
        <v>50</v>
      </c>
      <c r="M34" s="66">
        <v>38260</v>
      </c>
      <c r="N34" s="67">
        <v>1.322E-3</v>
      </c>
      <c r="O34" s="66">
        <v>97313</v>
      </c>
      <c r="P34" s="66">
        <v>129</v>
      </c>
      <c r="Q34" s="66">
        <v>97249</v>
      </c>
      <c r="R34" s="66">
        <v>4039605</v>
      </c>
      <c r="S34" s="68">
        <v>41.51</v>
      </c>
      <c r="T34" s="59"/>
      <c r="U34" s="24">
        <v>29</v>
      </c>
      <c r="V34" s="66">
        <v>20</v>
      </c>
      <c r="W34" s="66">
        <v>36954</v>
      </c>
      <c r="X34" s="67">
        <v>4.1399999999999998E-4</v>
      </c>
      <c r="Y34" s="66">
        <v>98470</v>
      </c>
      <c r="Z34" s="66">
        <v>41</v>
      </c>
      <c r="AA34" s="66">
        <v>98450</v>
      </c>
      <c r="AB34" s="66">
        <v>4834861</v>
      </c>
      <c r="AC34" s="68">
        <v>49.1</v>
      </c>
    </row>
    <row r="35" spans="1:29" x14ac:dyDescent="0.2">
      <c r="A35" s="65" t="s">
        <v>22</v>
      </c>
      <c r="B35" s="66">
        <v>40</v>
      </c>
      <c r="C35" s="66">
        <v>204121</v>
      </c>
      <c r="D35" s="67">
        <v>1.3190000000000001E-3</v>
      </c>
      <c r="E35" s="66">
        <v>99011</v>
      </c>
      <c r="F35" s="66">
        <v>131</v>
      </c>
      <c r="G35" s="66">
        <v>98946</v>
      </c>
      <c r="H35" s="66">
        <v>6711454</v>
      </c>
      <c r="I35" s="68">
        <v>67.78</v>
      </c>
      <c r="J35" s="59"/>
      <c r="K35" s="24">
        <v>30</v>
      </c>
      <c r="L35" s="66">
        <v>47</v>
      </c>
      <c r="M35" s="66">
        <v>36827</v>
      </c>
      <c r="N35" s="67">
        <v>1.436E-3</v>
      </c>
      <c r="O35" s="66">
        <v>97184</v>
      </c>
      <c r="P35" s="66">
        <v>140</v>
      </c>
      <c r="Q35" s="66">
        <v>97114</v>
      </c>
      <c r="R35" s="66">
        <v>3942357</v>
      </c>
      <c r="S35" s="68">
        <v>40.57</v>
      </c>
      <c r="T35" s="59"/>
      <c r="U35" s="24">
        <v>30</v>
      </c>
      <c r="V35" s="66">
        <v>9</v>
      </c>
      <c r="W35" s="66">
        <v>35774</v>
      </c>
      <c r="X35" s="67">
        <v>4.3600000000000003E-4</v>
      </c>
      <c r="Y35" s="66">
        <v>98430</v>
      </c>
      <c r="Z35" s="66">
        <v>43</v>
      </c>
      <c r="AA35" s="66">
        <v>98408</v>
      </c>
      <c r="AB35" s="66">
        <v>4736411</v>
      </c>
      <c r="AC35" s="68">
        <v>48.12</v>
      </c>
    </row>
    <row r="36" spans="1:29" x14ac:dyDescent="0.2">
      <c r="A36" s="65" t="s">
        <v>24</v>
      </c>
      <c r="B36" s="66">
        <v>51</v>
      </c>
      <c r="C36" s="66">
        <v>221030</v>
      </c>
      <c r="D36" s="67">
        <v>8.6300000000000005E-4</v>
      </c>
      <c r="E36" s="66">
        <v>98881</v>
      </c>
      <c r="F36" s="66">
        <v>85</v>
      </c>
      <c r="G36" s="66">
        <v>98838</v>
      </c>
      <c r="H36" s="66">
        <v>6216723</v>
      </c>
      <c r="I36" s="68">
        <v>62.87</v>
      </c>
      <c r="J36" s="59"/>
      <c r="K36" s="24">
        <v>31</v>
      </c>
      <c r="L36" s="66">
        <v>55</v>
      </c>
      <c r="M36" s="66">
        <v>36164</v>
      </c>
      <c r="N36" s="67">
        <v>1.567E-3</v>
      </c>
      <c r="O36" s="66">
        <v>97045</v>
      </c>
      <c r="P36" s="66">
        <v>152</v>
      </c>
      <c r="Q36" s="66">
        <v>96969</v>
      </c>
      <c r="R36" s="66">
        <v>3845242</v>
      </c>
      <c r="S36" s="68">
        <v>39.619999999999997</v>
      </c>
      <c r="T36" s="59"/>
      <c r="U36" s="24">
        <v>31</v>
      </c>
      <c r="V36" s="66">
        <v>25</v>
      </c>
      <c r="W36" s="66">
        <v>35135</v>
      </c>
      <c r="X36" s="67">
        <v>4.6299999999999998E-4</v>
      </c>
      <c r="Y36" s="66">
        <v>98387</v>
      </c>
      <c r="Z36" s="66">
        <v>46</v>
      </c>
      <c r="AA36" s="66">
        <v>98364</v>
      </c>
      <c r="AB36" s="66">
        <v>4638003</v>
      </c>
      <c r="AC36" s="68">
        <v>47.14</v>
      </c>
    </row>
    <row r="37" spans="1:29" x14ac:dyDescent="0.2">
      <c r="A37" s="65" t="s">
        <v>26</v>
      </c>
      <c r="B37" s="66">
        <v>80</v>
      </c>
      <c r="C37" s="66">
        <v>232721</v>
      </c>
      <c r="D37" s="67">
        <v>1.952E-3</v>
      </c>
      <c r="E37" s="66">
        <v>98796</v>
      </c>
      <c r="F37" s="66">
        <v>193</v>
      </c>
      <c r="G37" s="66">
        <v>98699</v>
      </c>
      <c r="H37" s="66">
        <v>5722532</v>
      </c>
      <c r="I37" s="68">
        <v>57.92</v>
      </c>
      <c r="J37" s="59"/>
      <c r="K37" s="24">
        <v>32</v>
      </c>
      <c r="L37" s="66">
        <v>75</v>
      </c>
      <c r="M37" s="66">
        <v>36938</v>
      </c>
      <c r="N37" s="67">
        <v>1.6869999999999999E-3</v>
      </c>
      <c r="O37" s="66">
        <v>96893</v>
      </c>
      <c r="P37" s="66">
        <v>163</v>
      </c>
      <c r="Q37" s="66">
        <v>96811</v>
      </c>
      <c r="R37" s="66">
        <v>3748274</v>
      </c>
      <c r="S37" s="68">
        <v>38.68</v>
      </c>
      <c r="T37" s="59"/>
      <c r="U37" s="24">
        <v>32</v>
      </c>
      <c r="V37" s="66">
        <v>13</v>
      </c>
      <c r="W37" s="66">
        <v>36186</v>
      </c>
      <c r="X37" s="67">
        <v>5.0699999999999996E-4</v>
      </c>
      <c r="Y37" s="66">
        <v>98341</v>
      </c>
      <c r="Z37" s="66">
        <v>50</v>
      </c>
      <c r="AA37" s="66">
        <v>98316</v>
      </c>
      <c r="AB37" s="66">
        <v>4539639</v>
      </c>
      <c r="AC37" s="68">
        <v>46.16</v>
      </c>
    </row>
    <row r="38" spans="1:29" x14ac:dyDescent="0.2">
      <c r="A38" s="65" t="s">
        <v>28</v>
      </c>
      <c r="B38" s="66">
        <v>79</v>
      </c>
      <c r="C38" s="66">
        <v>201809</v>
      </c>
      <c r="D38" s="67">
        <v>1.5690000000000001E-3</v>
      </c>
      <c r="E38" s="66">
        <v>98603</v>
      </c>
      <c r="F38" s="66">
        <v>155</v>
      </c>
      <c r="G38" s="66">
        <v>98525</v>
      </c>
      <c r="H38" s="66">
        <v>5229037</v>
      </c>
      <c r="I38" s="68">
        <v>53.03</v>
      </c>
      <c r="J38" s="59"/>
      <c r="K38" s="24">
        <v>33</v>
      </c>
      <c r="L38" s="66">
        <v>68</v>
      </c>
      <c r="M38" s="66">
        <v>38145</v>
      </c>
      <c r="N38" s="67">
        <v>1.784E-3</v>
      </c>
      <c r="O38" s="66">
        <v>96729</v>
      </c>
      <c r="P38" s="66">
        <v>173</v>
      </c>
      <c r="Q38" s="66">
        <v>96643</v>
      </c>
      <c r="R38" s="66">
        <v>3651463</v>
      </c>
      <c r="S38" s="68">
        <v>37.75</v>
      </c>
      <c r="T38" s="59"/>
      <c r="U38" s="24">
        <v>33</v>
      </c>
      <c r="V38" s="66">
        <v>18</v>
      </c>
      <c r="W38" s="66">
        <v>37695</v>
      </c>
      <c r="X38" s="67">
        <v>5.6599999999999999E-4</v>
      </c>
      <c r="Y38" s="66">
        <v>98291</v>
      </c>
      <c r="Z38" s="66">
        <v>56</v>
      </c>
      <c r="AA38" s="66">
        <v>98263</v>
      </c>
      <c r="AB38" s="66">
        <v>4441323</v>
      </c>
      <c r="AC38" s="68">
        <v>45.19</v>
      </c>
    </row>
    <row r="39" spans="1:29" x14ac:dyDescent="0.2">
      <c r="A39" s="65" t="s">
        <v>30</v>
      </c>
      <c r="B39" s="66">
        <v>91</v>
      </c>
      <c r="C39" s="66">
        <v>183603</v>
      </c>
      <c r="D39" s="67">
        <v>2.7759999999999998E-3</v>
      </c>
      <c r="E39" s="66">
        <v>98448</v>
      </c>
      <c r="F39" s="66">
        <v>273</v>
      </c>
      <c r="G39" s="66">
        <v>98311</v>
      </c>
      <c r="H39" s="66">
        <v>4736411</v>
      </c>
      <c r="I39" s="68">
        <v>48.11</v>
      </c>
      <c r="J39" s="59"/>
      <c r="K39" s="24">
        <v>34</v>
      </c>
      <c r="L39" s="66">
        <v>69</v>
      </c>
      <c r="M39" s="66">
        <v>39475</v>
      </c>
      <c r="N39" s="67">
        <v>1.8710000000000001E-3</v>
      </c>
      <c r="O39" s="66">
        <v>96557</v>
      </c>
      <c r="P39" s="66">
        <v>181</v>
      </c>
      <c r="Q39" s="66">
        <v>96466</v>
      </c>
      <c r="R39" s="66">
        <v>3554820</v>
      </c>
      <c r="S39" s="68">
        <v>36.82</v>
      </c>
      <c r="T39" s="59"/>
      <c r="U39" s="24">
        <v>34</v>
      </c>
      <c r="V39" s="66">
        <v>26</v>
      </c>
      <c r="W39" s="66">
        <v>38813</v>
      </c>
      <c r="X39" s="67">
        <v>6.29E-4</v>
      </c>
      <c r="Y39" s="66">
        <v>98236</v>
      </c>
      <c r="Z39" s="66">
        <v>62</v>
      </c>
      <c r="AA39" s="66">
        <v>98205</v>
      </c>
      <c r="AB39" s="66">
        <v>4343059</v>
      </c>
      <c r="AC39" s="68">
        <v>44.21</v>
      </c>
    </row>
    <row r="40" spans="1:29" x14ac:dyDescent="0.2">
      <c r="A40" s="65" t="s">
        <v>32</v>
      </c>
      <c r="B40" s="66">
        <v>190</v>
      </c>
      <c r="C40" s="66">
        <v>193594</v>
      </c>
      <c r="D40" s="67">
        <v>4.1960000000000001E-3</v>
      </c>
      <c r="E40" s="66">
        <v>98175</v>
      </c>
      <c r="F40" s="66">
        <v>412</v>
      </c>
      <c r="G40" s="66">
        <v>97969</v>
      </c>
      <c r="H40" s="66">
        <v>4244854</v>
      </c>
      <c r="I40" s="68">
        <v>43.24</v>
      </c>
      <c r="J40" s="59"/>
      <c r="K40" s="24">
        <v>35</v>
      </c>
      <c r="L40" s="66">
        <v>80</v>
      </c>
      <c r="M40" s="66">
        <v>40093</v>
      </c>
      <c r="N40" s="67">
        <v>1.9859999999999999E-3</v>
      </c>
      <c r="O40" s="66">
        <v>96376</v>
      </c>
      <c r="P40" s="66">
        <v>191</v>
      </c>
      <c r="Q40" s="66">
        <v>96280</v>
      </c>
      <c r="R40" s="66">
        <v>3458354</v>
      </c>
      <c r="S40" s="68">
        <v>35.880000000000003</v>
      </c>
      <c r="T40" s="59"/>
      <c r="U40" s="24">
        <v>35</v>
      </c>
      <c r="V40" s="66">
        <v>36</v>
      </c>
      <c r="W40" s="66">
        <v>39144</v>
      </c>
      <c r="X40" s="67">
        <v>7.0899999999999999E-4</v>
      </c>
      <c r="Y40" s="66">
        <v>98174</v>
      </c>
      <c r="Z40" s="66">
        <v>70</v>
      </c>
      <c r="AA40" s="66">
        <v>98139</v>
      </c>
      <c r="AB40" s="66">
        <v>4244854</v>
      </c>
      <c r="AC40" s="68">
        <v>43.24</v>
      </c>
    </row>
    <row r="41" spans="1:29" x14ac:dyDescent="0.2">
      <c r="A41" s="65" t="s">
        <v>34</v>
      </c>
      <c r="B41" s="66">
        <v>313</v>
      </c>
      <c r="C41" s="66">
        <v>209308</v>
      </c>
      <c r="D41" s="67">
        <v>7.8309999999999994E-3</v>
      </c>
      <c r="E41" s="66">
        <v>97763</v>
      </c>
      <c r="F41" s="66">
        <v>766</v>
      </c>
      <c r="G41" s="66">
        <v>97380</v>
      </c>
      <c r="H41" s="66">
        <v>3755011</v>
      </c>
      <c r="I41" s="68">
        <v>38.409999999999997</v>
      </c>
      <c r="J41" s="59"/>
      <c r="K41" s="24">
        <v>36</v>
      </c>
      <c r="L41" s="66">
        <v>79</v>
      </c>
      <c r="M41" s="66">
        <v>39227</v>
      </c>
      <c r="N41" s="67">
        <v>2.176E-3</v>
      </c>
      <c r="O41" s="66">
        <v>96185</v>
      </c>
      <c r="P41" s="66">
        <v>209</v>
      </c>
      <c r="Q41" s="66">
        <v>96080</v>
      </c>
      <c r="R41" s="66">
        <v>3362073</v>
      </c>
      <c r="S41" s="68">
        <v>34.950000000000003</v>
      </c>
      <c r="T41" s="59"/>
      <c r="U41" s="24">
        <v>36</v>
      </c>
      <c r="V41" s="66">
        <v>22</v>
      </c>
      <c r="W41" s="66">
        <v>38246</v>
      </c>
      <c r="X41" s="67">
        <v>8.1099999999999998E-4</v>
      </c>
      <c r="Y41" s="66">
        <v>98104</v>
      </c>
      <c r="Z41" s="66">
        <v>80</v>
      </c>
      <c r="AA41" s="66">
        <v>98064</v>
      </c>
      <c r="AB41" s="66">
        <v>4146715</v>
      </c>
      <c r="AC41" s="68">
        <v>42.27</v>
      </c>
    </row>
    <row r="42" spans="1:29" x14ac:dyDescent="0.2">
      <c r="A42" s="65" t="s">
        <v>36</v>
      </c>
      <c r="B42" s="66">
        <v>567</v>
      </c>
      <c r="C42" s="66">
        <v>203401</v>
      </c>
      <c r="D42" s="67">
        <v>1.3422999999999999E-2</v>
      </c>
      <c r="E42" s="66">
        <v>96997</v>
      </c>
      <c r="F42" s="66">
        <v>1302</v>
      </c>
      <c r="G42" s="66">
        <v>96346</v>
      </c>
      <c r="H42" s="66">
        <v>3268111</v>
      </c>
      <c r="I42" s="68">
        <v>33.69</v>
      </c>
      <c r="J42" s="59"/>
      <c r="K42" s="24">
        <v>37</v>
      </c>
      <c r="L42" s="66">
        <v>91</v>
      </c>
      <c r="M42" s="66">
        <v>39024</v>
      </c>
      <c r="N42" s="67">
        <v>2.4719999999999998E-3</v>
      </c>
      <c r="O42" s="66">
        <v>95975</v>
      </c>
      <c r="P42" s="66">
        <v>237</v>
      </c>
      <c r="Q42" s="66">
        <v>95857</v>
      </c>
      <c r="R42" s="66">
        <v>3265994</v>
      </c>
      <c r="S42" s="68">
        <v>34.03</v>
      </c>
      <c r="T42" s="59"/>
      <c r="U42" s="24">
        <v>37</v>
      </c>
      <c r="V42" s="66">
        <v>35</v>
      </c>
      <c r="W42" s="66">
        <v>38301</v>
      </c>
      <c r="X42" s="67">
        <v>9.2699999999999998E-4</v>
      </c>
      <c r="Y42" s="66">
        <v>98025</v>
      </c>
      <c r="Z42" s="66">
        <v>91</v>
      </c>
      <c r="AA42" s="66">
        <v>97979</v>
      </c>
      <c r="AB42" s="66">
        <v>4048651</v>
      </c>
      <c r="AC42" s="68">
        <v>41.3</v>
      </c>
    </row>
    <row r="43" spans="1:29" x14ac:dyDescent="0.2">
      <c r="A43" s="65" t="s">
        <v>38</v>
      </c>
      <c r="B43" s="66">
        <v>694</v>
      </c>
      <c r="C43" s="66">
        <v>160562</v>
      </c>
      <c r="D43" s="67">
        <v>2.1878000000000002E-2</v>
      </c>
      <c r="E43" s="66">
        <v>95695</v>
      </c>
      <c r="F43" s="66">
        <v>2094</v>
      </c>
      <c r="G43" s="66">
        <v>94648</v>
      </c>
      <c r="H43" s="66">
        <v>2786381</v>
      </c>
      <c r="I43" s="68">
        <v>29.12</v>
      </c>
      <c r="J43" s="59"/>
      <c r="K43" s="24">
        <v>38</v>
      </c>
      <c r="L43" s="66">
        <v>116</v>
      </c>
      <c r="M43" s="66">
        <v>39855</v>
      </c>
      <c r="N43" s="67">
        <v>2.8649999999999999E-3</v>
      </c>
      <c r="O43" s="66">
        <v>95738</v>
      </c>
      <c r="P43" s="66">
        <v>274</v>
      </c>
      <c r="Q43" s="66">
        <v>95601</v>
      </c>
      <c r="R43" s="66">
        <v>3170137</v>
      </c>
      <c r="S43" s="68">
        <v>33.11</v>
      </c>
      <c r="T43" s="59"/>
      <c r="U43" s="24">
        <v>38</v>
      </c>
      <c r="V43" s="66">
        <v>43</v>
      </c>
      <c r="W43" s="66">
        <v>39078</v>
      </c>
      <c r="X43" s="67">
        <v>1.0330000000000001E-3</v>
      </c>
      <c r="Y43" s="66">
        <v>97934</v>
      </c>
      <c r="Z43" s="66">
        <v>101</v>
      </c>
      <c r="AA43" s="66">
        <v>97883</v>
      </c>
      <c r="AB43" s="66">
        <v>3950672</v>
      </c>
      <c r="AC43" s="68">
        <v>40.340000000000003</v>
      </c>
    </row>
    <row r="44" spans="1:29" x14ac:dyDescent="0.2">
      <c r="A44" s="65" t="s">
        <v>40</v>
      </c>
      <c r="B44" s="66">
        <v>919</v>
      </c>
      <c r="C44" s="66">
        <v>135729</v>
      </c>
      <c r="D44" s="67">
        <v>3.1697000000000003E-2</v>
      </c>
      <c r="E44" s="66">
        <v>93602</v>
      </c>
      <c r="F44" s="66">
        <v>2967</v>
      </c>
      <c r="G44" s="66">
        <v>92118</v>
      </c>
      <c r="H44" s="66">
        <v>2313139</v>
      </c>
      <c r="I44" s="68">
        <v>24.71</v>
      </c>
      <c r="J44" s="59"/>
      <c r="K44" s="24">
        <v>39</v>
      </c>
      <c r="L44" s="66">
        <v>136</v>
      </c>
      <c r="M44" s="66">
        <v>39874</v>
      </c>
      <c r="N44" s="67">
        <v>3.3149999999999998E-3</v>
      </c>
      <c r="O44" s="66">
        <v>95464</v>
      </c>
      <c r="P44" s="66">
        <v>316</v>
      </c>
      <c r="Q44" s="66">
        <v>95305</v>
      </c>
      <c r="R44" s="66">
        <v>3074536</v>
      </c>
      <c r="S44" s="68">
        <v>32.21</v>
      </c>
      <c r="T44" s="59"/>
      <c r="U44" s="24">
        <v>39</v>
      </c>
      <c r="V44" s="66">
        <v>54</v>
      </c>
      <c r="W44" s="66">
        <v>38825</v>
      </c>
      <c r="X44" s="67">
        <v>1.129E-3</v>
      </c>
      <c r="Y44" s="66">
        <v>97833</v>
      </c>
      <c r="Z44" s="66">
        <v>110</v>
      </c>
      <c r="AA44" s="66">
        <v>97777</v>
      </c>
      <c r="AB44" s="66">
        <v>3852788</v>
      </c>
      <c r="AC44" s="68">
        <v>39.380000000000003</v>
      </c>
    </row>
    <row r="45" spans="1:29" x14ac:dyDescent="0.2">
      <c r="A45" s="65" t="s">
        <v>42</v>
      </c>
      <c r="B45" s="66">
        <v>1288</v>
      </c>
      <c r="C45" s="66">
        <v>120647</v>
      </c>
      <c r="D45" s="67">
        <v>5.2662E-2</v>
      </c>
      <c r="E45" s="66">
        <v>90635</v>
      </c>
      <c r="F45" s="66">
        <v>4773</v>
      </c>
      <c r="G45" s="66">
        <v>88248</v>
      </c>
      <c r="H45" s="66">
        <v>1852548</v>
      </c>
      <c r="I45" s="68">
        <v>20.440000000000001</v>
      </c>
      <c r="J45" s="59"/>
      <c r="K45" s="24">
        <v>40</v>
      </c>
      <c r="L45" s="66">
        <v>159</v>
      </c>
      <c r="M45" s="66">
        <v>40521</v>
      </c>
      <c r="N45" s="67">
        <v>3.7810000000000001E-3</v>
      </c>
      <c r="O45" s="66">
        <v>95147</v>
      </c>
      <c r="P45" s="66">
        <v>360</v>
      </c>
      <c r="Q45" s="66">
        <v>94967</v>
      </c>
      <c r="R45" s="66">
        <v>2979231</v>
      </c>
      <c r="S45" s="68">
        <v>31.31</v>
      </c>
      <c r="T45" s="59"/>
      <c r="U45" s="24">
        <v>40</v>
      </c>
      <c r="V45" s="66">
        <v>38</v>
      </c>
      <c r="W45" s="66">
        <v>39620</v>
      </c>
      <c r="X45" s="67">
        <v>1.227E-3</v>
      </c>
      <c r="Y45" s="66">
        <v>97722</v>
      </c>
      <c r="Z45" s="66">
        <v>120</v>
      </c>
      <c r="AA45" s="66">
        <v>97662</v>
      </c>
      <c r="AB45" s="66">
        <v>3755011</v>
      </c>
      <c r="AC45" s="68">
        <v>38.43</v>
      </c>
    </row>
    <row r="46" spans="1:29" x14ac:dyDescent="0.2">
      <c r="A46" s="65" t="s">
        <v>44</v>
      </c>
      <c r="B46" s="66">
        <v>2189</v>
      </c>
      <c r="C46" s="66">
        <v>119974</v>
      </c>
      <c r="D46" s="67">
        <v>8.5138000000000005E-2</v>
      </c>
      <c r="E46" s="66">
        <v>85862</v>
      </c>
      <c r="F46" s="66">
        <v>7310</v>
      </c>
      <c r="G46" s="66">
        <v>82207</v>
      </c>
      <c r="H46" s="66">
        <v>1411308</v>
      </c>
      <c r="I46" s="68">
        <v>16.440000000000001</v>
      </c>
      <c r="J46" s="59"/>
      <c r="K46" s="24">
        <v>41</v>
      </c>
      <c r="L46" s="66">
        <v>187</v>
      </c>
      <c r="M46" s="66">
        <v>42060</v>
      </c>
      <c r="N46" s="67">
        <v>4.2529999999999998E-3</v>
      </c>
      <c r="O46" s="66">
        <v>94787</v>
      </c>
      <c r="P46" s="66">
        <v>403</v>
      </c>
      <c r="Q46" s="66">
        <v>94586</v>
      </c>
      <c r="R46" s="66">
        <v>2884263</v>
      </c>
      <c r="S46" s="68">
        <v>30.43</v>
      </c>
      <c r="T46" s="59"/>
      <c r="U46" s="24">
        <v>41</v>
      </c>
      <c r="V46" s="66">
        <v>55</v>
      </c>
      <c r="W46" s="66">
        <v>41276</v>
      </c>
      <c r="X46" s="67">
        <v>1.3489999999999999E-3</v>
      </c>
      <c r="Y46" s="66">
        <v>97602</v>
      </c>
      <c r="Z46" s="66">
        <v>132</v>
      </c>
      <c r="AA46" s="66">
        <v>97536</v>
      </c>
      <c r="AB46" s="66">
        <v>3657349</v>
      </c>
      <c r="AC46" s="68">
        <v>37.47</v>
      </c>
    </row>
    <row r="47" spans="1:29" x14ac:dyDescent="0.2">
      <c r="A47" s="65" t="s">
        <v>46</v>
      </c>
      <c r="B47" s="66">
        <v>3263</v>
      </c>
      <c r="C47" s="66">
        <v>106760</v>
      </c>
      <c r="D47" s="67">
        <v>0.14218800000000001</v>
      </c>
      <c r="E47" s="66">
        <v>78552</v>
      </c>
      <c r="F47" s="66">
        <v>11169</v>
      </c>
      <c r="G47" s="66">
        <v>72967</v>
      </c>
      <c r="H47" s="66">
        <v>1000274</v>
      </c>
      <c r="I47" s="68">
        <v>12.73</v>
      </c>
      <c r="J47" s="59"/>
      <c r="K47" s="24">
        <v>42</v>
      </c>
      <c r="L47" s="66">
        <v>192</v>
      </c>
      <c r="M47" s="66">
        <v>42857</v>
      </c>
      <c r="N47" s="67">
        <v>4.7080000000000004E-3</v>
      </c>
      <c r="O47" s="66">
        <v>94384</v>
      </c>
      <c r="P47" s="66">
        <v>444</v>
      </c>
      <c r="Q47" s="66">
        <v>94162</v>
      </c>
      <c r="R47" s="66">
        <v>2789678</v>
      </c>
      <c r="S47" s="68">
        <v>29.56</v>
      </c>
      <c r="T47" s="59"/>
      <c r="U47" s="24">
        <v>42</v>
      </c>
      <c r="V47" s="66">
        <v>65</v>
      </c>
      <c r="W47" s="66">
        <v>42569</v>
      </c>
      <c r="X47" s="67">
        <v>1.505E-3</v>
      </c>
      <c r="Y47" s="66">
        <v>97471</v>
      </c>
      <c r="Z47" s="66">
        <v>147</v>
      </c>
      <c r="AA47" s="66">
        <v>97397</v>
      </c>
      <c r="AB47" s="66">
        <v>3559812</v>
      </c>
      <c r="AC47" s="68">
        <v>36.520000000000003</v>
      </c>
    </row>
    <row r="48" spans="1:29" x14ac:dyDescent="0.2">
      <c r="A48" s="65" t="s">
        <v>48</v>
      </c>
      <c r="B48" s="66">
        <v>4940</v>
      </c>
      <c r="C48" s="66">
        <v>85347</v>
      </c>
      <c r="D48" s="67">
        <v>0.251994</v>
      </c>
      <c r="E48" s="66">
        <v>67382</v>
      </c>
      <c r="F48" s="66">
        <v>16980</v>
      </c>
      <c r="G48" s="66">
        <v>58892</v>
      </c>
      <c r="H48" s="66">
        <v>635439</v>
      </c>
      <c r="I48" s="68">
        <v>9.43</v>
      </c>
      <c r="J48" s="59"/>
      <c r="K48" s="24">
        <v>43</v>
      </c>
      <c r="L48" s="66">
        <v>223</v>
      </c>
      <c r="M48" s="66">
        <v>42779</v>
      </c>
      <c r="N48" s="67">
        <v>5.1260000000000003E-3</v>
      </c>
      <c r="O48" s="66">
        <v>93940</v>
      </c>
      <c r="P48" s="66">
        <v>482</v>
      </c>
      <c r="Q48" s="66">
        <v>93699</v>
      </c>
      <c r="R48" s="66">
        <v>2695515</v>
      </c>
      <c r="S48" s="68">
        <v>28.69</v>
      </c>
      <c r="T48" s="59"/>
      <c r="U48" s="24">
        <v>43</v>
      </c>
      <c r="V48" s="66">
        <v>70</v>
      </c>
      <c r="W48" s="66">
        <v>43220</v>
      </c>
      <c r="X48" s="67">
        <v>1.7080000000000001E-3</v>
      </c>
      <c r="Y48" s="66">
        <v>97324</v>
      </c>
      <c r="Z48" s="66">
        <v>166</v>
      </c>
      <c r="AA48" s="66">
        <v>97241</v>
      </c>
      <c r="AB48" s="66">
        <v>3462415</v>
      </c>
      <c r="AC48" s="68">
        <v>35.58</v>
      </c>
    </row>
    <row r="49" spans="1:29" x14ac:dyDescent="0.2">
      <c r="A49" s="65" t="s">
        <v>50</v>
      </c>
      <c r="B49" s="66">
        <v>2943</v>
      </c>
      <c r="C49" s="66">
        <v>30899</v>
      </c>
      <c r="D49" s="67">
        <v>0.40035799999999999</v>
      </c>
      <c r="E49" s="66">
        <v>50402</v>
      </c>
      <c r="F49" s="66">
        <v>20179</v>
      </c>
      <c r="G49" s="66">
        <v>40313</v>
      </c>
      <c r="H49" s="66">
        <v>340977</v>
      </c>
      <c r="I49" s="68">
        <v>6.77</v>
      </c>
      <c r="J49" s="59"/>
      <c r="K49" s="24">
        <v>44</v>
      </c>
      <c r="L49" s="66">
        <v>242</v>
      </c>
      <c r="M49" s="66">
        <v>42289</v>
      </c>
      <c r="N49" s="67">
        <v>5.5050000000000003E-3</v>
      </c>
      <c r="O49" s="66">
        <v>93458</v>
      </c>
      <c r="P49" s="66">
        <v>514</v>
      </c>
      <c r="Q49" s="66">
        <v>93201</v>
      </c>
      <c r="R49" s="66">
        <v>2601816</v>
      </c>
      <c r="S49" s="68">
        <v>27.84</v>
      </c>
      <c r="T49" s="59"/>
      <c r="U49" s="24">
        <v>44</v>
      </c>
      <c r="V49" s="66">
        <v>85</v>
      </c>
      <c r="W49" s="66">
        <v>42623</v>
      </c>
      <c r="X49" s="67">
        <v>1.952E-3</v>
      </c>
      <c r="Y49" s="66">
        <v>97158</v>
      </c>
      <c r="Z49" s="66">
        <v>190</v>
      </c>
      <c r="AA49" s="66">
        <v>97063</v>
      </c>
      <c r="AB49" s="66">
        <v>3365174</v>
      </c>
      <c r="AC49" s="68">
        <v>34.64</v>
      </c>
    </row>
    <row r="50" spans="1:29" x14ac:dyDescent="0.2">
      <c r="A50" s="65" t="s">
        <v>81</v>
      </c>
      <c r="B50" s="66">
        <v>6364</v>
      </c>
      <c r="C50" s="66">
        <v>35298</v>
      </c>
      <c r="D50" s="67">
        <v>0.16497500000000001</v>
      </c>
      <c r="E50" s="66">
        <v>30223</v>
      </c>
      <c r="F50" s="66">
        <v>30223</v>
      </c>
      <c r="G50" s="66">
        <v>27730</v>
      </c>
      <c r="H50" s="66">
        <v>27730</v>
      </c>
      <c r="I50" s="68">
        <v>5.55</v>
      </c>
      <c r="J50" s="59"/>
      <c r="K50" s="24">
        <v>45</v>
      </c>
      <c r="L50" s="66">
        <v>248</v>
      </c>
      <c r="M50" s="66">
        <v>41804</v>
      </c>
      <c r="N50" s="67">
        <v>5.9249999999999997E-3</v>
      </c>
      <c r="O50" s="66">
        <v>92944</v>
      </c>
      <c r="P50" s="66">
        <v>551</v>
      </c>
      <c r="Q50" s="66">
        <v>92669</v>
      </c>
      <c r="R50" s="66">
        <v>2508615</v>
      </c>
      <c r="S50" s="68">
        <v>26.99</v>
      </c>
      <c r="T50" s="59"/>
      <c r="U50" s="24">
        <v>45</v>
      </c>
      <c r="V50" s="66">
        <v>97</v>
      </c>
      <c r="W50" s="66">
        <v>41845</v>
      </c>
      <c r="X50" s="67">
        <v>2.225E-3</v>
      </c>
      <c r="Y50" s="66">
        <v>96968</v>
      </c>
      <c r="Z50" s="66">
        <v>216</v>
      </c>
      <c r="AA50" s="66">
        <v>96860</v>
      </c>
      <c r="AB50" s="66">
        <v>3268111</v>
      </c>
      <c r="AC50" s="68">
        <v>33.700000000000003</v>
      </c>
    </row>
    <row r="51" spans="1:29" x14ac:dyDescent="0.2">
      <c r="A51" s="32" t="s">
        <v>60</v>
      </c>
      <c r="B51" s="5">
        <f>SUM(B32:B50)</f>
        <v>24300</v>
      </c>
      <c r="C51" s="5">
        <f>SUM(C32:C50)</f>
        <v>2771244</v>
      </c>
      <c r="D51" s="58"/>
      <c r="E51" s="5"/>
      <c r="F51" s="5"/>
      <c r="G51" s="5"/>
      <c r="H51" s="5"/>
      <c r="I51" s="39"/>
      <c r="J51" s="59"/>
      <c r="K51" s="24">
        <v>46</v>
      </c>
      <c r="L51" s="66">
        <v>248</v>
      </c>
      <c r="M51" s="66">
        <v>41492</v>
      </c>
      <c r="N51" s="67">
        <v>6.4859999999999996E-3</v>
      </c>
      <c r="O51" s="66">
        <v>92393</v>
      </c>
      <c r="P51" s="66">
        <v>599</v>
      </c>
      <c r="Q51" s="66">
        <v>92094</v>
      </c>
      <c r="R51" s="66">
        <v>2415947</v>
      </c>
      <c r="S51" s="68">
        <v>26.15</v>
      </c>
      <c r="T51" s="59"/>
      <c r="U51" s="24">
        <v>46</v>
      </c>
      <c r="V51" s="66">
        <v>99</v>
      </c>
      <c r="W51" s="66">
        <v>41778</v>
      </c>
      <c r="X51" s="67">
        <v>2.5100000000000001E-3</v>
      </c>
      <c r="Y51" s="66">
        <v>96752</v>
      </c>
      <c r="Z51" s="66">
        <v>243</v>
      </c>
      <c r="AA51" s="66">
        <v>96631</v>
      </c>
      <c r="AB51" s="66">
        <v>3171251</v>
      </c>
      <c r="AC51" s="68">
        <v>32.78</v>
      </c>
    </row>
    <row r="52" spans="1:29" x14ac:dyDescent="0.2">
      <c r="A52" s="65"/>
      <c r="B52" s="73"/>
      <c r="C52" s="73"/>
      <c r="D52" s="74"/>
      <c r="E52" s="73"/>
      <c r="F52" s="73"/>
      <c r="G52" s="73"/>
      <c r="H52" s="73"/>
      <c r="I52" s="75"/>
      <c r="J52" s="59"/>
      <c r="K52" s="24">
        <v>47</v>
      </c>
      <c r="L52" s="66">
        <v>292</v>
      </c>
      <c r="M52" s="66">
        <v>40903</v>
      </c>
      <c r="N52" s="67">
        <v>7.2709999999999997E-3</v>
      </c>
      <c r="O52" s="66">
        <v>91794</v>
      </c>
      <c r="P52" s="66">
        <v>667</v>
      </c>
      <c r="Q52" s="66">
        <v>91460</v>
      </c>
      <c r="R52" s="66">
        <v>2323853</v>
      </c>
      <c r="S52" s="68">
        <v>25.32</v>
      </c>
      <c r="T52" s="59"/>
      <c r="U52" s="24">
        <v>47</v>
      </c>
      <c r="V52" s="66">
        <v>129</v>
      </c>
      <c r="W52" s="66">
        <v>41636</v>
      </c>
      <c r="X52" s="67">
        <v>2.8019999999999998E-3</v>
      </c>
      <c r="Y52" s="66">
        <v>96509</v>
      </c>
      <c r="Z52" s="66">
        <v>270</v>
      </c>
      <c r="AA52" s="66">
        <v>96374</v>
      </c>
      <c r="AB52" s="66">
        <v>3074621</v>
      </c>
      <c r="AC52" s="68">
        <v>31.86</v>
      </c>
    </row>
    <row r="53" spans="1:29" x14ac:dyDescent="0.2">
      <c r="J53" s="59"/>
      <c r="K53" s="24">
        <v>48</v>
      </c>
      <c r="L53" s="66">
        <v>314</v>
      </c>
      <c r="M53" s="66">
        <v>39366</v>
      </c>
      <c r="N53" s="67">
        <v>8.2330000000000007E-3</v>
      </c>
      <c r="O53" s="66">
        <v>91127</v>
      </c>
      <c r="P53" s="66">
        <v>750</v>
      </c>
      <c r="Q53" s="66">
        <v>90751</v>
      </c>
      <c r="R53" s="66">
        <v>2232393</v>
      </c>
      <c r="S53" s="68">
        <v>24.5</v>
      </c>
      <c r="T53" s="59"/>
      <c r="U53" s="24">
        <v>48</v>
      </c>
      <c r="V53" s="66">
        <v>119</v>
      </c>
      <c r="W53" s="66">
        <v>40381</v>
      </c>
      <c r="X53" s="67">
        <v>3.1089999999999998E-3</v>
      </c>
      <c r="Y53" s="66">
        <v>96239</v>
      </c>
      <c r="Z53" s="66">
        <v>299</v>
      </c>
      <c r="AA53" s="66">
        <v>96089</v>
      </c>
      <c r="AB53" s="66">
        <v>2978246</v>
      </c>
      <c r="AC53" s="68">
        <v>30.95</v>
      </c>
    </row>
    <row r="54" spans="1:29" x14ac:dyDescent="0.2">
      <c r="J54" s="59"/>
      <c r="K54" s="24">
        <v>49</v>
      </c>
      <c r="L54" s="66">
        <v>366</v>
      </c>
      <c r="M54" s="66">
        <v>36478</v>
      </c>
      <c r="N54" s="67">
        <v>9.2479999999999993E-3</v>
      </c>
      <c r="O54" s="66">
        <v>90376</v>
      </c>
      <c r="P54" s="66">
        <v>836</v>
      </c>
      <c r="Q54" s="66">
        <v>89958</v>
      </c>
      <c r="R54" s="66">
        <v>2141641</v>
      </c>
      <c r="S54" s="68">
        <v>23.7</v>
      </c>
      <c r="T54" s="59"/>
      <c r="U54" s="24">
        <v>49</v>
      </c>
      <c r="V54" s="66">
        <v>123</v>
      </c>
      <c r="W54" s="66">
        <v>37761</v>
      </c>
      <c r="X54" s="67">
        <v>3.4060000000000002E-3</v>
      </c>
      <c r="Y54" s="66">
        <v>95940</v>
      </c>
      <c r="Z54" s="66">
        <v>327</v>
      </c>
      <c r="AA54" s="66">
        <v>95776</v>
      </c>
      <c r="AB54" s="66">
        <v>2882157</v>
      </c>
      <c r="AC54" s="68">
        <v>30.04</v>
      </c>
    </row>
    <row r="55" spans="1:29" x14ac:dyDescent="0.2">
      <c r="J55" s="59"/>
      <c r="K55" s="24">
        <v>50</v>
      </c>
      <c r="L55" s="66">
        <v>360</v>
      </c>
      <c r="M55" s="66">
        <v>34315</v>
      </c>
      <c r="N55" s="67">
        <v>1.0239E-2</v>
      </c>
      <c r="O55" s="66">
        <v>89541</v>
      </c>
      <c r="P55" s="66">
        <v>917</v>
      </c>
      <c r="Q55" s="66">
        <v>89082</v>
      </c>
      <c r="R55" s="66">
        <v>2051683</v>
      </c>
      <c r="S55" s="68">
        <v>22.91</v>
      </c>
      <c r="T55" s="59"/>
      <c r="U55" s="24">
        <v>50</v>
      </c>
      <c r="V55" s="66">
        <v>146</v>
      </c>
      <c r="W55" s="66">
        <v>35870</v>
      </c>
      <c r="X55" s="67">
        <v>3.6900000000000001E-3</v>
      </c>
      <c r="Y55" s="66">
        <v>95613</v>
      </c>
      <c r="Z55" s="66">
        <v>353</v>
      </c>
      <c r="AA55" s="66">
        <v>95437</v>
      </c>
      <c r="AB55" s="66">
        <v>2786381</v>
      </c>
      <c r="AC55" s="68">
        <v>29.14</v>
      </c>
    </row>
    <row r="56" spans="1:29" x14ac:dyDescent="0.2">
      <c r="J56" s="59"/>
      <c r="K56" s="24">
        <v>51</v>
      </c>
      <c r="L56" s="66">
        <v>387</v>
      </c>
      <c r="M56" s="66">
        <v>33066</v>
      </c>
      <c r="N56" s="67">
        <v>1.1261E-2</v>
      </c>
      <c r="O56" s="66">
        <v>88624</v>
      </c>
      <c r="P56" s="66">
        <v>998</v>
      </c>
      <c r="Q56" s="66">
        <v>88125</v>
      </c>
      <c r="R56" s="66">
        <v>1962601</v>
      </c>
      <c r="S56" s="68">
        <v>22.15</v>
      </c>
      <c r="T56" s="59"/>
      <c r="U56" s="24">
        <v>51</v>
      </c>
      <c r="V56" s="66">
        <v>132</v>
      </c>
      <c r="W56" s="66">
        <v>34987</v>
      </c>
      <c r="X56" s="67">
        <v>3.9649999999999998E-3</v>
      </c>
      <c r="Y56" s="66">
        <v>95260</v>
      </c>
      <c r="Z56" s="66">
        <v>378</v>
      </c>
      <c r="AA56" s="66">
        <v>95071</v>
      </c>
      <c r="AB56" s="66">
        <v>2690944</v>
      </c>
      <c r="AC56" s="68">
        <v>28.25</v>
      </c>
    </row>
    <row r="57" spans="1:29" x14ac:dyDescent="0.2">
      <c r="J57" s="59"/>
      <c r="K57" s="24">
        <v>52</v>
      </c>
      <c r="L57" s="66">
        <v>344</v>
      </c>
      <c r="M57" s="66">
        <v>29773</v>
      </c>
      <c r="N57" s="67">
        <v>1.2378E-2</v>
      </c>
      <c r="O57" s="66">
        <v>87626</v>
      </c>
      <c r="P57" s="66">
        <v>1085</v>
      </c>
      <c r="Q57" s="66">
        <v>87083</v>
      </c>
      <c r="R57" s="66">
        <v>1874476</v>
      </c>
      <c r="S57" s="68">
        <v>21.39</v>
      </c>
      <c r="T57" s="59"/>
      <c r="U57" s="24">
        <v>52</v>
      </c>
      <c r="V57" s="66">
        <v>141</v>
      </c>
      <c r="W57" s="66">
        <v>32122</v>
      </c>
      <c r="X57" s="67">
        <v>4.2810000000000001E-3</v>
      </c>
      <c r="Y57" s="66">
        <v>94882</v>
      </c>
      <c r="Z57" s="66">
        <v>406</v>
      </c>
      <c r="AA57" s="66">
        <v>94679</v>
      </c>
      <c r="AB57" s="66">
        <v>2595873</v>
      </c>
      <c r="AC57" s="68">
        <v>27.36</v>
      </c>
    </row>
    <row r="58" spans="1:29" x14ac:dyDescent="0.2">
      <c r="J58" s="59"/>
      <c r="K58" s="24">
        <v>53</v>
      </c>
      <c r="L58" s="66">
        <v>343</v>
      </c>
      <c r="M58" s="66">
        <v>25973</v>
      </c>
      <c r="N58" s="67">
        <v>1.3561999999999999E-2</v>
      </c>
      <c r="O58" s="66">
        <v>86541</v>
      </c>
      <c r="P58" s="66">
        <v>1174</v>
      </c>
      <c r="Q58" s="66">
        <v>85954</v>
      </c>
      <c r="R58" s="66">
        <v>1787392</v>
      </c>
      <c r="S58" s="68">
        <v>20.65</v>
      </c>
      <c r="T58" s="59"/>
      <c r="U58" s="24">
        <v>53</v>
      </c>
      <c r="V58" s="66">
        <v>123</v>
      </c>
      <c r="W58" s="66">
        <v>28936</v>
      </c>
      <c r="X58" s="67">
        <v>4.6550000000000003E-3</v>
      </c>
      <c r="Y58" s="66">
        <v>94476</v>
      </c>
      <c r="Z58" s="66">
        <v>440</v>
      </c>
      <c r="AA58" s="66">
        <v>94256</v>
      </c>
      <c r="AB58" s="66">
        <v>2501193</v>
      </c>
      <c r="AC58" s="68">
        <v>26.47</v>
      </c>
    </row>
    <row r="59" spans="1:29" x14ac:dyDescent="0.2">
      <c r="J59" s="59"/>
      <c r="K59" s="24">
        <v>54</v>
      </c>
      <c r="L59" s="66">
        <v>396</v>
      </c>
      <c r="M59" s="66">
        <v>24972</v>
      </c>
      <c r="N59" s="67">
        <v>1.472E-2</v>
      </c>
      <c r="O59" s="66">
        <v>85367</v>
      </c>
      <c r="P59" s="66">
        <v>1257</v>
      </c>
      <c r="Q59" s="66">
        <v>84739</v>
      </c>
      <c r="R59" s="66">
        <v>1701438</v>
      </c>
      <c r="S59" s="68">
        <v>19.93</v>
      </c>
      <c r="T59" s="59"/>
      <c r="U59" s="24">
        <v>54</v>
      </c>
      <c r="V59" s="66">
        <v>152</v>
      </c>
      <c r="W59" s="66">
        <v>28647</v>
      </c>
      <c r="X59" s="67">
        <v>5.0689999999999997E-3</v>
      </c>
      <c r="Y59" s="66">
        <v>94037</v>
      </c>
      <c r="Z59" s="66">
        <v>477</v>
      </c>
      <c r="AA59" s="66">
        <v>93798</v>
      </c>
      <c r="AB59" s="66">
        <v>2406937</v>
      </c>
      <c r="AC59" s="68">
        <v>25.6</v>
      </c>
    </row>
    <row r="60" spans="1:29" x14ac:dyDescent="0.2">
      <c r="J60" s="59"/>
      <c r="K60" s="24">
        <v>55</v>
      </c>
      <c r="L60" s="66">
        <v>401</v>
      </c>
      <c r="M60" s="66">
        <v>24579</v>
      </c>
      <c r="N60" s="67">
        <v>1.5841999999999998E-2</v>
      </c>
      <c r="O60" s="66">
        <v>84111</v>
      </c>
      <c r="P60" s="66">
        <v>1332</v>
      </c>
      <c r="Q60" s="66">
        <v>83445</v>
      </c>
      <c r="R60" s="66">
        <v>1616699</v>
      </c>
      <c r="S60" s="68">
        <v>19.22</v>
      </c>
      <c r="T60" s="59"/>
      <c r="U60" s="24">
        <v>55</v>
      </c>
      <c r="V60" s="66">
        <v>156</v>
      </c>
      <c r="W60" s="66">
        <v>28271</v>
      </c>
      <c r="X60" s="67">
        <v>5.5149999999999999E-3</v>
      </c>
      <c r="Y60" s="66">
        <v>93560</v>
      </c>
      <c r="Z60" s="66">
        <v>516</v>
      </c>
      <c r="AA60" s="66">
        <v>93302</v>
      </c>
      <c r="AB60" s="66">
        <v>2313139</v>
      </c>
      <c r="AC60" s="68">
        <v>24.72</v>
      </c>
    </row>
    <row r="61" spans="1:29" x14ac:dyDescent="0.2">
      <c r="J61" s="59"/>
      <c r="K61" s="24">
        <v>56</v>
      </c>
      <c r="L61" s="66">
        <v>387</v>
      </c>
      <c r="M61" s="66">
        <v>23452</v>
      </c>
      <c r="N61" s="67">
        <v>1.6976000000000002E-2</v>
      </c>
      <c r="O61" s="66">
        <v>82778</v>
      </c>
      <c r="P61" s="66">
        <v>1405</v>
      </c>
      <c r="Q61" s="66">
        <v>82076</v>
      </c>
      <c r="R61" s="66">
        <v>1533254</v>
      </c>
      <c r="S61" s="68">
        <v>18.52</v>
      </c>
      <c r="T61" s="59"/>
      <c r="U61" s="24">
        <v>56</v>
      </c>
      <c r="V61" s="66">
        <v>173</v>
      </c>
      <c r="W61" s="66">
        <v>27258</v>
      </c>
      <c r="X61" s="67">
        <v>6.0309999999999999E-3</v>
      </c>
      <c r="Y61" s="66">
        <v>93044</v>
      </c>
      <c r="Z61" s="66">
        <v>561</v>
      </c>
      <c r="AA61" s="66">
        <v>92763</v>
      </c>
      <c r="AB61" s="66">
        <v>2219837</v>
      </c>
      <c r="AC61" s="68">
        <v>23.86</v>
      </c>
    </row>
    <row r="62" spans="1:29" x14ac:dyDescent="0.2">
      <c r="J62" s="59"/>
      <c r="K62" s="24">
        <v>57</v>
      </c>
      <c r="L62" s="66">
        <v>425</v>
      </c>
      <c r="M62" s="66">
        <v>22971</v>
      </c>
      <c r="N62" s="67">
        <v>1.8237E-2</v>
      </c>
      <c r="O62" s="66">
        <v>81373</v>
      </c>
      <c r="P62" s="66">
        <v>1484</v>
      </c>
      <c r="Q62" s="66">
        <v>80631</v>
      </c>
      <c r="R62" s="66">
        <v>1451179</v>
      </c>
      <c r="S62" s="68">
        <v>17.829999999999998</v>
      </c>
      <c r="T62" s="59"/>
      <c r="U62" s="24">
        <v>57</v>
      </c>
      <c r="V62" s="66">
        <v>169</v>
      </c>
      <c r="W62" s="66">
        <v>27171</v>
      </c>
      <c r="X62" s="67">
        <v>6.6610000000000003E-3</v>
      </c>
      <c r="Y62" s="66">
        <v>92483</v>
      </c>
      <c r="Z62" s="66">
        <v>616</v>
      </c>
      <c r="AA62" s="66">
        <v>92175</v>
      </c>
      <c r="AB62" s="66">
        <v>2127074</v>
      </c>
      <c r="AC62" s="68">
        <v>23</v>
      </c>
    </row>
    <row r="63" spans="1:29" x14ac:dyDescent="0.2">
      <c r="J63" s="59"/>
      <c r="K63" s="24">
        <v>58</v>
      </c>
      <c r="L63" s="66">
        <v>432</v>
      </c>
      <c r="M63" s="66">
        <v>22694</v>
      </c>
      <c r="N63" s="67">
        <v>1.9741999999999999E-2</v>
      </c>
      <c r="O63" s="66">
        <v>79889</v>
      </c>
      <c r="P63" s="66">
        <v>1577</v>
      </c>
      <c r="Q63" s="66">
        <v>79101</v>
      </c>
      <c r="R63" s="66">
        <v>1370548</v>
      </c>
      <c r="S63" s="68">
        <v>17.16</v>
      </c>
      <c r="T63" s="59"/>
      <c r="U63" s="24">
        <v>58</v>
      </c>
      <c r="V63" s="66">
        <v>190</v>
      </c>
      <c r="W63" s="66">
        <v>26888</v>
      </c>
      <c r="X63" s="67">
        <v>7.3619999999999996E-3</v>
      </c>
      <c r="Y63" s="66">
        <v>91867</v>
      </c>
      <c r="Z63" s="66">
        <v>676</v>
      </c>
      <c r="AA63" s="66">
        <v>91529</v>
      </c>
      <c r="AB63" s="66">
        <v>2034899</v>
      </c>
      <c r="AC63" s="68">
        <v>22.15</v>
      </c>
    </row>
    <row r="64" spans="1:29" x14ac:dyDescent="0.2">
      <c r="J64" s="59"/>
      <c r="K64" s="24">
        <v>59</v>
      </c>
      <c r="L64" s="66">
        <v>481</v>
      </c>
      <c r="M64" s="66">
        <v>21669</v>
      </c>
      <c r="N64" s="67">
        <v>2.1568E-2</v>
      </c>
      <c r="O64" s="66">
        <v>78312</v>
      </c>
      <c r="P64" s="66">
        <v>1689</v>
      </c>
      <c r="Q64" s="66">
        <v>77467</v>
      </c>
      <c r="R64" s="66">
        <v>1291447</v>
      </c>
      <c r="S64" s="68">
        <v>16.489999999999998</v>
      </c>
      <c r="T64" s="59"/>
      <c r="U64" s="24">
        <v>59</v>
      </c>
      <c r="V64" s="66">
        <v>231</v>
      </c>
      <c r="W64" s="66">
        <v>26141</v>
      </c>
      <c r="X64" s="67">
        <v>8.0780000000000001E-3</v>
      </c>
      <c r="Y64" s="66">
        <v>91190</v>
      </c>
      <c r="Z64" s="66">
        <v>737</v>
      </c>
      <c r="AA64" s="66">
        <v>90822</v>
      </c>
      <c r="AB64" s="66">
        <v>1943370</v>
      </c>
      <c r="AC64" s="68">
        <v>21.31</v>
      </c>
    </row>
    <row r="65" spans="10:29" x14ac:dyDescent="0.2">
      <c r="J65" s="59"/>
      <c r="K65" s="24">
        <v>60</v>
      </c>
      <c r="L65" s="66">
        <v>477</v>
      </c>
      <c r="M65" s="66">
        <v>20183</v>
      </c>
      <c r="N65" s="67">
        <v>2.3694E-2</v>
      </c>
      <c r="O65" s="66">
        <v>76623</v>
      </c>
      <c r="P65" s="66">
        <v>1816</v>
      </c>
      <c r="Q65" s="66">
        <v>75715</v>
      </c>
      <c r="R65" s="66">
        <v>1213980</v>
      </c>
      <c r="S65" s="68">
        <v>15.84</v>
      </c>
      <c r="T65" s="59"/>
      <c r="U65" s="24">
        <v>60</v>
      </c>
      <c r="V65" s="66">
        <v>224</v>
      </c>
      <c r="W65" s="66">
        <v>25142</v>
      </c>
      <c r="X65" s="67">
        <v>8.8100000000000001E-3</v>
      </c>
      <c r="Y65" s="66">
        <v>90454</v>
      </c>
      <c r="Z65" s="66">
        <v>797</v>
      </c>
      <c r="AA65" s="66">
        <v>90055</v>
      </c>
      <c r="AB65" s="66">
        <v>1852548</v>
      </c>
      <c r="AC65" s="68">
        <v>20.48</v>
      </c>
    </row>
    <row r="66" spans="10:29" x14ac:dyDescent="0.2">
      <c r="J66" s="59"/>
      <c r="K66" s="24">
        <v>61</v>
      </c>
      <c r="L66" s="66">
        <v>507</v>
      </c>
      <c r="M66" s="66">
        <v>19227</v>
      </c>
      <c r="N66" s="67">
        <v>2.6008E-2</v>
      </c>
      <c r="O66" s="66">
        <v>74807</v>
      </c>
      <c r="P66" s="66">
        <v>1946</v>
      </c>
      <c r="Q66" s="66">
        <v>73835</v>
      </c>
      <c r="R66" s="66">
        <v>1138265</v>
      </c>
      <c r="S66" s="68">
        <v>15.22</v>
      </c>
      <c r="T66" s="59"/>
      <c r="U66" s="24">
        <v>61</v>
      </c>
      <c r="V66" s="66">
        <v>232</v>
      </c>
      <c r="W66" s="66">
        <v>24260</v>
      </c>
      <c r="X66" s="67">
        <v>9.5930000000000008E-3</v>
      </c>
      <c r="Y66" s="66">
        <v>89657</v>
      </c>
      <c r="Z66" s="66">
        <v>860</v>
      </c>
      <c r="AA66" s="66">
        <v>89227</v>
      </c>
      <c r="AB66" s="66">
        <v>1762493</v>
      </c>
      <c r="AC66" s="68">
        <v>19.66</v>
      </c>
    </row>
    <row r="67" spans="10:29" x14ac:dyDescent="0.2">
      <c r="J67" s="59"/>
      <c r="K67" s="24">
        <v>62</v>
      </c>
      <c r="L67" s="66">
        <v>554</v>
      </c>
      <c r="M67" s="66">
        <v>18504</v>
      </c>
      <c r="N67" s="67">
        <v>2.8386000000000002E-2</v>
      </c>
      <c r="O67" s="66">
        <v>72862</v>
      </c>
      <c r="P67" s="66">
        <v>2068</v>
      </c>
      <c r="Q67" s="66">
        <v>71828</v>
      </c>
      <c r="R67" s="66">
        <v>1064430</v>
      </c>
      <c r="S67" s="68">
        <v>14.61</v>
      </c>
      <c r="T67" s="59"/>
      <c r="U67" s="24">
        <v>62</v>
      </c>
      <c r="V67" s="66">
        <v>236</v>
      </c>
      <c r="W67" s="66">
        <v>23674</v>
      </c>
      <c r="X67" s="67">
        <v>1.0500000000000001E-2</v>
      </c>
      <c r="Y67" s="66">
        <v>88797</v>
      </c>
      <c r="Z67" s="66">
        <v>932</v>
      </c>
      <c r="AA67" s="66">
        <v>88331</v>
      </c>
      <c r="AB67" s="66">
        <v>1673266</v>
      </c>
      <c r="AC67" s="68">
        <v>18.84</v>
      </c>
    </row>
    <row r="68" spans="10:29" x14ac:dyDescent="0.2">
      <c r="J68" s="59"/>
      <c r="K68" s="24">
        <v>63</v>
      </c>
      <c r="L68" s="66">
        <v>565</v>
      </c>
      <c r="M68" s="66">
        <v>18295</v>
      </c>
      <c r="N68" s="67">
        <v>3.0686999999999999E-2</v>
      </c>
      <c r="O68" s="66">
        <v>70794</v>
      </c>
      <c r="P68" s="66">
        <v>2172</v>
      </c>
      <c r="Q68" s="66">
        <v>69707</v>
      </c>
      <c r="R68" s="66">
        <v>992602</v>
      </c>
      <c r="S68" s="68">
        <v>14.02</v>
      </c>
      <c r="T68" s="59"/>
      <c r="U68" s="24">
        <v>63</v>
      </c>
      <c r="V68" s="66">
        <v>280</v>
      </c>
      <c r="W68" s="66">
        <v>23810</v>
      </c>
      <c r="X68" s="67">
        <v>1.1636000000000001E-2</v>
      </c>
      <c r="Y68" s="66">
        <v>87864</v>
      </c>
      <c r="Z68" s="66">
        <v>1022</v>
      </c>
      <c r="AA68" s="66">
        <v>87353</v>
      </c>
      <c r="AB68" s="66">
        <v>1584936</v>
      </c>
      <c r="AC68" s="68">
        <v>18.04</v>
      </c>
    </row>
    <row r="69" spans="10:29" x14ac:dyDescent="0.2">
      <c r="J69" s="59"/>
      <c r="K69" s="24">
        <v>64</v>
      </c>
      <c r="L69" s="66">
        <v>611</v>
      </c>
      <c r="M69" s="66">
        <v>18206</v>
      </c>
      <c r="N69" s="67">
        <v>3.2835000000000003E-2</v>
      </c>
      <c r="O69" s="66">
        <v>68621</v>
      </c>
      <c r="P69" s="66">
        <v>2253</v>
      </c>
      <c r="Q69" s="66">
        <v>67494</v>
      </c>
      <c r="R69" s="66">
        <v>922895</v>
      </c>
      <c r="S69" s="68">
        <v>13.45</v>
      </c>
      <c r="T69" s="59"/>
      <c r="U69" s="24">
        <v>64</v>
      </c>
      <c r="V69" s="66">
        <v>316</v>
      </c>
      <c r="W69" s="66">
        <v>23761</v>
      </c>
      <c r="X69" s="67">
        <v>1.3063E-2</v>
      </c>
      <c r="Y69" s="66">
        <v>86842</v>
      </c>
      <c r="Z69" s="66">
        <v>1134</v>
      </c>
      <c r="AA69" s="66">
        <v>86275</v>
      </c>
      <c r="AB69" s="66">
        <v>1497582</v>
      </c>
      <c r="AC69" s="68">
        <v>17.239999999999998</v>
      </c>
    </row>
    <row r="70" spans="10:29" x14ac:dyDescent="0.2">
      <c r="J70" s="59"/>
      <c r="K70" s="24">
        <v>65</v>
      </c>
      <c r="L70" s="66">
        <v>643</v>
      </c>
      <c r="M70" s="66">
        <v>17788</v>
      </c>
      <c r="N70" s="67">
        <v>3.4943000000000002E-2</v>
      </c>
      <c r="O70" s="66">
        <v>66368</v>
      </c>
      <c r="P70" s="66">
        <v>2319</v>
      </c>
      <c r="Q70" s="66">
        <v>65208</v>
      </c>
      <c r="R70" s="66">
        <v>855401</v>
      </c>
      <c r="S70" s="68">
        <v>12.89</v>
      </c>
      <c r="T70" s="59"/>
      <c r="U70" s="24">
        <v>65</v>
      </c>
      <c r="V70" s="66">
        <v>323</v>
      </c>
      <c r="W70" s="66">
        <v>23564</v>
      </c>
      <c r="X70" s="67">
        <v>1.469E-2</v>
      </c>
      <c r="Y70" s="66">
        <v>85708</v>
      </c>
      <c r="Z70" s="66">
        <v>1259</v>
      </c>
      <c r="AA70" s="66">
        <v>85078</v>
      </c>
      <c r="AB70" s="66">
        <v>1411308</v>
      </c>
      <c r="AC70" s="68">
        <v>16.47</v>
      </c>
    </row>
    <row r="71" spans="10:29" x14ac:dyDescent="0.2">
      <c r="J71" s="59"/>
      <c r="K71" s="24">
        <v>66</v>
      </c>
      <c r="L71" s="66">
        <v>661</v>
      </c>
      <c r="M71" s="66">
        <v>17838</v>
      </c>
      <c r="N71" s="67">
        <v>3.7243999999999999E-2</v>
      </c>
      <c r="O71" s="66">
        <v>64049</v>
      </c>
      <c r="P71" s="66">
        <v>2385</v>
      </c>
      <c r="Q71" s="66">
        <v>62856</v>
      </c>
      <c r="R71" s="66">
        <v>790192</v>
      </c>
      <c r="S71" s="68">
        <v>12.34</v>
      </c>
      <c r="T71" s="59"/>
      <c r="U71" s="24">
        <v>66</v>
      </c>
      <c r="V71" s="66">
        <v>433</v>
      </c>
      <c r="W71" s="66">
        <v>24225</v>
      </c>
      <c r="X71" s="67">
        <v>1.6334000000000001E-2</v>
      </c>
      <c r="Y71" s="66">
        <v>84449</v>
      </c>
      <c r="Z71" s="66">
        <v>1379</v>
      </c>
      <c r="AA71" s="66">
        <v>83759</v>
      </c>
      <c r="AB71" s="66">
        <v>1326229</v>
      </c>
      <c r="AC71" s="68">
        <v>15.7</v>
      </c>
    </row>
    <row r="72" spans="10:29" x14ac:dyDescent="0.2">
      <c r="J72" s="59"/>
      <c r="K72" s="24">
        <v>67</v>
      </c>
      <c r="L72" s="66">
        <v>699</v>
      </c>
      <c r="M72" s="66">
        <v>17764</v>
      </c>
      <c r="N72" s="67">
        <v>3.9829999999999997E-2</v>
      </c>
      <c r="O72" s="66">
        <v>61663</v>
      </c>
      <c r="P72" s="66">
        <v>2456</v>
      </c>
      <c r="Q72" s="66">
        <v>60435</v>
      </c>
      <c r="R72" s="66">
        <v>727336</v>
      </c>
      <c r="S72" s="68">
        <v>11.8</v>
      </c>
      <c r="T72" s="59"/>
      <c r="U72" s="24">
        <v>67</v>
      </c>
      <c r="V72" s="66">
        <v>465</v>
      </c>
      <c r="W72" s="66">
        <v>24508</v>
      </c>
      <c r="X72" s="67">
        <v>1.7965999999999999E-2</v>
      </c>
      <c r="Y72" s="66">
        <v>83069</v>
      </c>
      <c r="Z72" s="66">
        <v>1492</v>
      </c>
      <c r="AA72" s="66">
        <v>82323</v>
      </c>
      <c r="AB72" s="66">
        <v>1242471</v>
      </c>
      <c r="AC72" s="68">
        <v>14.96</v>
      </c>
    </row>
    <row r="73" spans="10:29" x14ac:dyDescent="0.2">
      <c r="J73" s="59"/>
      <c r="K73" s="24">
        <v>68</v>
      </c>
      <c r="L73" s="66">
        <v>755</v>
      </c>
      <c r="M73" s="66">
        <v>17069</v>
      </c>
      <c r="N73" s="67">
        <v>4.2813999999999998E-2</v>
      </c>
      <c r="O73" s="66">
        <v>59207</v>
      </c>
      <c r="P73" s="66">
        <v>2535</v>
      </c>
      <c r="Q73" s="66">
        <v>57940</v>
      </c>
      <c r="R73" s="66">
        <v>666901</v>
      </c>
      <c r="S73" s="68">
        <v>11.26</v>
      </c>
      <c r="T73" s="59"/>
      <c r="U73" s="24">
        <v>68</v>
      </c>
      <c r="V73" s="66">
        <v>455</v>
      </c>
      <c r="W73" s="66">
        <v>24145</v>
      </c>
      <c r="X73" s="67">
        <v>1.9699999999999999E-2</v>
      </c>
      <c r="Y73" s="66">
        <v>81577</v>
      </c>
      <c r="Z73" s="66">
        <v>1607</v>
      </c>
      <c r="AA73" s="66">
        <v>80773</v>
      </c>
      <c r="AB73" s="66">
        <v>1160148</v>
      </c>
      <c r="AC73" s="68">
        <v>14.22</v>
      </c>
    </row>
    <row r="74" spans="10:29" x14ac:dyDescent="0.2">
      <c r="J74" s="59"/>
      <c r="K74" s="24">
        <v>69</v>
      </c>
      <c r="L74" s="66">
        <v>778</v>
      </c>
      <c r="M74" s="66">
        <v>16237</v>
      </c>
      <c r="N74" s="67">
        <v>4.6183000000000002E-2</v>
      </c>
      <c r="O74" s="66">
        <v>56672</v>
      </c>
      <c r="P74" s="66">
        <v>2617</v>
      </c>
      <c r="Q74" s="66">
        <v>55364</v>
      </c>
      <c r="R74" s="66">
        <v>608961</v>
      </c>
      <c r="S74" s="68">
        <v>10.75</v>
      </c>
      <c r="T74" s="59"/>
      <c r="U74" s="24">
        <v>69</v>
      </c>
      <c r="V74" s="66">
        <v>513</v>
      </c>
      <c r="W74" s="66">
        <v>23532</v>
      </c>
      <c r="X74" s="67">
        <v>2.1753999999999999E-2</v>
      </c>
      <c r="Y74" s="66">
        <v>79970</v>
      </c>
      <c r="Z74" s="66">
        <v>1740</v>
      </c>
      <c r="AA74" s="66">
        <v>79100</v>
      </c>
      <c r="AB74" s="66">
        <v>1079374</v>
      </c>
      <c r="AC74" s="68">
        <v>13.5</v>
      </c>
    </row>
    <row r="75" spans="10:29" x14ac:dyDescent="0.2">
      <c r="J75" s="59"/>
      <c r="K75" s="24">
        <v>70</v>
      </c>
      <c r="L75" s="66">
        <v>774</v>
      </c>
      <c r="M75" s="66">
        <v>15239</v>
      </c>
      <c r="N75" s="67">
        <v>4.9931000000000003E-2</v>
      </c>
      <c r="O75" s="66">
        <v>54055</v>
      </c>
      <c r="P75" s="66">
        <v>2699</v>
      </c>
      <c r="Q75" s="66">
        <v>52706</v>
      </c>
      <c r="R75" s="66">
        <v>553597</v>
      </c>
      <c r="S75" s="68">
        <v>10.24</v>
      </c>
      <c r="T75" s="59"/>
      <c r="U75" s="24">
        <v>70</v>
      </c>
      <c r="V75" s="66">
        <v>530</v>
      </c>
      <c r="W75" s="66">
        <v>22841</v>
      </c>
      <c r="X75" s="67">
        <v>2.4163E-2</v>
      </c>
      <c r="Y75" s="66">
        <v>78230</v>
      </c>
      <c r="Z75" s="66">
        <v>1890</v>
      </c>
      <c r="AA75" s="66">
        <v>77285</v>
      </c>
      <c r="AB75" s="66">
        <v>1000274</v>
      </c>
      <c r="AC75" s="68">
        <v>12.79</v>
      </c>
    </row>
    <row r="76" spans="10:29" x14ac:dyDescent="0.2">
      <c r="J76" s="59"/>
      <c r="K76" s="24">
        <v>71</v>
      </c>
      <c r="L76" s="66">
        <v>783</v>
      </c>
      <c r="M76" s="66">
        <v>14365</v>
      </c>
      <c r="N76" s="67">
        <v>5.4078000000000001E-2</v>
      </c>
      <c r="O76" s="66">
        <v>51356</v>
      </c>
      <c r="P76" s="66">
        <v>2777</v>
      </c>
      <c r="Q76" s="66">
        <v>49967</v>
      </c>
      <c r="R76" s="66">
        <v>500892</v>
      </c>
      <c r="S76" s="68">
        <v>9.75</v>
      </c>
      <c r="T76" s="59"/>
      <c r="U76" s="24">
        <v>71</v>
      </c>
      <c r="V76" s="66">
        <v>622</v>
      </c>
      <c r="W76" s="66">
        <v>22019</v>
      </c>
      <c r="X76" s="67">
        <v>2.6946999999999999E-2</v>
      </c>
      <c r="Y76" s="66">
        <v>76340</v>
      </c>
      <c r="Z76" s="66">
        <v>2057</v>
      </c>
      <c r="AA76" s="66">
        <v>75311</v>
      </c>
      <c r="AB76" s="66">
        <v>922989</v>
      </c>
      <c r="AC76" s="68">
        <v>12.09</v>
      </c>
    </row>
    <row r="77" spans="10:29" x14ac:dyDescent="0.2">
      <c r="J77" s="59"/>
      <c r="K77" s="24">
        <v>72</v>
      </c>
      <c r="L77" s="66">
        <v>861</v>
      </c>
      <c r="M77" s="66">
        <v>13563</v>
      </c>
      <c r="N77" s="67">
        <v>5.8790000000000002E-2</v>
      </c>
      <c r="O77" s="66">
        <v>48579</v>
      </c>
      <c r="P77" s="66">
        <v>2856</v>
      </c>
      <c r="Q77" s="66">
        <v>47151</v>
      </c>
      <c r="R77" s="66">
        <v>450924</v>
      </c>
      <c r="S77" s="68">
        <v>9.2799999999999994</v>
      </c>
      <c r="T77" s="59"/>
      <c r="U77" s="24">
        <v>72</v>
      </c>
      <c r="V77" s="66">
        <v>662</v>
      </c>
      <c r="W77" s="66">
        <v>21376</v>
      </c>
      <c r="X77" s="67">
        <v>3.0165000000000001E-2</v>
      </c>
      <c r="Y77" s="66">
        <v>74283</v>
      </c>
      <c r="Z77" s="66">
        <v>2241</v>
      </c>
      <c r="AA77" s="66">
        <v>73162</v>
      </c>
      <c r="AB77" s="66">
        <v>847678</v>
      </c>
      <c r="AC77" s="68">
        <v>11.41</v>
      </c>
    </row>
    <row r="78" spans="10:29" x14ac:dyDescent="0.2">
      <c r="J78" s="59"/>
      <c r="K78" s="24">
        <v>73</v>
      </c>
      <c r="L78" s="66">
        <v>790</v>
      </c>
      <c r="M78" s="66">
        <v>12736</v>
      </c>
      <c r="N78" s="67">
        <v>6.4019999999999994E-2</v>
      </c>
      <c r="O78" s="66">
        <v>45723</v>
      </c>
      <c r="P78" s="66">
        <v>2927</v>
      </c>
      <c r="Q78" s="66">
        <v>44259</v>
      </c>
      <c r="R78" s="66">
        <v>403774</v>
      </c>
      <c r="S78" s="68">
        <v>8.83</v>
      </c>
      <c r="T78" s="59"/>
      <c r="U78" s="24">
        <v>73</v>
      </c>
      <c r="V78" s="66">
        <v>710</v>
      </c>
      <c r="W78" s="66">
        <v>20666</v>
      </c>
      <c r="X78" s="67">
        <v>3.3968999999999999E-2</v>
      </c>
      <c r="Y78" s="66">
        <v>72042</v>
      </c>
      <c r="Z78" s="66">
        <v>2447</v>
      </c>
      <c r="AA78" s="66">
        <v>70818</v>
      </c>
      <c r="AB78" s="66">
        <v>774516</v>
      </c>
      <c r="AC78" s="68">
        <v>10.75</v>
      </c>
    </row>
    <row r="79" spans="10:29" x14ac:dyDescent="0.2">
      <c r="J79" s="59"/>
      <c r="K79" s="24">
        <v>74</v>
      </c>
      <c r="L79" s="66">
        <v>875</v>
      </c>
      <c r="M79" s="66">
        <v>11924</v>
      </c>
      <c r="N79" s="67">
        <v>6.9263000000000005E-2</v>
      </c>
      <c r="O79" s="66">
        <v>42796</v>
      </c>
      <c r="P79" s="66">
        <v>2964</v>
      </c>
      <c r="Q79" s="66">
        <v>41314</v>
      </c>
      <c r="R79" s="66">
        <v>359514</v>
      </c>
      <c r="S79" s="68">
        <v>8.4</v>
      </c>
      <c r="T79" s="59"/>
      <c r="U79" s="24">
        <v>74</v>
      </c>
      <c r="V79" s="66">
        <v>739</v>
      </c>
      <c r="W79" s="66">
        <v>19858</v>
      </c>
      <c r="X79" s="67">
        <v>3.8403E-2</v>
      </c>
      <c r="Y79" s="66">
        <v>69595</v>
      </c>
      <c r="Z79" s="66">
        <v>2673</v>
      </c>
      <c r="AA79" s="66">
        <v>68258</v>
      </c>
      <c r="AB79" s="66">
        <v>703698</v>
      </c>
      <c r="AC79" s="68">
        <v>10.11</v>
      </c>
    </row>
    <row r="80" spans="10:29" x14ac:dyDescent="0.2">
      <c r="J80" s="59"/>
      <c r="K80" s="24">
        <v>75</v>
      </c>
      <c r="L80" s="66">
        <v>944</v>
      </c>
      <c r="M80" s="66">
        <v>11601</v>
      </c>
      <c r="N80" s="67">
        <v>7.4646000000000004E-2</v>
      </c>
      <c r="O80" s="66">
        <v>39832</v>
      </c>
      <c r="P80" s="66">
        <v>2973</v>
      </c>
      <c r="Q80" s="66">
        <v>38345</v>
      </c>
      <c r="R80" s="66">
        <v>318201</v>
      </c>
      <c r="S80" s="68">
        <v>7.99</v>
      </c>
      <c r="T80" s="59"/>
      <c r="U80" s="24">
        <v>75</v>
      </c>
      <c r="V80" s="66">
        <v>914</v>
      </c>
      <c r="W80" s="66">
        <v>19764</v>
      </c>
      <c r="X80" s="67">
        <v>4.3734000000000002E-2</v>
      </c>
      <c r="Y80" s="66">
        <v>66922</v>
      </c>
      <c r="Z80" s="66">
        <v>2927</v>
      </c>
      <c r="AA80" s="66">
        <v>65459</v>
      </c>
      <c r="AB80" s="66">
        <v>635439</v>
      </c>
      <c r="AC80" s="68">
        <v>9.5</v>
      </c>
    </row>
    <row r="81" spans="10:29" x14ac:dyDescent="0.2">
      <c r="J81" s="59"/>
      <c r="K81" s="24">
        <v>76</v>
      </c>
      <c r="L81" s="66">
        <v>892</v>
      </c>
      <c r="M81" s="66">
        <v>10952</v>
      </c>
      <c r="N81" s="67">
        <v>8.0321000000000004E-2</v>
      </c>
      <c r="O81" s="66">
        <v>36858</v>
      </c>
      <c r="P81" s="66">
        <v>2960</v>
      </c>
      <c r="Q81" s="66">
        <v>35378</v>
      </c>
      <c r="R81" s="66">
        <v>279856</v>
      </c>
      <c r="S81" s="68">
        <v>7.59</v>
      </c>
      <c r="T81" s="59"/>
      <c r="U81" s="24">
        <v>76</v>
      </c>
      <c r="V81" s="66">
        <v>966</v>
      </c>
      <c r="W81" s="66">
        <v>19249</v>
      </c>
      <c r="X81" s="67">
        <v>4.9846000000000001E-2</v>
      </c>
      <c r="Y81" s="66">
        <v>63995</v>
      </c>
      <c r="Z81" s="66">
        <v>3190</v>
      </c>
      <c r="AA81" s="66">
        <v>62400</v>
      </c>
      <c r="AB81" s="66">
        <v>569981</v>
      </c>
      <c r="AC81" s="68">
        <v>8.91</v>
      </c>
    </row>
    <row r="82" spans="10:29" x14ac:dyDescent="0.2">
      <c r="J82" s="59"/>
      <c r="K82" s="24">
        <v>77</v>
      </c>
      <c r="L82" s="66">
        <v>888</v>
      </c>
      <c r="M82" s="66">
        <v>9985</v>
      </c>
      <c r="N82" s="67">
        <v>8.6175000000000002E-2</v>
      </c>
      <c r="O82" s="66">
        <v>33898</v>
      </c>
      <c r="P82" s="66">
        <v>2921</v>
      </c>
      <c r="Q82" s="66">
        <v>32437</v>
      </c>
      <c r="R82" s="66">
        <v>244478</v>
      </c>
      <c r="S82" s="68">
        <v>7.21</v>
      </c>
      <c r="T82" s="59"/>
      <c r="U82" s="24">
        <v>77</v>
      </c>
      <c r="V82" s="66">
        <v>1036</v>
      </c>
      <c r="W82" s="66">
        <v>17996</v>
      </c>
      <c r="X82" s="67">
        <v>5.6371999999999998E-2</v>
      </c>
      <c r="Y82" s="66">
        <v>60805</v>
      </c>
      <c r="Z82" s="66">
        <v>3428</v>
      </c>
      <c r="AA82" s="66">
        <v>59092</v>
      </c>
      <c r="AB82" s="66">
        <v>507580</v>
      </c>
      <c r="AC82" s="68">
        <v>8.35</v>
      </c>
    </row>
    <row r="83" spans="10:29" x14ac:dyDescent="0.2">
      <c r="J83" s="59"/>
      <c r="K83" s="24">
        <v>78</v>
      </c>
      <c r="L83" s="66">
        <v>793</v>
      </c>
      <c r="M83" s="66">
        <v>8525</v>
      </c>
      <c r="N83" s="67">
        <v>9.1887999999999997E-2</v>
      </c>
      <c r="O83" s="66">
        <v>30977</v>
      </c>
      <c r="P83" s="66">
        <v>2846</v>
      </c>
      <c r="Q83" s="66">
        <v>29553</v>
      </c>
      <c r="R83" s="66">
        <v>212041</v>
      </c>
      <c r="S83" s="68">
        <v>6.85</v>
      </c>
      <c r="T83" s="59"/>
      <c r="U83" s="24">
        <v>78</v>
      </c>
      <c r="V83" s="66">
        <v>1026</v>
      </c>
      <c r="W83" s="66">
        <v>15424</v>
      </c>
      <c r="X83" s="67">
        <v>6.2682000000000002E-2</v>
      </c>
      <c r="Y83" s="66">
        <v>57378</v>
      </c>
      <c r="Z83" s="66">
        <v>3597</v>
      </c>
      <c r="AA83" s="66">
        <v>55579</v>
      </c>
      <c r="AB83" s="66">
        <v>448489</v>
      </c>
      <c r="AC83" s="68">
        <v>7.82</v>
      </c>
    </row>
    <row r="84" spans="10:29" x14ac:dyDescent="0.2">
      <c r="J84" s="59"/>
      <c r="K84" s="24">
        <v>79</v>
      </c>
      <c r="L84" s="66">
        <v>817</v>
      </c>
      <c r="M84" s="66">
        <v>7080</v>
      </c>
      <c r="N84" s="67">
        <v>9.7873000000000002E-2</v>
      </c>
      <c r="O84" s="66">
        <v>28130</v>
      </c>
      <c r="P84" s="66">
        <v>2753</v>
      </c>
      <c r="Q84" s="66">
        <v>26754</v>
      </c>
      <c r="R84" s="66">
        <v>182487</v>
      </c>
      <c r="S84" s="68">
        <v>6.49</v>
      </c>
      <c r="T84" s="59"/>
      <c r="U84" s="24">
        <v>79</v>
      </c>
      <c r="V84" s="66">
        <v>998</v>
      </c>
      <c r="W84" s="66">
        <v>12914</v>
      </c>
      <c r="X84" s="67">
        <v>6.8753999999999996E-2</v>
      </c>
      <c r="Y84" s="66">
        <v>53781</v>
      </c>
      <c r="Z84" s="66">
        <v>3698</v>
      </c>
      <c r="AA84" s="66">
        <v>51932</v>
      </c>
      <c r="AB84" s="66">
        <v>392909</v>
      </c>
      <c r="AC84" s="68">
        <v>7.31</v>
      </c>
    </row>
    <row r="85" spans="10:29" x14ac:dyDescent="0.2">
      <c r="J85" s="59"/>
      <c r="K85" s="24">
        <v>80</v>
      </c>
      <c r="L85" s="66">
        <v>470</v>
      </c>
      <c r="M85" s="66">
        <v>4690</v>
      </c>
      <c r="N85" s="67">
        <v>0.104962</v>
      </c>
      <c r="O85" s="66">
        <v>25377</v>
      </c>
      <c r="P85" s="66">
        <v>2664</v>
      </c>
      <c r="Q85" s="66">
        <v>24045</v>
      </c>
      <c r="R85" s="66">
        <v>155733</v>
      </c>
      <c r="S85" s="68">
        <v>6.14</v>
      </c>
      <c r="T85" s="59"/>
      <c r="U85" s="24">
        <v>80</v>
      </c>
      <c r="V85" s="66">
        <v>607</v>
      </c>
      <c r="W85" s="66">
        <v>8624</v>
      </c>
      <c r="X85" s="67">
        <v>7.5384999999999994E-2</v>
      </c>
      <c r="Y85" s="66">
        <v>50083</v>
      </c>
      <c r="Z85" s="66">
        <v>3776</v>
      </c>
      <c r="AA85" s="66">
        <v>48196</v>
      </c>
      <c r="AB85" s="66">
        <v>340977</v>
      </c>
      <c r="AC85" s="68">
        <v>6.81</v>
      </c>
    </row>
    <row r="86" spans="10:29" x14ac:dyDescent="0.2">
      <c r="J86" s="59"/>
      <c r="K86" s="24">
        <v>81</v>
      </c>
      <c r="L86" s="66">
        <v>312</v>
      </c>
      <c r="M86" s="66">
        <v>2736</v>
      </c>
      <c r="N86" s="67">
        <v>0.113062</v>
      </c>
      <c r="O86" s="66">
        <v>22713</v>
      </c>
      <c r="P86" s="66">
        <v>2568</v>
      </c>
      <c r="Q86" s="66">
        <v>21429</v>
      </c>
      <c r="R86" s="66">
        <v>131688</v>
      </c>
      <c r="S86" s="68">
        <v>5.8</v>
      </c>
      <c r="T86" s="59"/>
      <c r="U86" s="24">
        <v>81</v>
      </c>
      <c r="V86" s="66">
        <v>450</v>
      </c>
      <c r="W86" s="66">
        <v>5129</v>
      </c>
      <c r="X86" s="67">
        <v>8.4477999999999998E-2</v>
      </c>
      <c r="Y86" s="66">
        <v>46308</v>
      </c>
      <c r="Z86" s="66">
        <v>3912</v>
      </c>
      <c r="AA86" s="66">
        <v>44352</v>
      </c>
      <c r="AB86" s="66">
        <v>292781</v>
      </c>
      <c r="AC86" s="68">
        <v>6.32</v>
      </c>
    </row>
    <row r="87" spans="10:29" x14ac:dyDescent="0.2">
      <c r="J87" s="59"/>
      <c r="K87" s="24">
        <v>82</v>
      </c>
      <c r="L87" s="66">
        <v>365</v>
      </c>
      <c r="M87" s="66">
        <v>2597</v>
      </c>
      <c r="N87" s="67">
        <v>0.122532</v>
      </c>
      <c r="O87" s="66">
        <v>20145</v>
      </c>
      <c r="P87" s="66">
        <v>2468</v>
      </c>
      <c r="Q87" s="66">
        <v>18911</v>
      </c>
      <c r="R87" s="66">
        <v>110259</v>
      </c>
      <c r="S87" s="68">
        <v>5.47</v>
      </c>
      <c r="T87" s="59"/>
      <c r="U87" s="24">
        <v>82</v>
      </c>
      <c r="V87" s="66">
        <v>453</v>
      </c>
      <c r="W87" s="66">
        <v>4943</v>
      </c>
      <c r="X87" s="67">
        <v>9.4645999999999994E-2</v>
      </c>
      <c r="Y87" s="66">
        <v>42396</v>
      </c>
      <c r="Z87" s="66">
        <v>4013</v>
      </c>
      <c r="AA87" s="66">
        <v>40390</v>
      </c>
      <c r="AB87" s="66">
        <v>248429</v>
      </c>
      <c r="AC87" s="68">
        <v>5.86</v>
      </c>
    </row>
    <row r="88" spans="10:29" x14ac:dyDescent="0.2">
      <c r="J88" s="59"/>
      <c r="K88" s="24">
        <v>83</v>
      </c>
      <c r="L88" s="66">
        <v>375</v>
      </c>
      <c r="M88" s="66">
        <v>2720</v>
      </c>
      <c r="N88" s="67">
        <v>0.13168099999999999</v>
      </c>
      <c r="O88" s="66">
        <v>17677</v>
      </c>
      <c r="P88" s="66">
        <v>2328</v>
      </c>
      <c r="Q88" s="66">
        <v>16513</v>
      </c>
      <c r="R88" s="66">
        <v>91347</v>
      </c>
      <c r="S88" s="68">
        <v>5.17</v>
      </c>
      <c r="T88" s="59"/>
      <c r="U88" s="24">
        <v>83</v>
      </c>
      <c r="V88" s="66">
        <v>573</v>
      </c>
      <c r="W88" s="66">
        <v>5431</v>
      </c>
      <c r="X88" s="67">
        <v>0.106001</v>
      </c>
      <c r="Y88" s="66">
        <v>38383</v>
      </c>
      <c r="Z88" s="66">
        <v>4069</v>
      </c>
      <c r="AA88" s="66">
        <v>36349</v>
      </c>
      <c r="AB88" s="66">
        <v>208040</v>
      </c>
      <c r="AC88" s="68">
        <v>5.42</v>
      </c>
    </row>
    <row r="89" spans="10:29" x14ac:dyDescent="0.2">
      <c r="J89" s="59"/>
      <c r="K89" s="24">
        <v>84</v>
      </c>
      <c r="L89" s="66">
        <v>527</v>
      </c>
      <c r="M89" s="66">
        <v>3352</v>
      </c>
      <c r="N89" s="67">
        <v>0.141461</v>
      </c>
      <c r="O89" s="66">
        <v>15349</v>
      </c>
      <c r="P89" s="66">
        <v>2171</v>
      </c>
      <c r="Q89" s="66">
        <v>14264</v>
      </c>
      <c r="R89" s="66">
        <v>74834</v>
      </c>
      <c r="S89" s="68">
        <v>4.88</v>
      </c>
      <c r="T89" s="59"/>
      <c r="U89" s="24">
        <v>84</v>
      </c>
      <c r="V89" s="66">
        <v>860</v>
      </c>
      <c r="W89" s="66">
        <v>6772</v>
      </c>
      <c r="X89" s="67">
        <v>0.118662</v>
      </c>
      <c r="Y89" s="66">
        <v>34315</v>
      </c>
      <c r="Z89" s="66">
        <v>4072</v>
      </c>
      <c r="AA89" s="66">
        <v>32279</v>
      </c>
      <c r="AB89" s="66">
        <v>171691</v>
      </c>
      <c r="AC89" s="68">
        <v>5</v>
      </c>
    </row>
    <row r="90" spans="10:29" x14ac:dyDescent="0.2">
      <c r="J90" s="59"/>
      <c r="K90" s="24">
        <v>85</v>
      </c>
      <c r="L90" s="66">
        <v>544</v>
      </c>
      <c r="M90" s="66">
        <v>3401</v>
      </c>
      <c r="N90" s="67">
        <v>0.15190699999999999</v>
      </c>
      <c r="O90" s="66">
        <v>13178</v>
      </c>
      <c r="P90" s="66">
        <v>2002</v>
      </c>
      <c r="Q90" s="66">
        <v>12177</v>
      </c>
      <c r="R90" s="66">
        <v>60571</v>
      </c>
      <c r="S90" s="68">
        <v>4.5999999999999996</v>
      </c>
      <c r="T90" s="59"/>
      <c r="U90" s="24">
        <v>85</v>
      </c>
      <c r="V90" s="66">
        <v>926</v>
      </c>
      <c r="W90" s="66">
        <v>6908</v>
      </c>
      <c r="X90" s="67">
        <v>0.13275500000000001</v>
      </c>
      <c r="Y90" s="66">
        <v>30243</v>
      </c>
      <c r="Z90" s="66">
        <v>4015</v>
      </c>
      <c r="AA90" s="66">
        <v>28235</v>
      </c>
      <c r="AB90" s="66">
        <v>139412</v>
      </c>
      <c r="AC90" s="68">
        <v>4.6100000000000003</v>
      </c>
    </row>
    <row r="91" spans="10:29" x14ac:dyDescent="0.2">
      <c r="J91" s="59"/>
      <c r="K91" s="24">
        <v>86</v>
      </c>
      <c r="L91" s="66">
        <v>524</v>
      </c>
      <c r="M91" s="66">
        <v>2789</v>
      </c>
      <c r="N91" s="67">
        <v>0.163053</v>
      </c>
      <c r="O91" s="66">
        <v>11176</v>
      </c>
      <c r="P91" s="66">
        <v>1822</v>
      </c>
      <c r="Q91" s="66">
        <v>10265</v>
      </c>
      <c r="R91" s="66">
        <v>48394</v>
      </c>
      <c r="S91" s="68">
        <v>4.33</v>
      </c>
      <c r="T91" s="59"/>
      <c r="U91" s="24">
        <v>86</v>
      </c>
      <c r="V91" s="66">
        <v>905</v>
      </c>
      <c r="W91" s="66">
        <v>5899</v>
      </c>
      <c r="X91" s="67">
        <v>0.14840999999999999</v>
      </c>
      <c r="Y91" s="66">
        <v>26228</v>
      </c>
      <c r="Z91" s="66">
        <v>3892</v>
      </c>
      <c r="AA91" s="66">
        <v>24282</v>
      </c>
      <c r="AB91" s="66">
        <v>111177</v>
      </c>
      <c r="AC91" s="68">
        <v>4.24</v>
      </c>
    </row>
    <row r="92" spans="10:29" x14ac:dyDescent="0.2">
      <c r="J92" s="59"/>
      <c r="K92" s="24">
        <v>87</v>
      </c>
      <c r="L92" s="66">
        <v>395</v>
      </c>
      <c r="M92" s="66">
        <v>2190</v>
      </c>
      <c r="N92" s="67">
        <v>0.17493400000000001</v>
      </c>
      <c r="O92" s="66">
        <v>9354</v>
      </c>
      <c r="P92" s="66">
        <v>1636</v>
      </c>
      <c r="Q92" s="66">
        <v>8536</v>
      </c>
      <c r="R92" s="66">
        <v>38129</v>
      </c>
      <c r="S92" s="68">
        <v>4.08</v>
      </c>
      <c r="T92" s="59"/>
      <c r="U92" s="24">
        <v>87</v>
      </c>
      <c r="V92" s="66">
        <v>825</v>
      </c>
      <c r="W92" s="66">
        <v>4812</v>
      </c>
      <c r="X92" s="67">
        <v>0.16576099999999999</v>
      </c>
      <c r="Y92" s="66">
        <v>22335</v>
      </c>
      <c r="Z92" s="66">
        <v>3702</v>
      </c>
      <c r="AA92" s="66">
        <v>20484</v>
      </c>
      <c r="AB92" s="66">
        <v>86895</v>
      </c>
      <c r="AC92" s="68">
        <v>3.89</v>
      </c>
    </row>
    <row r="93" spans="10:29" x14ac:dyDescent="0.2">
      <c r="J93" s="59"/>
      <c r="K93" s="24">
        <v>88</v>
      </c>
      <c r="L93" s="66">
        <v>347</v>
      </c>
      <c r="M93" s="66">
        <v>1655</v>
      </c>
      <c r="N93" s="67">
        <v>0.187584</v>
      </c>
      <c r="O93" s="66">
        <v>7718</v>
      </c>
      <c r="P93" s="66">
        <v>1448</v>
      </c>
      <c r="Q93" s="66">
        <v>6994</v>
      </c>
      <c r="R93" s="66">
        <v>29593</v>
      </c>
      <c r="S93" s="68">
        <v>3.83</v>
      </c>
      <c r="T93" s="59"/>
      <c r="U93" s="24">
        <v>88</v>
      </c>
      <c r="V93" s="66">
        <v>692</v>
      </c>
      <c r="W93" s="66">
        <v>3907</v>
      </c>
      <c r="X93" s="67">
        <v>0.184945</v>
      </c>
      <c r="Y93" s="66">
        <v>18633</v>
      </c>
      <c r="Z93" s="66">
        <v>3446</v>
      </c>
      <c r="AA93" s="66">
        <v>16910</v>
      </c>
      <c r="AB93" s="66">
        <v>66411</v>
      </c>
      <c r="AC93" s="68">
        <v>3.56</v>
      </c>
    </row>
    <row r="94" spans="10:29" x14ac:dyDescent="0.2">
      <c r="J94" s="59"/>
      <c r="K94" s="24">
        <v>89</v>
      </c>
      <c r="L94" s="66">
        <v>312</v>
      </c>
      <c r="M94" s="66">
        <v>1372</v>
      </c>
      <c r="N94" s="67">
        <v>0.20103699999999999</v>
      </c>
      <c r="O94" s="66">
        <v>6270</v>
      </c>
      <c r="P94" s="66">
        <v>1260</v>
      </c>
      <c r="Q94" s="66">
        <v>5640</v>
      </c>
      <c r="R94" s="66">
        <v>22600</v>
      </c>
      <c r="S94" s="68">
        <v>3.6</v>
      </c>
      <c r="T94" s="59"/>
      <c r="U94" s="24">
        <v>89</v>
      </c>
      <c r="V94" s="66">
        <v>684</v>
      </c>
      <c r="W94" s="66">
        <v>3356</v>
      </c>
      <c r="X94" s="67">
        <v>0.206094</v>
      </c>
      <c r="Y94" s="66">
        <v>15187</v>
      </c>
      <c r="Z94" s="66">
        <v>3130</v>
      </c>
      <c r="AA94" s="66">
        <v>13622</v>
      </c>
      <c r="AB94" s="66">
        <v>49501</v>
      </c>
      <c r="AC94" s="68">
        <v>3.26</v>
      </c>
    </row>
    <row r="95" spans="10:29" x14ac:dyDescent="0.2">
      <c r="J95" s="59"/>
      <c r="K95" s="24">
        <v>90</v>
      </c>
      <c r="L95" s="66">
        <v>243</v>
      </c>
      <c r="M95" s="66">
        <v>1091</v>
      </c>
      <c r="N95" s="67">
        <v>0.21532499999999999</v>
      </c>
      <c r="O95" s="66">
        <v>5009</v>
      </c>
      <c r="P95" s="66">
        <v>1079</v>
      </c>
      <c r="Q95" s="66">
        <v>4470</v>
      </c>
      <c r="R95" s="66">
        <v>16960</v>
      </c>
      <c r="S95" s="68">
        <v>3.39</v>
      </c>
      <c r="T95" s="59"/>
      <c r="U95" s="24">
        <v>90</v>
      </c>
      <c r="V95" s="66">
        <v>575</v>
      </c>
      <c r="W95" s="66">
        <v>2640</v>
      </c>
      <c r="X95" s="67">
        <v>0.22933500000000001</v>
      </c>
      <c r="Y95" s="66">
        <v>12057</v>
      </c>
      <c r="Z95" s="66">
        <v>2765</v>
      </c>
      <c r="AA95" s="66">
        <v>10674</v>
      </c>
      <c r="AB95" s="66">
        <v>35879</v>
      </c>
      <c r="AC95" s="68">
        <v>2.98</v>
      </c>
    </row>
    <row r="96" spans="10:29" x14ac:dyDescent="0.2">
      <c r="J96" s="59"/>
      <c r="K96" s="24">
        <v>91</v>
      </c>
      <c r="L96" s="66">
        <v>174</v>
      </c>
      <c r="M96" s="66">
        <v>802</v>
      </c>
      <c r="N96" s="67">
        <v>0.23047899999999999</v>
      </c>
      <c r="O96" s="66">
        <v>3931</v>
      </c>
      <c r="P96" s="66">
        <v>906</v>
      </c>
      <c r="Q96" s="66">
        <v>3478</v>
      </c>
      <c r="R96" s="66">
        <v>12490</v>
      </c>
      <c r="S96" s="68">
        <v>3.18</v>
      </c>
      <c r="T96" s="59"/>
      <c r="U96" s="24">
        <v>91</v>
      </c>
      <c r="V96" s="66">
        <v>462</v>
      </c>
      <c r="W96" s="66">
        <v>1902</v>
      </c>
      <c r="X96" s="67">
        <v>0.25478200000000001</v>
      </c>
      <c r="Y96" s="66">
        <v>9292</v>
      </c>
      <c r="Z96" s="66">
        <v>2367</v>
      </c>
      <c r="AA96" s="66">
        <v>8108</v>
      </c>
      <c r="AB96" s="66">
        <v>25204</v>
      </c>
      <c r="AC96" s="68">
        <v>2.71</v>
      </c>
    </row>
    <row r="97" spans="1:29" x14ac:dyDescent="0.2">
      <c r="J97" s="59"/>
      <c r="K97" s="24">
        <v>92</v>
      </c>
      <c r="L97" s="66">
        <v>164</v>
      </c>
      <c r="M97" s="66">
        <v>585</v>
      </c>
      <c r="N97" s="67">
        <v>0.246528</v>
      </c>
      <c r="O97" s="66">
        <v>3025</v>
      </c>
      <c r="P97" s="66">
        <v>746</v>
      </c>
      <c r="Q97" s="66">
        <v>2652</v>
      </c>
      <c r="R97" s="66">
        <v>9012</v>
      </c>
      <c r="S97" s="68">
        <v>2.98</v>
      </c>
      <c r="T97" s="59"/>
      <c r="U97" s="24">
        <v>92</v>
      </c>
      <c r="V97" s="66">
        <v>369</v>
      </c>
      <c r="W97" s="66">
        <v>1418</v>
      </c>
      <c r="X97" s="67">
        <v>0.28252899999999997</v>
      </c>
      <c r="Y97" s="66">
        <v>6925</v>
      </c>
      <c r="Z97" s="66">
        <v>1956</v>
      </c>
      <c r="AA97" s="66">
        <v>5946</v>
      </c>
      <c r="AB97" s="66">
        <v>17096</v>
      </c>
      <c r="AC97" s="68">
        <v>2.4700000000000002</v>
      </c>
    </row>
    <row r="98" spans="1:29" x14ac:dyDescent="0.2">
      <c r="J98" s="59"/>
      <c r="K98" s="24">
        <v>93</v>
      </c>
      <c r="L98" s="66">
        <v>106</v>
      </c>
      <c r="M98" s="66">
        <v>453</v>
      </c>
      <c r="N98" s="67">
        <v>0.26349499999999998</v>
      </c>
      <c r="O98" s="66">
        <v>2279</v>
      </c>
      <c r="P98" s="66">
        <v>601</v>
      </c>
      <c r="Q98" s="66">
        <v>1979</v>
      </c>
      <c r="R98" s="66">
        <v>6360</v>
      </c>
      <c r="S98" s="68">
        <v>2.79</v>
      </c>
      <c r="T98" s="59"/>
      <c r="U98" s="24">
        <v>93</v>
      </c>
      <c r="V98" s="66">
        <v>269</v>
      </c>
      <c r="W98" s="66">
        <v>1092</v>
      </c>
      <c r="X98" s="67">
        <v>0.31264500000000001</v>
      </c>
      <c r="Y98" s="66">
        <v>4968</v>
      </c>
      <c r="Z98" s="66">
        <v>1553</v>
      </c>
      <c r="AA98" s="66">
        <v>4191</v>
      </c>
      <c r="AB98" s="66">
        <v>11150</v>
      </c>
      <c r="AC98" s="68">
        <v>2.2400000000000002</v>
      </c>
    </row>
    <row r="99" spans="1:29" x14ac:dyDescent="0.2">
      <c r="J99" s="59"/>
      <c r="K99" s="24">
        <v>94</v>
      </c>
      <c r="L99" s="66">
        <v>80</v>
      </c>
      <c r="M99" s="66">
        <v>347</v>
      </c>
      <c r="N99" s="67">
        <v>0.28140300000000001</v>
      </c>
      <c r="O99" s="66">
        <v>1679</v>
      </c>
      <c r="P99" s="66">
        <v>472</v>
      </c>
      <c r="Q99" s="66">
        <v>1442</v>
      </c>
      <c r="R99" s="66">
        <v>4381</v>
      </c>
      <c r="S99" s="68">
        <v>2.61</v>
      </c>
      <c r="T99" s="59"/>
      <c r="U99" s="24">
        <v>94</v>
      </c>
      <c r="V99" s="66">
        <v>215</v>
      </c>
      <c r="W99" s="66">
        <v>850</v>
      </c>
      <c r="X99" s="67">
        <v>0.34515899999999999</v>
      </c>
      <c r="Y99" s="66">
        <v>3415</v>
      </c>
      <c r="Z99" s="66">
        <v>1179</v>
      </c>
      <c r="AA99" s="66">
        <v>2826</v>
      </c>
      <c r="AB99" s="66">
        <v>6958</v>
      </c>
      <c r="AC99" s="68">
        <v>2.04</v>
      </c>
    </row>
    <row r="100" spans="1:29" x14ac:dyDescent="0.2">
      <c r="J100" s="59"/>
      <c r="K100" s="24">
        <v>95</v>
      </c>
      <c r="L100" s="66">
        <v>62</v>
      </c>
      <c r="M100" s="66">
        <v>259</v>
      </c>
      <c r="N100" s="67">
        <v>0.30026700000000001</v>
      </c>
      <c r="O100" s="66">
        <v>1206</v>
      </c>
      <c r="P100" s="66">
        <v>362</v>
      </c>
      <c r="Q100" s="66">
        <v>1025</v>
      </c>
      <c r="R100" s="66">
        <v>2939</v>
      </c>
      <c r="S100" s="68">
        <v>2.44</v>
      </c>
      <c r="T100" s="59"/>
      <c r="U100" s="24">
        <v>95</v>
      </c>
      <c r="V100" s="66">
        <v>154</v>
      </c>
      <c r="W100" s="66">
        <v>658</v>
      </c>
      <c r="X100" s="67">
        <v>0.38005699999999998</v>
      </c>
      <c r="Y100" s="66">
        <v>2236</v>
      </c>
      <c r="Z100" s="66">
        <v>850</v>
      </c>
      <c r="AA100" s="66">
        <v>1811</v>
      </c>
      <c r="AB100" s="66">
        <v>4133</v>
      </c>
      <c r="AC100" s="68">
        <v>1.85</v>
      </c>
    </row>
    <row r="101" spans="1:29" x14ac:dyDescent="0.2">
      <c r="J101" s="59"/>
      <c r="K101" s="24">
        <v>96</v>
      </c>
      <c r="L101" s="66">
        <v>28</v>
      </c>
      <c r="M101" s="66">
        <v>212</v>
      </c>
      <c r="N101" s="67">
        <v>0.32009599999999999</v>
      </c>
      <c r="O101" s="66">
        <v>844</v>
      </c>
      <c r="P101" s="66">
        <v>270</v>
      </c>
      <c r="Q101" s="66">
        <v>709</v>
      </c>
      <c r="R101" s="66">
        <v>1914</v>
      </c>
      <c r="S101" s="68">
        <v>2.27</v>
      </c>
      <c r="T101" s="59"/>
      <c r="U101" s="24">
        <v>96</v>
      </c>
      <c r="V101" s="66">
        <v>95</v>
      </c>
      <c r="W101" s="66">
        <v>503</v>
      </c>
      <c r="X101" s="67">
        <v>0.41726099999999999</v>
      </c>
      <c r="Y101" s="66">
        <v>1386</v>
      </c>
      <c r="Z101" s="66">
        <v>578</v>
      </c>
      <c r="AA101" s="66">
        <v>1097</v>
      </c>
      <c r="AB101" s="66">
        <v>2322</v>
      </c>
      <c r="AC101" s="68">
        <v>1.67</v>
      </c>
    </row>
    <row r="102" spans="1:29" x14ac:dyDescent="0.2">
      <c r="J102" s="59"/>
      <c r="K102" s="24">
        <v>97</v>
      </c>
      <c r="L102" s="66">
        <v>24</v>
      </c>
      <c r="M102" s="66">
        <v>182</v>
      </c>
      <c r="N102" s="67">
        <v>0.340895</v>
      </c>
      <c r="O102" s="66">
        <v>574</v>
      </c>
      <c r="P102" s="66">
        <v>196</v>
      </c>
      <c r="Q102" s="66">
        <v>476</v>
      </c>
      <c r="R102" s="66">
        <v>1205</v>
      </c>
      <c r="S102" s="68">
        <v>2.1</v>
      </c>
      <c r="T102" s="59"/>
      <c r="U102" s="24">
        <v>97</v>
      </c>
      <c r="V102" s="66">
        <v>60</v>
      </c>
      <c r="W102" s="66">
        <v>385</v>
      </c>
      <c r="X102" s="67">
        <v>0.45662599999999998</v>
      </c>
      <c r="Y102" s="66">
        <v>808</v>
      </c>
      <c r="Z102" s="66">
        <v>369</v>
      </c>
      <c r="AA102" s="66">
        <v>623</v>
      </c>
      <c r="AB102" s="66">
        <v>1225</v>
      </c>
      <c r="AC102" s="68">
        <v>1.52</v>
      </c>
    </row>
    <row r="103" spans="1:29" x14ac:dyDescent="0.2">
      <c r="J103" s="59"/>
      <c r="K103" s="24">
        <v>98</v>
      </c>
      <c r="L103" s="66">
        <v>16</v>
      </c>
      <c r="M103" s="66">
        <v>126</v>
      </c>
      <c r="N103" s="67">
        <v>0.36265700000000001</v>
      </c>
      <c r="O103" s="66">
        <v>378</v>
      </c>
      <c r="P103" s="66">
        <v>137</v>
      </c>
      <c r="Q103" s="66">
        <v>310</v>
      </c>
      <c r="R103" s="66">
        <v>729</v>
      </c>
      <c r="S103" s="68">
        <v>1.93</v>
      </c>
      <c r="T103" s="59"/>
      <c r="U103" s="24">
        <v>98</v>
      </c>
      <c r="V103" s="66">
        <v>54</v>
      </c>
      <c r="W103" s="66">
        <v>278</v>
      </c>
      <c r="X103" s="67">
        <v>0.49791999999999997</v>
      </c>
      <c r="Y103" s="66">
        <v>439</v>
      </c>
      <c r="Z103" s="66">
        <v>219</v>
      </c>
      <c r="AA103" s="66">
        <v>330</v>
      </c>
      <c r="AB103" s="66">
        <v>601</v>
      </c>
      <c r="AC103" s="68">
        <v>1.37</v>
      </c>
    </row>
    <row r="104" spans="1:29" x14ac:dyDescent="0.2">
      <c r="J104" s="59"/>
      <c r="K104" s="24">
        <v>99</v>
      </c>
      <c r="L104" s="66">
        <v>12</v>
      </c>
      <c r="M104" s="66">
        <v>159</v>
      </c>
      <c r="N104" s="67">
        <v>0.38536900000000002</v>
      </c>
      <c r="O104" s="66">
        <v>241</v>
      </c>
      <c r="P104" s="66">
        <v>93</v>
      </c>
      <c r="Q104" s="66">
        <v>195</v>
      </c>
      <c r="R104" s="66">
        <v>419</v>
      </c>
      <c r="S104" s="68">
        <v>1.74</v>
      </c>
      <c r="T104" s="59"/>
      <c r="U104" s="24">
        <v>99</v>
      </c>
      <c r="V104" s="66">
        <v>35</v>
      </c>
      <c r="W104" s="66">
        <v>330</v>
      </c>
      <c r="X104" s="67">
        <v>0.54082200000000002</v>
      </c>
      <c r="Y104" s="66">
        <v>220</v>
      </c>
      <c r="Z104" s="66">
        <v>119</v>
      </c>
      <c r="AA104" s="66">
        <v>161</v>
      </c>
      <c r="AB104" s="66">
        <v>271</v>
      </c>
      <c r="AC104" s="68">
        <v>1.23</v>
      </c>
    </row>
    <row r="105" spans="1:29" x14ac:dyDescent="0.2">
      <c r="J105" s="59"/>
      <c r="K105" s="24" t="s">
        <v>79</v>
      </c>
      <c r="L105" s="66">
        <v>12</v>
      </c>
      <c r="M105" s="66">
        <v>176</v>
      </c>
      <c r="N105" s="67">
        <v>0.40900500000000001</v>
      </c>
      <c r="O105" s="66">
        <v>148</v>
      </c>
      <c r="P105" s="66">
        <v>148</v>
      </c>
      <c r="Q105" s="66">
        <v>118</v>
      </c>
      <c r="R105" s="66">
        <v>118</v>
      </c>
      <c r="S105" s="68">
        <v>0.8</v>
      </c>
      <c r="T105" s="59"/>
      <c r="U105" s="24" t="s">
        <v>79</v>
      </c>
      <c r="V105" s="66">
        <v>44</v>
      </c>
      <c r="W105" s="66">
        <v>360</v>
      </c>
      <c r="X105" s="67">
        <v>0.58491000000000004</v>
      </c>
      <c r="Y105" s="66">
        <v>101</v>
      </c>
      <c r="Z105" s="66">
        <v>101</v>
      </c>
      <c r="AA105" s="66">
        <v>72</v>
      </c>
      <c r="AB105" s="66">
        <v>72</v>
      </c>
      <c r="AC105" s="68">
        <v>0.71</v>
      </c>
    </row>
    <row r="106" spans="1:29" x14ac:dyDescent="0.2">
      <c r="J106" s="59"/>
      <c r="K106" s="32" t="s">
        <v>60</v>
      </c>
      <c r="L106" s="5">
        <f>SUM(L5:L105)</f>
        <v>28102</v>
      </c>
      <c r="M106" s="5">
        <f>SUM(M5:M105)</f>
        <v>2624080</v>
      </c>
      <c r="N106" s="58"/>
      <c r="O106" s="5"/>
      <c r="P106" s="5"/>
      <c r="Q106" s="5"/>
      <c r="R106" s="5"/>
      <c r="S106" s="39"/>
      <c r="T106" s="59"/>
      <c r="U106" s="32" t="s">
        <v>60</v>
      </c>
      <c r="V106" s="5">
        <f>SUM(V5:V105)</f>
        <v>24300</v>
      </c>
      <c r="W106" s="5">
        <f>SUM(W5:W105)</f>
        <v>2771244</v>
      </c>
      <c r="X106" s="76"/>
      <c r="Y106" s="5"/>
      <c r="Z106" s="13"/>
      <c r="AA106" s="13"/>
      <c r="AB106" s="13"/>
      <c r="AC106" s="77"/>
    </row>
    <row r="107" spans="1:29" x14ac:dyDescent="0.2">
      <c r="K107" s="1"/>
      <c r="L107" s="2"/>
      <c r="M107" s="2"/>
      <c r="N107" s="63"/>
      <c r="O107" s="2"/>
      <c r="P107" s="2"/>
      <c r="Q107" s="2"/>
      <c r="R107" s="2"/>
      <c r="S107" s="57"/>
    </row>
    <row r="108" spans="1:29" x14ac:dyDescent="0.2">
      <c r="A108" s="259" t="s">
        <v>82</v>
      </c>
      <c r="B108" s="260"/>
      <c r="C108" s="260"/>
      <c r="D108" s="260"/>
      <c r="E108" s="260"/>
      <c r="F108" s="260"/>
      <c r="G108" s="260"/>
      <c r="H108" s="260"/>
      <c r="I108" s="260"/>
      <c r="J108" s="260"/>
      <c r="K108" s="260"/>
      <c r="L108" s="260"/>
      <c r="M108" s="260"/>
      <c r="N108" s="261"/>
      <c r="O108" s="261"/>
      <c r="P108" s="261"/>
      <c r="Q108" s="261"/>
      <c r="R108" s="261"/>
      <c r="S108" s="261"/>
    </row>
    <row r="109" spans="1:29" x14ac:dyDescent="0.2">
      <c r="A109" s="259" t="s">
        <v>83</v>
      </c>
      <c r="B109" s="260"/>
      <c r="C109" s="260"/>
      <c r="D109" s="260"/>
      <c r="E109" s="260"/>
      <c r="F109" s="260"/>
      <c r="G109" s="260"/>
      <c r="H109" s="260"/>
      <c r="I109" s="260"/>
      <c r="J109" s="261"/>
      <c r="K109" s="261"/>
      <c r="L109" s="261"/>
      <c r="M109" s="261"/>
      <c r="N109" s="261"/>
      <c r="O109" s="261"/>
      <c r="P109" s="261"/>
      <c r="Q109" s="261"/>
      <c r="R109" s="261"/>
      <c r="S109" s="261"/>
    </row>
    <row r="110" spans="1:29" x14ac:dyDescent="0.2">
      <c r="A110" s="259" t="s">
        <v>84</v>
      </c>
      <c r="B110" s="260"/>
      <c r="C110" s="260"/>
      <c r="D110" s="260"/>
      <c r="E110" s="260"/>
      <c r="F110" s="260"/>
      <c r="G110" s="260"/>
      <c r="H110" s="260"/>
      <c r="I110" s="260"/>
      <c r="J110" s="260"/>
      <c r="K110" s="260"/>
      <c r="L110" s="260"/>
      <c r="M110" s="260"/>
      <c r="N110" s="260"/>
      <c r="O110" s="261"/>
      <c r="P110" s="261"/>
      <c r="Q110" s="261"/>
      <c r="R110" s="261"/>
      <c r="S110" s="261"/>
    </row>
    <row r="111" spans="1:29" x14ac:dyDescent="0.2">
      <c r="A111" s="259" t="s">
        <v>85</v>
      </c>
      <c r="B111" s="260"/>
      <c r="C111" s="260"/>
      <c r="D111" s="260"/>
      <c r="E111" s="260"/>
      <c r="F111" s="260"/>
      <c r="G111" s="260"/>
      <c r="H111" s="260"/>
      <c r="I111" s="260"/>
      <c r="J111" s="260"/>
      <c r="K111" s="260"/>
      <c r="L111" s="260"/>
      <c r="M111" s="260"/>
      <c r="N111" s="261"/>
      <c r="O111" s="261"/>
      <c r="P111" s="261"/>
      <c r="Q111" s="261"/>
      <c r="R111" s="261"/>
      <c r="S111" s="261"/>
    </row>
    <row r="112" spans="1:29" x14ac:dyDescent="0.2">
      <c r="A112" s="259" t="s">
        <v>86</v>
      </c>
      <c r="B112" s="260"/>
      <c r="C112" s="260"/>
      <c r="D112" s="260"/>
      <c r="E112" s="260"/>
      <c r="F112" s="260"/>
      <c r="G112" s="260"/>
      <c r="H112" s="260"/>
      <c r="I112" s="260"/>
      <c r="J112" s="260"/>
      <c r="K112" s="260"/>
      <c r="L112" s="260"/>
      <c r="M112" s="261"/>
      <c r="N112" s="261"/>
      <c r="O112" s="261"/>
      <c r="P112" s="261"/>
      <c r="Q112" s="261"/>
      <c r="R112" s="261"/>
      <c r="S112" s="261"/>
    </row>
    <row r="113" spans="1:19" x14ac:dyDescent="0.2">
      <c r="A113" s="259" t="s">
        <v>87</v>
      </c>
      <c r="B113" s="260"/>
      <c r="C113" s="260"/>
      <c r="D113" s="260"/>
      <c r="E113" s="260"/>
      <c r="F113" s="260"/>
      <c r="G113" s="260"/>
      <c r="H113" s="260"/>
      <c r="I113" s="260"/>
      <c r="J113" s="260"/>
      <c r="K113" s="260"/>
      <c r="L113" s="260"/>
      <c r="M113" s="261"/>
      <c r="N113" s="261"/>
      <c r="O113" s="261"/>
      <c r="P113" s="261"/>
      <c r="Q113" s="261"/>
      <c r="R113" s="261"/>
      <c r="S113" s="261"/>
    </row>
    <row r="114" spans="1:19" x14ac:dyDescent="0.2">
      <c r="A114" s="259" t="s">
        <v>88</v>
      </c>
      <c r="B114" s="260"/>
      <c r="C114" s="260"/>
      <c r="D114" s="260"/>
      <c r="E114" s="260"/>
      <c r="F114" s="260"/>
      <c r="G114" s="260"/>
      <c r="H114" s="260"/>
      <c r="I114" s="260"/>
      <c r="J114" s="260"/>
      <c r="K114" s="260"/>
      <c r="L114" s="260"/>
      <c r="M114" s="261"/>
      <c r="N114" s="261"/>
      <c r="O114" s="261"/>
      <c r="P114" s="261"/>
      <c r="Q114" s="261"/>
      <c r="R114" s="261"/>
      <c r="S114" s="261"/>
    </row>
    <row r="115" spans="1:19" x14ac:dyDescent="0.2">
      <c r="A115" s="259" t="s">
        <v>89</v>
      </c>
      <c r="B115" s="260"/>
      <c r="C115" s="260"/>
      <c r="D115" s="260"/>
      <c r="E115" s="260"/>
      <c r="F115" s="260"/>
      <c r="G115" s="260"/>
      <c r="H115" s="260"/>
      <c r="I115" s="260"/>
      <c r="J115" s="260"/>
      <c r="K115" s="260"/>
      <c r="L115" s="260"/>
      <c r="M115" s="261"/>
      <c r="N115" s="261"/>
      <c r="O115" s="261"/>
      <c r="P115" s="261"/>
      <c r="Q115" s="261"/>
      <c r="R115" s="261"/>
      <c r="S115" s="261"/>
    </row>
    <row r="116" spans="1:19" x14ac:dyDescent="0.2">
      <c r="A116" s="259" t="s">
        <v>90</v>
      </c>
      <c r="B116" s="260"/>
      <c r="C116" s="260"/>
      <c r="D116" s="260"/>
      <c r="E116" s="260"/>
      <c r="F116" s="260"/>
      <c r="G116" s="260"/>
      <c r="H116" s="260"/>
      <c r="I116" s="260"/>
      <c r="J116" s="260"/>
      <c r="K116" s="260"/>
      <c r="L116" s="260"/>
      <c r="M116" s="261"/>
      <c r="N116" s="261"/>
      <c r="O116" s="261"/>
      <c r="P116" s="261"/>
      <c r="Q116" s="261"/>
      <c r="R116" s="261"/>
      <c r="S116" s="261"/>
    </row>
  </sheetData>
  <mergeCells count="9">
    <mergeCell ref="A116:S116"/>
    <mergeCell ref="A108:S108"/>
    <mergeCell ref="A109:S109"/>
    <mergeCell ref="A110:S110"/>
    <mergeCell ref="A111:S111"/>
    <mergeCell ref="A112:S112"/>
    <mergeCell ref="A113:S113"/>
    <mergeCell ref="A114:S114"/>
    <mergeCell ref="A115:S115"/>
  </mergeCells>
  <phoneticPr fontId="0" type="noConversion"/>
  <pageMargins left="0.59055118110236227" right="0.59055118110236227" top="1.1811023622047245" bottom="0.59055118110236227" header="0.19685039370078741" footer="0.19685039370078741"/>
  <pageSetup paperSize="8" scale="74" orientation="portrait" r:id="rId1"/>
  <headerFooter alignWithMargins="0">
    <oddHeader>&amp;L&amp;"Arial CE,tučné"Štatistický úrad
Slovenskej republiky</oddHeader>
    <oddFooter>&amp;C© Štatistický úrad SR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116"/>
  <sheetViews>
    <sheetView workbookViewId="0"/>
  </sheetViews>
  <sheetFormatPr defaultRowHeight="12.75" x14ac:dyDescent="0.2"/>
  <cols>
    <col min="1" max="1" width="5.85546875" customWidth="1"/>
    <col min="2" max="2" width="7.140625" style="49" customWidth="1"/>
    <col min="3" max="3" width="7.85546875" style="49" bestFit="1" customWidth="1"/>
    <col min="4" max="4" width="7.42578125" bestFit="1" customWidth="1"/>
    <col min="5" max="5" width="6.5703125" style="49" bestFit="1" customWidth="1"/>
    <col min="6" max="7" width="5.7109375" style="49" bestFit="1" customWidth="1"/>
    <col min="8" max="8" width="7.85546875" style="49" bestFit="1" customWidth="1"/>
    <col min="9" max="9" width="5.5703125" customWidth="1"/>
    <col min="10" max="10" width="1.7109375" customWidth="1"/>
    <col min="11" max="11" width="4.7109375" customWidth="1"/>
    <col min="12" max="12" width="7" style="49" customWidth="1"/>
    <col min="13" max="13" width="7.85546875" style="49" bestFit="1" customWidth="1"/>
    <col min="14" max="14" width="7.42578125" bestFit="1" customWidth="1"/>
    <col min="15" max="15" width="6.5703125" style="49" bestFit="1" customWidth="1"/>
    <col min="16" max="16" width="4.85546875" style="49" bestFit="1" customWidth="1"/>
    <col min="17" max="17" width="5.7109375" style="49" bestFit="1" customWidth="1"/>
    <col min="18" max="18" width="7.85546875" style="49" bestFit="1" customWidth="1"/>
    <col min="19" max="19" width="5.140625" customWidth="1"/>
    <col min="20" max="20" width="1.7109375" customWidth="1"/>
    <col min="21" max="21" width="4.7109375" customWidth="1"/>
    <col min="22" max="22" width="6.85546875" style="49" customWidth="1"/>
    <col min="23" max="23" width="7.85546875" style="49" bestFit="1" customWidth="1"/>
    <col min="24" max="24" width="7.42578125" bestFit="1" customWidth="1"/>
    <col min="25" max="25" width="6.5703125" style="49" bestFit="1" customWidth="1"/>
    <col min="26" max="26" width="4.85546875" style="49" bestFit="1" customWidth="1"/>
    <col min="27" max="27" width="5.7109375" style="49" bestFit="1" customWidth="1"/>
    <col min="28" max="28" width="7.85546875" style="49" bestFit="1" customWidth="1"/>
    <col min="29" max="29" width="5.28515625" customWidth="1"/>
  </cols>
  <sheetData>
    <row r="1" spans="1:29" x14ac:dyDescent="0.2">
      <c r="A1" s="1" t="s">
        <v>0</v>
      </c>
      <c r="B1" s="2"/>
      <c r="C1" s="2"/>
      <c r="D1" s="3"/>
      <c r="E1" s="4"/>
      <c r="F1" s="5"/>
      <c r="G1" s="5"/>
      <c r="H1" s="5"/>
      <c r="I1" s="6"/>
      <c r="J1" s="7"/>
      <c r="K1" s="1" t="s">
        <v>1</v>
      </c>
      <c r="L1" s="2"/>
      <c r="M1" s="2"/>
      <c r="N1" s="6"/>
      <c r="O1" s="5"/>
      <c r="P1" s="4"/>
      <c r="Q1" s="4"/>
      <c r="R1" s="4"/>
      <c r="S1" s="3"/>
      <c r="T1" s="7"/>
      <c r="U1" s="1" t="s">
        <v>1</v>
      </c>
      <c r="V1" s="2"/>
      <c r="W1" s="2"/>
      <c r="X1" s="6"/>
      <c r="Y1" s="5"/>
      <c r="Z1" s="4"/>
      <c r="AA1" s="4"/>
      <c r="AB1" s="4"/>
      <c r="AC1" s="3"/>
    </row>
    <row r="2" spans="1:29" x14ac:dyDescent="0.2">
      <c r="A2" s="6" t="s">
        <v>61</v>
      </c>
      <c r="B2" s="2"/>
      <c r="C2" s="2"/>
      <c r="D2" s="6"/>
      <c r="E2" s="5"/>
      <c r="F2" s="5"/>
      <c r="G2" s="5"/>
      <c r="H2" s="5"/>
      <c r="I2" s="9" t="s">
        <v>91</v>
      </c>
      <c r="J2" s="7"/>
      <c r="K2" s="3" t="s">
        <v>3</v>
      </c>
      <c r="L2" s="10"/>
      <c r="M2" s="4"/>
      <c r="N2" s="3"/>
      <c r="O2" s="2"/>
      <c r="P2" s="2"/>
      <c r="Q2" s="2"/>
      <c r="R2" s="11"/>
      <c r="S2" s="12" t="s">
        <v>92</v>
      </c>
      <c r="T2" s="7"/>
      <c r="U2" s="3" t="s">
        <v>3</v>
      </c>
      <c r="V2" s="10"/>
      <c r="W2" s="4"/>
      <c r="X2" s="3"/>
      <c r="Y2" s="2"/>
      <c r="Z2" s="2"/>
      <c r="AA2" s="2"/>
      <c r="AB2" s="11"/>
      <c r="AC2" s="12" t="s">
        <v>92</v>
      </c>
    </row>
    <row r="3" spans="1:29" x14ac:dyDescent="0.2">
      <c r="A3" s="3"/>
      <c r="B3" s="4"/>
      <c r="C3" s="4"/>
      <c r="D3" s="3"/>
      <c r="E3" s="4"/>
      <c r="F3" s="4"/>
      <c r="G3" s="4"/>
      <c r="H3" s="4"/>
      <c r="I3" s="14" t="s">
        <v>4</v>
      </c>
      <c r="J3" s="7"/>
      <c r="K3" s="1"/>
      <c r="L3" s="2"/>
      <c r="M3" s="2"/>
      <c r="N3" s="1"/>
      <c r="O3" s="2"/>
      <c r="P3" s="2"/>
      <c r="Q3" s="2"/>
      <c r="R3" s="2"/>
      <c r="S3" s="14" t="s">
        <v>4</v>
      </c>
      <c r="T3" s="7"/>
      <c r="U3" s="3"/>
      <c r="V3" s="4"/>
      <c r="W3" s="4"/>
      <c r="X3" s="3"/>
      <c r="Y3" s="4"/>
      <c r="Z3" s="4"/>
      <c r="AA3" s="4"/>
      <c r="AB3" s="4"/>
      <c r="AC3" s="14" t="s">
        <v>5</v>
      </c>
    </row>
    <row r="4" spans="1:29" x14ac:dyDescent="0.2">
      <c r="A4" s="15" t="s">
        <v>6</v>
      </c>
      <c r="B4" s="16" t="s">
        <v>7</v>
      </c>
      <c r="C4" s="16" t="s">
        <v>8</v>
      </c>
      <c r="D4" s="15" t="s">
        <v>9</v>
      </c>
      <c r="E4" s="16" t="s">
        <v>10</v>
      </c>
      <c r="F4" s="16" t="s">
        <v>11</v>
      </c>
      <c r="G4" s="16" t="s">
        <v>12</v>
      </c>
      <c r="H4" s="16" t="s">
        <v>13</v>
      </c>
      <c r="I4" s="15" t="s">
        <v>14</v>
      </c>
      <c r="J4" s="7"/>
      <c r="K4" s="17" t="s">
        <v>6</v>
      </c>
      <c r="L4" s="16" t="s">
        <v>7</v>
      </c>
      <c r="M4" s="16" t="s">
        <v>8</v>
      </c>
      <c r="N4" s="18" t="s">
        <v>9</v>
      </c>
      <c r="O4" s="16" t="s">
        <v>10</v>
      </c>
      <c r="P4" s="16" t="s">
        <v>11</v>
      </c>
      <c r="Q4" s="16" t="s">
        <v>12</v>
      </c>
      <c r="R4" s="16" t="s">
        <v>13</v>
      </c>
      <c r="S4" s="19" t="s">
        <v>14</v>
      </c>
      <c r="T4" s="7"/>
      <c r="U4" s="17" t="s">
        <v>6</v>
      </c>
      <c r="V4" s="16" t="s">
        <v>15</v>
      </c>
      <c r="W4" s="16" t="s">
        <v>16</v>
      </c>
      <c r="X4" s="18" t="s">
        <v>9</v>
      </c>
      <c r="Y4" s="16" t="s">
        <v>10</v>
      </c>
      <c r="Z4" s="16" t="s">
        <v>11</v>
      </c>
      <c r="AA4" s="16" t="s">
        <v>12</v>
      </c>
      <c r="AB4" s="16" t="s">
        <v>13</v>
      </c>
      <c r="AC4" s="19" t="s">
        <v>14</v>
      </c>
    </row>
    <row r="5" spans="1:29" x14ac:dyDescent="0.2">
      <c r="A5" s="65" t="s">
        <v>17</v>
      </c>
      <c r="B5" s="33">
        <v>280</v>
      </c>
      <c r="C5" s="33">
        <v>28258</v>
      </c>
      <c r="D5" s="47">
        <v>9.8597690117586678E-3</v>
      </c>
      <c r="E5" s="33">
        <v>100000</v>
      </c>
      <c r="F5" s="33">
        <v>985.97690117585842</v>
      </c>
      <c r="G5" s="33">
        <v>99112.620788941727</v>
      </c>
      <c r="H5" s="33">
        <v>6914001.312824443</v>
      </c>
      <c r="I5" s="48">
        <v>69.140013128244433</v>
      </c>
      <c r="J5" s="7"/>
      <c r="K5" s="24">
        <v>0</v>
      </c>
      <c r="L5" s="51">
        <v>280</v>
      </c>
      <c r="M5" s="51">
        <v>28258</v>
      </c>
      <c r="N5" s="78">
        <v>9.8597690117585568E-3</v>
      </c>
      <c r="O5" s="51">
        <v>100000</v>
      </c>
      <c r="P5" s="51">
        <v>985.97690117586171</v>
      </c>
      <c r="Q5" s="51">
        <v>99112.620788941727</v>
      </c>
      <c r="R5" s="51">
        <v>6914001.3128244448</v>
      </c>
      <c r="S5" s="79">
        <v>69.140013128244448</v>
      </c>
      <c r="T5" s="7"/>
      <c r="U5" s="24" t="s">
        <v>17</v>
      </c>
      <c r="V5" s="51">
        <v>193</v>
      </c>
      <c r="W5" s="51">
        <v>27075</v>
      </c>
      <c r="X5" s="78">
        <v>7.1030007787133975E-3</v>
      </c>
      <c r="Y5" s="51">
        <v>100000</v>
      </c>
      <c r="Z5" s="51">
        <v>710.30007787134673</v>
      </c>
      <c r="AA5" s="51">
        <v>99360.729929915789</v>
      </c>
      <c r="AB5" s="51">
        <v>7721700.3531392189</v>
      </c>
      <c r="AC5" s="79">
        <v>77.217003531392194</v>
      </c>
    </row>
    <row r="6" spans="1:29" x14ac:dyDescent="0.2">
      <c r="A6" s="65" t="s">
        <v>75</v>
      </c>
      <c r="B6" s="33">
        <v>57</v>
      </c>
      <c r="C6" s="33">
        <v>119831</v>
      </c>
      <c r="D6" s="47">
        <v>4.3606284887587332E-4</v>
      </c>
      <c r="E6" s="33">
        <v>99014.023098824138</v>
      </c>
      <c r="F6" s="33">
        <v>43.176336991135031</v>
      </c>
      <c r="G6" s="33">
        <v>98900.632697433874</v>
      </c>
      <c r="H6" s="33">
        <v>6814888.6920355009</v>
      </c>
      <c r="I6" s="48">
        <v>68.827510273304227</v>
      </c>
      <c r="J6" s="7"/>
      <c r="K6" s="24">
        <v>1</v>
      </c>
      <c r="L6" s="51">
        <v>20</v>
      </c>
      <c r="M6" s="51">
        <v>28879</v>
      </c>
      <c r="N6" s="78">
        <v>6.9230500193540045E-4</v>
      </c>
      <c r="O6" s="51">
        <v>99014.023098824138</v>
      </c>
      <c r="P6" s="51">
        <v>68.547903453058098</v>
      </c>
      <c r="Q6" s="51">
        <v>98979.749147097609</v>
      </c>
      <c r="R6" s="51">
        <v>6814888.6920355037</v>
      </c>
      <c r="S6" s="80">
        <v>68.827510273304256</v>
      </c>
      <c r="T6" s="7"/>
      <c r="U6" s="24" t="s">
        <v>19</v>
      </c>
      <c r="V6" s="51">
        <v>21</v>
      </c>
      <c r="W6" s="51">
        <v>27584</v>
      </c>
      <c r="X6" s="78">
        <v>7.6102118125331852E-4</v>
      </c>
      <c r="Y6" s="51">
        <v>99289.699922128653</v>
      </c>
      <c r="Z6" s="51">
        <v>75.561564721021568</v>
      </c>
      <c r="AA6" s="51">
        <v>99251.919139768142</v>
      </c>
      <c r="AB6" s="51">
        <v>7622339.6232093042</v>
      </c>
      <c r="AC6" s="80">
        <v>76.768684256145249</v>
      </c>
    </row>
    <row r="7" spans="1:29" x14ac:dyDescent="0.2">
      <c r="A7" s="65" t="s">
        <v>76</v>
      </c>
      <c r="B7" s="33">
        <v>38</v>
      </c>
      <c r="C7" s="33">
        <v>183410</v>
      </c>
      <c r="D7" s="47">
        <v>6.953782625693794E-4</v>
      </c>
      <c r="E7" s="33">
        <v>98970.846761833003</v>
      </c>
      <c r="F7" s="33">
        <v>68.822175466266344</v>
      </c>
      <c r="G7" s="33">
        <v>98772.069273759931</v>
      </c>
      <c r="H7" s="33">
        <v>6419286.1612457652</v>
      </c>
      <c r="I7" s="48">
        <v>64.860374254383871</v>
      </c>
      <c r="J7" s="7"/>
      <c r="K7" s="24">
        <v>2</v>
      </c>
      <c r="L7" s="51">
        <v>16</v>
      </c>
      <c r="M7" s="51">
        <v>29678</v>
      </c>
      <c r="N7" s="78">
        <v>5.3897458777107943E-4</v>
      </c>
      <c r="O7" s="51">
        <v>98945.47519537108</v>
      </c>
      <c r="P7" s="51">
        <v>53.32909670524532</v>
      </c>
      <c r="Q7" s="51">
        <v>98918.810647018458</v>
      </c>
      <c r="R7" s="51">
        <v>6715908.9428884052</v>
      </c>
      <c r="S7" s="80">
        <v>67.874846521557686</v>
      </c>
      <c r="T7" s="7"/>
      <c r="U7" s="24" t="s">
        <v>21</v>
      </c>
      <c r="V7" s="51">
        <v>2</v>
      </c>
      <c r="W7" s="51">
        <v>28182</v>
      </c>
      <c r="X7" s="78">
        <v>7.0964765963910104E-5</v>
      </c>
      <c r="Y7" s="51">
        <v>99214.138357407632</v>
      </c>
      <c r="Z7" s="51">
        <v>7.0407081088487757</v>
      </c>
      <c r="AA7" s="51">
        <v>99210.618003353215</v>
      </c>
      <c r="AB7" s="51">
        <v>7523087.7040695352</v>
      </c>
      <c r="AC7" s="80">
        <v>75.826770545226822</v>
      </c>
    </row>
    <row r="8" spans="1:29" x14ac:dyDescent="0.2">
      <c r="A8" s="65" t="s">
        <v>22</v>
      </c>
      <c r="B8" s="33">
        <v>62</v>
      </c>
      <c r="C8" s="33">
        <v>207346</v>
      </c>
      <c r="D8" s="47">
        <v>9.0486002001188837E-4</v>
      </c>
      <c r="E8" s="33">
        <v>98902.024586366737</v>
      </c>
      <c r="F8" s="33">
        <v>89.492487946437905</v>
      </c>
      <c r="G8" s="33">
        <v>98657.028247253562</v>
      </c>
      <c r="H8" s="33">
        <v>5925425.8148769652</v>
      </c>
      <c r="I8" s="48">
        <v>59.912078035395062</v>
      </c>
      <c r="J8" s="7"/>
      <c r="K8" s="24">
        <v>3</v>
      </c>
      <c r="L8" s="51">
        <v>14</v>
      </c>
      <c r="M8" s="51">
        <v>30402</v>
      </c>
      <c r="N8" s="78">
        <v>4.6039000797981622E-4</v>
      </c>
      <c r="O8" s="51">
        <v>98892.146098665835</v>
      </c>
      <c r="P8" s="51">
        <v>45.528955931498786</v>
      </c>
      <c r="Q8" s="51">
        <v>98869.381620700093</v>
      </c>
      <c r="R8" s="51">
        <v>6616990.1322413869</v>
      </c>
      <c r="S8" s="80">
        <v>66.911179434204399</v>
      </c>
      <c r="T8" s="7"/>
      <c r="U8" s="24" t="s">
        <v>23</v>
      </c>
      <c r="V8" s="51">
        <v>7</v>
      </c>
      <c r="W8" s="51">
        <v>28668</v>
      </c>
      <c r="X8" s="78">
        <v>2.4414488133595036E-4</v>
      </c>
      <c r="Y8" s="51">
        <v>99207.097649298783</v>
      </c>
      <c r="Z8" s="51">
        <v>24.220905083275284</v>
      </c>
      <c r="AA8" s="51">
        <v>99194.987196757138</v>
      </c>
      <c r="AB8" s="51">
        <v>7423877.0860661818</v>
      </c>
      <c r="AC8" s="80">
        <v>74.832116471241761</v>
      </c>
    </row>
    <row r="9" spans="1:29" x14ac:dyDescent="0.2">
      <c r="A9" s="65" t="s">
        <v>24</v>
      </c>
      <c r="B9" s="33">
        <v>132</v>
      </c>
      <c r="C9" s="33">
        <v>227646</v>
      </c>
      <c r="D9" s="47">
        <v>1.4249085990203358E-3</v>
      </c>
      <c r="E9" s="33">
        <v>98812.532098420299</v>
      </c>
      <c r="F9" s="33">
        <v>140.79882667801576</v>
      </c>
      <c r="G9" s="33">
        <v>98441.965331223226</v>
      </c>
      <c r="H9" s="33">
        <v>5432140.6736406973</v>
      </c>
      <c r="I9" s="48">
        <v>54.974207808277995</v>
      </c>
      <c r="J9" s="7"/>
      <c r="K9" s="24">
        <v>4</v>
      </c>
      <c r="L9" s="51">
        <v>7</v>
      </c>
      <c r="M9" s="51">
        <v>30872</v>
      </c>
      <c r="N9" s="78">
        <v>2.4336225482876221E-4</v>
      </c>
      <c r="O9" s="51">
        <v>98846.617142734336</v>
      </c>
      <c r="P9" s="51">
        <v>24.055535630061058</v>
      </c>
      <c r="Q9" s="51">
        <v>98834.589374919306</v>
      </c>
      <c r="R9" s="51">
        <v>6518120.7506206855</v>
      </c>
      <c r="S9" s="80">
        <v>65.941768560562181</v>
      </c>
      <c r="T9" s="7"/>
      <c r="U9" s="24" t="s">
        <v>25</v>
      </c>
      <c r="V9" s="51">
        <v>4</v>
      </c>
      <c r="W9" s="51">
        <v>29268</v>
      </c>
      <c r="X9" s="78">
        <v>1.4731691144747355E-4</v>
      </c>
      <c r="Y9" s="51">
        <v>99182.876744215508</v>
      </c>
      <c r="Z9" s="51">
        <v>14.611315070433193</v>
      </c>
      <c r="AA9" s="51">
        <v>99175.571086680284</v>
      </c>
      <c r="AB9" s="51">
        <v>7324682.0988694252</v>
      </c>
      <c r="AC9" s="80">
        <v>73.850268708772973</v>
      </c>
    </row>
    <row r="10" spans="1:29" x14ac:dyDescent="0.2">
      <c r="A10" s="65" t="s">
        <v>26</v>
      </c>
      <c r="B10" s="33">
        <v>264</v>
      </c>
      <c r="C10" s="33">
        <v>241433</v>
      </c>
      <c r="D10" s="47">
        <v>2.4606156539367374E-3</v>
      </c>
      <c r="E10" s="33">
        <v>98671.733271742283</v>
      </c>
      <c r="F10" s="33">
        <v>242.79321148952295</v>
      </c>
      <c r="G10" s="33">
        <v>98027.959774113042</v>
      </c>
      <c r="H10" s="33">
        <v>4939930.8469845811</v>
      </c>
      <c r="I10" s="48">
        <v>50.064295854416535</v>
      </c>
      <c r="J10" s="7"/>
      <c r="K10" s="24">
        <v>5</v>
      </c>
      <c r="L10" s="51">
        <v>4</v>
      </c>
      <c r="M10" s="51">
        <v>32221</v>
      </c>
      <c r="N10" s="78">
        <v>1.9421177082072855E-4</v>
      </c>
      <c r="O10" s="51">
        <v>98822.561607104275</v>
      </c>
      <c r="P10" s="51">
        <v>19.192504686754546</v>
      </c>
      <c r="Q10" s="51">
        <v>98812.965354760905</v>
      </c>
      <c r="R10" s="51">
        <v>6419286.161245767</v>
      </c>
      <c r="S10" s="80">
        <v>64.957698493663514</v>
      </c>
      <c r="T10" s="7"/>
      <c r="U10" s="24" t="s">
        <v>27</v>
      </c>
      <c r="V10" s="51">
        <v>8</v>
      </c>
      <c r="W10" s="51">
        <v>30960</v>
      </c>
      <c r="X10" s="78">
        <v>2.2612214858869781E-4</v>
      </c>
      <c r="Y10" s="51">
        <v>99168.265429145074</v>
      </c>
      <c r="Z10" s="51">
        <v>22.42414125065261</v>
      </c>
      <c r="AA10" s="51">
        <v>99157.053358519741</v>
      </c>
      <c r="AB10" s="51">
        <v>7225506.5277827447</v>
      </c>
      <c r="AC10" s="80">
        <v>72.861076035915048</v>
      </c>
    </row>
    <row r="11" spans="1:29" x14ac:dyDescent="0.2">
      <c r="A11" s="65" t="s">
        <v>28</v>
      </c>
      <c r="B11" s="33">
        <v>273</v>
      </c>
      <c r="C11" s="33">
        <v>216991</v>
      </c>
      <c r="D11" s="47">
        <v>3.7418733579188679E-3</v>
      </c>
      <c r="E11" s="33">
        <v>98428.94006025276</v>
      </c>
      <c r="F11" s="33">
        <v>368.30862845965021</v>
      </c>
      <c r="G11" s="33">
        <v>97459.429679770459</v>
      </c>
      <c r="H11" s="33">
        <v>4449791.0481140157</v>
      </c>
      <c r="I11" s="48">
        <v>45.208157736841414</v>
      </c>
      <c r="J11" s="7"/>
      <c r="K11" s="24">
        <v>6</v>
      </c>
      <c r="L11" s="51">
        <v>5</v>
      </c>
      <c r="M11" s="51">
        <v>35363</v>
      </c>
      <c r="N11" s="78">
        <v>1.8684181752105198E-4</v>
      </c>
      <c r="O11" s="51">
        <v>98803.36910241752</v>
      </c>
      <c r="P11" s="51">
        <v>18.460601060301997</v>
      </c>
      <c r="Q11" s="51">
        <v>98794.138801887369</v>
      </c>
      <c r="R11" s="51">
        <v>6320473.1958910059</v>
      </c>
      <c r="S11" s="80">
        <v>63.970219369132387</v>
      </c>
      <c r="T11" s="7"/>
      <c r="U11" s="24" t="s">
        <v>29</v>
      </c>
      <c r="V11" s="51">
        <v>8</v>
      </c>
      <c r="W11" s="51">
        <v>33711</v>
      </c>
      <c r="X11" s="78">
        <v>1.9352901578748472E-4</v>
      </c>
      <c r="Y11" s="51">
        <v>99145.841287894422</v>
      </c>
      <c r="Z11" s="51">
        <v>19.187597083873698</v>
      </c>
      <c r="AA11" s="51">
        <v>99136.247489352478</v>
      </c>
      <c r="AB11" s="51">
        <v>7126349.4744242253</v>
      </c>
      <c r="AC11" s="80">
        <v>71.877442178649844</v>
      </c>
    </row>
    <row r="12" spans="1:29" x14ac:dyDescent="0.2">
      <c r="A12" s="65" t="s">
        <v>30</v>
      </c>
      <c r="B12" s="33">
        <v>318</v>
      </c>
      <c r="C12" s="33">
        <v>186176</v>
      </c>
      <c r="D12" s="47">
        <v>4.921637370448706E-3</v>
      </c>
      <c r="E12" s="33">
        <v>98060.63143179311</v>
      </c>
      <c r="F12" s="33">
        <v>482.61886822451197</v>
      </c>
      <c r="G12" s="33">
        <v>96747.556424262701</v>
      </c>
      <c r="H12" s="33">
        <v>3962493.8997151637</v>
      </c>
      <c r="I12" s="48">
        <v>40.408610895712101</v>
      </c>
      <c r="J12" s="7"/>
      <c r="K12" s="24">
        <v>7</v>
      </c>
      <c r="L12" s="51">
        <v>12</v>
      </c>
      <c r="M12" s="51">
        <v>37493</v>
      </c>
      <c r="N12" s="78">
        <v>2.2835818644434234E-4</v>
      </c>
      <c r="O12" s="51">
        <v>98784.908501357218</v>
      </c>
      <c r="P12" s="51">
        <v>22.558342553427792</v>
      </c>
      <c r="Q12" s="51">
        <v>98773.629330080497</v>
      </c>
      <c r="R12" s="51">
        <v>6221679.0570891183</v>
      </c>
      <c r="S12" s="80">
        <v>62.982080476428621</v>
      </c>
      <c r="T12" s="7"/>
      <c r="U12" s="24" t="s">
        <v>31</v>
      </c>
      <c r="V12" s="51">
        <v>5</v>
      </c>
      <c r="W12" s="51">
        <v>35621</v>
      </c>
      <c r="X12" s="78">
        <v>1.7452495251038156E-4</v>
      </c>
      <c r="Y12" s="51">
        <v>99126.653690810548</v>
      </c>
      <c r="Z12" s="51">
        <v>17.300074527898687</v>
      </c>
      <c r="AA12" s="51">
        <v>99118.003653546592</v>
      </c>
      <c r="AB12" s="51">
        <v>7027213.2269348735</v>
      </c>
      <c r="AC12" s="80">
        <v>70.891258458635178</v>
      </c>
    </row>
    <row r="13" spans="1:29" x14ac:dyDescent="0.2">
      <c r="A13" s="65" t="s">
        <v>32</v>
      </c>
      <c r="B13" s="33">
        <v>468</v>
      </c>
      <c r="C13" s="33">
        <v>197363</v>
      </c>
      <c r="D13" s="47">
        <v>6.6650871398795664E-3</v>
      </c>
      <c r="E13" s="33">
        <v>97578.012563568598</v>
      </c>
      <c r="F13" s="33">
        <v>650.36595667245274</v>
      </c>
      <c r="G13" s="33">
        <v>95796.556109097932</v>
      </c>
      <c r="H13" s="33">
        <v>3478756.11759385</v>
      </c>
      <c r="I13" s="48">
        <v>35.651024510542932</v>
      </c>
      <c r="J13" s="7"/>
      <c r="K13" s="24">
        <v>8</v>
      </c>
      <c r="L13" s="51">
        <v>7</v>
      </c>
      <c r="M13" s="51">
        <v>38649</v>
      </c>
      <c r="N13" s="78">
        <v>2.2291997888080489E-4</v>
      </c>
      <c r="O13" s="51">
        <v>98762.350158803791</v>
      </c>
      <c r="P13" s="51">
        <v>22.0161010116135</v>
      </c>
      <c r="Q13" s="51">
        <v>98751.342108297977</v>
      </c>
      <c r="R13" s="51">
        <v>6122905.4277590383</v>
      </c>
      <c r="S13" s="80">
        <v>61.996352030037585</v>
      </c>
      <c r="T13" s="7"/>
      <c r="U13" s="24" t="s">
        <v>33</v>
      </c>
      <c r="V13" s="51">
        <v>7</v>
      </c>
      <c r="W13" s="51">
        <v>36920</v>
      </c>
      <c r="X13" s="78">
        <v>1.8394009802955456E-4</v>
      </c>
      <c r="Y13" s="51">
        <v>99109.353616282649</v>
      </c>
      <c r="Z13" s="51">
        <v>18.23018421982124</v>
      </c>
      <c r="AA13" s="51">
        <v>99100.238524172746</v>
      </c>
      <c r="AB13" s="51">
        <v>6928095.2232813248</v>
      </c>
      <c r="AC13" s="80">
        <v>69.903545634093504</v>
      </c>
    </row>
    <row r="14" spans="1:29" x14ac:dyDescent="0.2">
      <c r="A14" s="65" t="s">
        <v>34</v>
      </c>
      <c r="B14" s="33">
        <v>873</v>
      </c>
      <c r="C14" s="33">
        <v>207331</v>
      </c>
      <c r="D14" s="47">
        <v>1.0185104323256922E-2</v>
      </c>
      <c r="E14" s="33">
        <v>96927.646606896145</v>
      </c>
      <c r="F14" s="33">
        <v>987.21819249901455</v>
      </c>
      <c r="G14" s="33">
        <v>94281.648117598175</v>
      </c>
      <c r="H14" s="33">
        <v>2999773.3370483601</v>
      </c>
      <c r="I14" s="48">
        <v>30.948583217070848</v>
      </c>
      <c r="J14" s="7"/>
      <c r="K14" s="24">
        <v>9</v>
      </c>
      <c r="L14" s="51">
        <v>10</v>
      </c>
      <c r="M14" s="51">
        <v>39684</v>
      </c>
      <c r="N14" s="78">
        <v>2.4434359341158414E-4</v>
      </c>
      <c r="O14" s="51">
        <v>98740.334057792177</v>
      </c>
      <c r="P14" s="51">
        <v>24.126568038351252</v>
      </c>
      <c r="Q14" s="51">
        <v>98728.270773772994</v>
      </c>
      <c r="R14" s="51">
        <v>6024154.0856507402</v>
      </c>
      <c r="S14" s="80">
        <v>61.010063852172465</v>
      </c>
      <c r="T14" s="7"/>
      <c r="U14" s="24" t="s">
        <v>35</v>
      </c>
      <c r="V14" s="51">
        <v>6</v>
      </c>
      <c r="W14" s="51">
        <v>37715</v>
      </c>
      <c r="X14" s="78">
        <v>1.9758398654106326E-4</v>
      </c>
      <c r="Y14" s="51">
        <v>99091.123432062828</v>
      </c>
      <c r="Z14" s="51">
        <v>19.578819198533893</v>
      </c>
      <c r="AA14" s="51">
        <v>99081.334022463561</v>
      </c>
      <c r="AB14" s="51">
        <v>6828994.9847571524</v>
      </c>
      <c r="AC14" s="80">
        <v>68.916314077709814</v>
      </c>
    </row>
    <row r="15" spans="1:29" x14ac:dyDescent="0.2">
      <c r="A15" s="65" t="s">
        <v>36</v>
      </c>
      <c r="B15" s="33">
        <v>1501</v>
      </c>
      <c r="C15" s="33">
        <v>204576</v>
      </c>
      <c r="D15" s="47">
        <v>1.7028657914883949E-2</v>
      </c>
      <c r="E15" s="33">
        <v>95940.428414397131</v>
      </c>
      <c r="F15" s="33">
        <v>1633.7367356761824</v>
      </c>
      <c r="G15" s="33">
        <v>91639.222270563128</v>
      </c>
      <c r="H15" s="33">
        <v>2528365.0964603694</v>
      </c>
      <c r="I15" s="48">
        <v>26.353489746153301</v>
      </c>
      <c r="J15" s="7"/>
      <c r="K15" s="24">
        <v>10</v>
      </c>
      <c r="L15" s="51">
        <v>10</v>
      </c>
      <c r="M15" s="51">
        <v>39679</v>
      </c>
      <c r="N15" s="78">
        <v>2.1890900774601841E-4</v>
      </c>
      <c r="O15" s="51">
        <v>98716.207489753826</v>
      </c>
      <c r="P15" s="51">
        <v>21.60986703002709</v>
      </c>
      <c r="Q15" s="51">
        <v>98705.402556238812</v>
      </c>
      <c r="R15" s="51">
        <v>5925425.8148769671</v>
      </c>
      <c r="S15" s="80">
        <v>60.024852712174869</v>
      </c>
      <c r="T15" s="7"/>
      <c r="U15" s="24" t="s">
        <v>37</v>
      </c>
      <c r="V15" s="51">
        <v>9</v>
      </c>
      <c r="W15" s="51">
        <v>37724</v>
      </c>
      <c r="X15" s="78">
        <v>1.8065664197216953E-4</v>
      </c>
      <c r="Y15" s="51">
        <v>99071.544612864294</v>
      </c>
      <c r="Z15" s="51">
        <v>17.897932564752409</v>
      </c>
      <c r="AA15" s="51">
        <v>99062.595646581918</v>
      </c>
      <c r="AB15" s="51">
        <v>6729913.65073469</v>
      </c>
      <c r="AC15" s="80">
        <v>67.929834717251609</v>
      </c>
    </row>
    <row r="16" spans="1:29" x14ac:dyDescent="0.2">
      <c r="A16" s="65" t="s">
        <v>38</v>
      </c>
      <c r="B16" s="33">
        <v>1925</v>
      </c>
      <c r="C16" s="33">
        <v>157868</v>
      </c>
      <c r="D16" s="47">
        <v>2.8398921847484271E-2</v>
      </c>
      <c r="E16" s="33">
        <v>94306.691678720948</v>
      </c>
      <c r="F16" s="33">
        <v>2678.2083666787948</v>
      </c>
      <c r="G16" s="33">
        <v>87301.359757668775</v>
      </c>
      <c r="H16" s="33">
        <v>2070168.9851075537</v>
      </c>
      <c r="I16" s="48">
        <v>21.95145379672628</v>
      </c>
      <c r="J16" s="7"/>
      <c r="K16" s="24">
        <v>11</v>
      </c>
      <c r="L16" s="51">
        <v>8</v>
      </c>
      <c r="M16" s="51">
        <v>40363</v>
      </c>
      <c r="N16" s="78">
        <v>1.917480431317792E-4</v>
      </c>
      <c r="O16" s="51">
        <v>98694.597622723799</v>
      </c>
      <c r="P16" s="51">
        <v>18.924495961837238</v>
      </c>
      <c r="Q16" s="51">
        <v>98685.13537474288</v>
      </c>
      <c r="R16" s="51">
        <v>5826720.4123207284</v>
      </c>
      <c r="S16" s="80">
        <v>59.037886091742507</v>
      </c>
      <c r="T16" s="7"/>
      <c r="U16" s="24" t="s">
        <v>39</v>
      </c>
      <c r="V16" s="51">
        <v>6</v>
      </c>
      <c r="W16" s="51">
        <v>38718</v>
      </c>
      <c r="X16" s="78">
        <v>1.4164746978120787E-4</v>
      </c>
      <c r="Y16" s="51">
        <v>99053.646680299542</v>
      </c>
      <c r="Z16" s="51">
        <v>14.03069842486002</v>
      </c>
      <c r="AA16" s="51">
        <v>99046.631331087119</v>
      </c>
      <c r="AB16" s="51">
        <v>6630851.0550881075</v>
      </c>
      <c r="AC16" s="80">
        <v>66.94201856585353</v>
      </c>
    </row>
    <row r="17" spans="1:29" x14ac:dyDescent="0.2">
      <c r="A17" s="65" t="s">
        <v>40</v>
      </c>
      <c r="B17" s="33">
        <v>2050</v>
      </c>
      <c r="C17" s="33">
        <v>116693</v>
      </c>
      <c r="D17" s="47">
        <v>4.4642478104359729E-2</v>
      </c>
      <c r="E17" s="33">
        <v>91628.483312042154</v>
      </c>
      <c r="F17" s="33">
        <v>4090.5225599935366</v>
      </c>
      <c r="G17" s="33">
        <v>81038.843553205224</v>
      </c>
      <c r="H17" s="33">
        <v>1633662.1863192096</v>
      </c>
      <c r="I17" s="48">
        <v>17.829195979985272</v>
      </c>
      <c r="J17" s="7"/>
      <c r="K17" s="24">
        <v>12</v>
      </c>
      <c r="L17" s="51">
        <v>8</v>
      </c>
      <c r="M17" s="51">
        <v>41244</v>
      </c>
      <c r="N17" s="78">
        <v>2.5418368462675308E-4</v>
      </c>
      <c r="O17" s="51">
        <v>98675.673126761962</v>
      </c>
      <c r="P17" s="51">
        <v>25.08174617838813</v>
      </c>
      <c r="Q17" s="51">
        <v>98663.132253672768</v>
      </c>
      <c r="R17" s="51">
        <v>5728035.2769459859</v>
      </c>
      <c r="S17" s="80">
        <v>58.049112769543171</v>
      </c>
      <c r="T17" s="7"/>
      <c r="U17" s="24" t="s">
        <v>41</v>
      </c>
      <c r="V17" s="51">
        <v>2</v>
      </c>
      <c r="W17" s="51">
        <v>39775</v>
      </c>
      <c r="X17" s="78">
        <v>1.0171258955009286E-4</v>
      </c>
      <c r="Y17" s="51">
        <v>99039.615981874682</v>
      </c>
      <c r="Z17" s="51">
        <v>10.073575809554313</v>
      </c>
      <c r="AA17" s="51">
        <v>99034.579193969897</v>
      </c>
      <c r="AB17" s="51">
        <v>6531804.4237570213</v>
      </c>
      <c r="AC17" s="80">
        <v>65.951431242952438</v>
      </c>
    </row>
    <row r="18" spans="1:29" x14ac:dyDescent="0.2">
      <c r="A18" s="65" t="s">
        <v>42</v>
      </c>
      <c r="B18" s="33">
        <v>2676</v>
      </c>
      <c r="C18" s="33">
        <v>95308</v>
      </c>
      <c r="D18" s="47">
        <v>6.7569749065602758E-2</v>
      </c>
      <c r="E18" s="33">
        <v>87537.960752048617</v>
      </c>
      <c r="F18" s="33">
        <v>5914.9180417305033</v>
      </c>
      <c r="G18" s="33">
        <v>72372.660797820456</v>
      </c>
      <c r="H18" s="33">
        <v>1228467.9685531836</v>
      </c>
      <c r="I18" s="48">
        <v>14.033545652643436</v>
      </c>
      <c r="J18" s="7"/>
      <c r="K18" s="24">
        <v>13</v>
      </c>
      <c r="L18" s="51">
        <v>13</v>
      </c>
      <c r="M18" s="51">
        <v>42209</v>
      </c>
      <c r="N18" s="78">
        <v>3.2903398855482617E-4</v>
      </c>
      <c r="O18" s="51">
        <v>98650.591380583573</v>
      </c>
      <c r="P18" s="51">
        <v>32.459397555241594</v>
      </c>
      <c r="Q18" s="51">
        <v>98634.361681805953</v>
      </c>
      <c r="R18" s="51">
        <v>5629372.1446923139</v>
      </c>
      <c r="S18" s="80">
        <v>57.063744534229805</v>
      </c>
      <c r="T18" s="7"/>
      <c r="U18" s="24" t="s">
        <v>43</v>
      </c>
      <c r="V18" s="51">
        <v>7</v>
      </c>
      <c r="W18" s="51">
        <v>40590</v>
      </c>
      <c r="X18" s="78">
        <v>1.2712990121192084E-4</v>
      </c>
      <c r="Y18" s="51">
        <v>99029.542406065128</v>
      </c>
      <c r="Z18" s="51">
        <v>12.589615943143144</v>
      </c>
      <c r="AA18" s="51">
        <v>99023.247598093556</v>
      </c>
      <c r="AB18" s="51">
        <v>6432769.8445630511</v>
      </c>
      <c r="AC18" s="80">
        <v>64.958089154707352</v>
      </c>
    </row>
    <row r="19" spans="1:29" x14ac:dyDescent="0.2">
      <c r="A19" s="65" t="s">
        <v>44</v>
      </c>
      <c r="B19" s="33">
        <v>3511</v>
      </c>
      <c r="C19" s="33">
        <v>85228</v>
      </c>
      <c r="D19" s="47">
        <v>9.9081876928895807E-2</v>
      </c>
      <c r="E19" s="33">
        <v>81623.042710318114</v>
      </c>
      <c r="F19" s="33">
        <v>8087.3642723857483</v>
      </c>
      <c r="G19" s="33">
        <v>61059.349979668026</v>
      </c>
      <c r="H19" s="33">
        <v>866604.66456408123</v>
      </c>
      <c r="I19" s="48">
        <v>10.617157064821503</v>
      </c>
      <c r="J19" s="7"/>
      <c r="K19" s="24">
        <v>14</v>
      </c>
      <c r="L19" s="51">
        <v>23</v>
      </c>
      <c r="M19" s="51">
        <v>43851</v>
      </c>
      <c r="N19" s="78">
        <v>4.2634377265639983E-4</v>
      </c>
      <c r="O19" s="51">
        <v>98618.131983028332</v>
      </c>
      <c r="P19" s="51">
        <v>42.045226441972773</v>
      </c>
      <c r="Q19" s="51">
        <v>98597.109369807353</v>
      </c>
      <c r="R19" s="51">
        <v>5530737.7830105079</v>
      </c>
      <c r="S19" s="80">
        <v>56.082362054498446</v>
      </c>
      <c r="T19" s="7"/>
      <c r="U19" s="24" t="s">
        <v>45</v>
      </c>
      <c r="V19" s="51">
        <v>5</v>
      </c>
      <c r="W19" s="51">
        <v>42030</v>
      </c>
      <c r="X19" s="78">
        <v>1.9643964739578837E-4</v>
      </c>
      <c r="Y19" s="51">
        <v>99016.952790121984</v>
      </c>
      <c r="Z19" s="51">
        <v>19.450855292292545</v>
      </c>
      <c r="AA19" s="51">
        <v>99007.227362475838</v>
      </c>
      <c r="AB19" s="51">
        <v>6333746.5969649581</v>
      </c>
      <c r="AC19" s="80">
        <v>63.966284747118756</v>
      </c>
    </row>
    <row r="20" spans="1:29" x14ac:dyDescent="0.2">
      <c r="A20" s="65" t="s">
        <v>46</v>
      </c>
      <c r="B20" s="33">
        <v>4128</v>
      </c>
      <c r="C20" s="33">
        <v>68080</v>
      </c>
      <c r="D20" s="47">
        <v>0.14274356732746496</v>
      </c>
      <c r="E20" s="33">
        <v>73535.678437932365</v>
      </c>
      <c r="F20" s="33">
        <v>10496.745066075811</v>
      </c>
      <c r="G20" s="33">
        <v>47571.641539706899</v>
      </c>
      <c r="H20" s="33">
        <v>561307.91466574115</v>
      </c>
      <c r="I20" s="48">
        <v>7.6331370919425447</v>
      </c>
      <c r="J20" s="7"/>
      <c r="K20" s="24">
        <v>15</v>
      </c>
      <c r="L20" s="51">
        <v>17</v>
      </c>
      <c r="M20" s="51">
        <v>44783</v>
      </c>
      <c r="N20" s="78">
        <v>4.5830271506502494E-4</v>
      </c>
      <c r="O20" s="51">
        <v>98576.086756586359</v>
      </c>
      <c r="P20" s="51">
        <v>45.177688201030833</v>
      </c>
      <c r="Q20" s="51">
        <v>98553.497912485851</v>
      </c>
      <c r="R20" s="51">
        <v>5432140.6736406991</v>
      </c>
      <c r="S20" s="80">
        <v>55.10606935589022</v>
      </c>
      <c r="T20" s="7"/>
      <c r="U20" s="24" t="s">
        <v>47</v>
      </c>
      <c r="V20" s="51">
        <v>13</v>
      </c>
      <c r="W20" s="51">
        <v>43025</v>
      </c>
      <c r="X20" s="78">
        <v>2.9960552176848859E-4</v>
      </c>
      <c r="Y20" s="51">
        <v>98997.501934829692</v>
      </c>
      <c r="Z20" s="51">
        <v>29.660198220954044</v>
      </c>
      <c r="AA20" s="51">
        <v>98982.671835719215</v>
      </c>
      <c r="AB20" s="51">
        <v>6234739.3696024818</v>
      </c>
      <c r="AC20" s="80">
        <v>62.978754491268141</v>
      </c>
    </row>
    <row r="21" spans="1:29" x14ac:dyDescent="0.2">
      <c r="A21" s="65" t="s">
        <v>48</v>
      </c>
      <c r="B21" s="33">
        <v>4259</v>
      </c>
      <c r="C21" s="33">
        <v>48643</v>
      </c>
      <c r="D21" s="47">
        <v>0.19994354872311626</v>
      </c>
      <c r="E21" s="33">
        <v>63038.933371856554</v>
      </c>
      <c r="F21" s="33">
        <v>12604.228046089083</v>
      </c>
      <c r="G21" s="33">
        <v>32897.467331445972</v>
      </c>
      <c r="H21" s="33">
        <v>323449.70696720667</v>
      </c>
      <c r="I21" s="48">
        <v>5.1309514559713243</v>
      </c>
      <c r="J21" s="7"/>
      <c r="K21" s="24">
        <v>16</v>
      </c>
      <c r="L21" s="51">
        <v>27</v>
      </c>
      <c r="M21" s="51">
        <v>45242</v>
      </c>
      <c r="N21" s="78">
        <v>5.5483045629159476E-4</v>
      </c>
      <c r="O21" s="51">
        <v>98530.909068385328</v>
      </c>
      <c r="P21" s="51">
        <v>54.667949237235007</v>
      </c>
      <c r="Q21" s="51">
        <v>98503.575093766704</v>
      </c>
      <c r="R21" s="51">
        <v>5333587.175728213</v>
      </c>
      <c r="S21" s="80">
        <v>54.13110694052807</v>
      </c>
      <c r="T21" s="7"/>
      <c r="U21" s="24" t="s">
        <v>49</v>
      </c>
      <c r="V21" s="51">
        <v>18</v>
      </c>
      <c r="W21" s="51">
        <v>43296</v>
      </c>
      <c r="X21" s="78">
        <v>3.1395881959918879E-4</v>
      </c>
      <c r="Y21" s="51">
        <v>98967.841736608738</v>
      </c>
      <c r="Z21" s="51">
        <v>31.071826769897598</v>
      </c>
      <c r="AA21" s="51">
        <v>98952.305823223782</v>
      </c>
      <c r="AB21" s="51">
        <v>6135756.6977667613</v>
      </c>
      <c r="AC21" s="80">
        <v>61.997479081097431</v>
      </c>
    </row>
    <row r="22" spans="1:29" x14ac:dyDescent="0.2">
      <c r="A22" s="65" t="s">
        <v>50</v>
      </c>
      <c r="B22" s="33">
        <v>2226</v>
      </c>
      <c r="C22" s="33">
        <v>17553</v>
      </c>
      <c r="D22" s="47">
        <v>0.27138912656234426</v>
      </c>
      <c r="E22" s="33">
        <v>50434.705325767471</v>
      </c>
      <c r="F22" s="33">
        <v>13687.430626789246</v>
      </c>
      <c r="G22" s="33">
        <v>19297.178224459345</v>
      </c>
      <c r="H22" s="33">
        <v>158962.3703099768</v>
      </c>
      <c r="I22" s="48">
        <v>3.1518449306525786</v>
      </c>
      <c r="J22" s="7"/>
      <c r="K22" s="24">
        <v>17</v>
      </c>
      <c r="L22" s="51">
        <v>26</v>
      </c>
      <c r="M22" s="51">
        <v>45695</v>
      </c>
      <c r="N22" s="78">
        <v>5.6268511530802728E-4</v>
      </c>
      <c r="O22" s="51">
        <v>98476.241119148093</v>
      </c>
      <c r="P22" s="51">
        <v>55.411115089227678</v>
      </c>
      <c r="Q22" s="51">
        <v>98448.535561603479</v>
      </c>
      <c r="R22" s="51">
        <v>5235083.6006344464</v>
      </c>
      <c r="S22" s="80">
        <v>53.160879630858666</v>
      </c>
      <c r="T22" s="7"/>
      <c r="U22" s="24" t="s">
        <v>51</v>
      </c>
      <c r="V22" s="51">
        <v>12</v>
      </c>
      <c r="W22" s="51">
        <v>43498</v>
      </c>
      <c r="X22" s="78">
        <v>3.0324342611050438E-4</v>
      </c>
      <c r="Y22" s="51">
        <v>98936.76990983884</v>
      </c>
      <c r="Z22" s="51">
        <v>30.001925075775944</v>
      </c>
      <c r="AA22" s="51">
        <v>98921.768947300952</v>
      </c>
      <c r="AB22" s="51">
        <v>6036804.3919435376</v>
      </c>
      <c r="AC22" s="80">
        <v>61.016792820756962</v>
      </c>
    </row>
    <row r="23" spans="1:29" x14ac:dyDescent="0.2">
      <c r="A23" s="65" t="s">
        <v>81</v>
      </c>
      <c r="B23" s="33">
        <v>3116</v>
      </c>
      <c r="C23" s="33">
        <v>15957</v>
      </c>
      <c r="D23" s="47">
        <v>0.17739142668811092</v>
      </c>
      <c r="E23" s="33">
        <v>36747.274698978224</v>
      </c>
      <c r="F23" s="33">
        <v>36747.274698978224</v>
      </c>
      <c r="G23" s="33">
        <v>33487.948956102387</v>
      </c>
      <c r="H23" s="33">
        <v>62476.479187680074</v>
      </c>
      <c r="I23" s="48">
        <v>1.7001663306862118</v>
      </c>
      <c r="J23" s="7"/>
      <c r="K23" s="24">
        <v>18</v>
      </c>
      <c r="L23" s="51">
        <v>31</v>
      </c>
      <c r="M23" s="51">
        <v>45729</v>
      </c>
      <c r="N23" s="78">
        <v>6.7934834620777271E-4</v>
      </c>
      <c r="O23" s="51">
        <v>98420.830004058866</v>
      </c>
      <c r="P23" s="51">
        <v>66.862028095652931</v>
      </c>
      <c r="Q23" s="51">
        <v>98387.398990011046</v>
      </c>
      <c r="R23" s="51">
        <v>5136635.0650728429</v>
      </c>
      <c r="S23" s="80">
        <v>52.190527806573144</v>
      </c>
      <c r="T23" s="7"/>
      <c r="U23" s="24" t="s">
        <v>53</v>
      </c>
      <c r="V23" s="51">
        <v>11</v>
      </c>
      <c r="W23" s="51">
        <v>43901</v>
      </c>
      <c r="X23" s="78">
        <v>3.4136394685719266E-4</v>
      </c>
      <c r="Y23" s="51">
        <v>98906.767984763064</v>
      </c>
      <c r="Z23" s="51">
        <v>33.763204690170824</v>
      </c>
      <c r="AA23" s="51">
        <v>98889.886382417986</v>
      </c>
      <c r="AB23" s="51">
        <v>5937882.6229962381</v>
      </c>
      <c r="AC23" s="80">
        <v>60.035149706954229</v>
      </c>
    </row>
    <row r="24" spans="1:29" x14ac:dyDescent="0.2">
      <c r="A24" s="32" t="s">
        <v>60</v>
      </c>
      <c r="B24" s="5">
        <f>SUM(B5:B23)</f>
        <v>28157</v>
      </c>
      <c r="C24" s="5">
        <f>SUM(C5:C23)</f>
        <v>2625691</v>
      </c>
      <c r="D24" s="6"/>
      <c r="E24" s="5"/>
      <c r="F24" s="5"/>
      <c r="G24" s="5"/>
      <c r="H24" s="5"/>
      <c r="I24" s="9"/>
      <c r="J24" s="7"/>
      <c r="K24" s="24">
        <v>19</v>
      </c>
      <c r="L24" s="51">
        <v>31</v>
      </c>
      <c r="M24" s="51">
        <v>46197</v>
      </c>
      <c r="N24" s="78">
        <v>7.5541187567088703E-4</v>
      </c>
      <c r="O24" s="51">
        <v>98353.967975963213</v>
      </c>
      <c r="P24" s="51">
        <v>74.297755428386154</v>
      </c>
      <c r="Q24" s="51">
        <v>98316.81909824902</v>
      </c>
      <c r="R24" s="51">
        <v>5038247.666082832</v>
      </c>
      <c r="S24" s="80">
        <v>51.225667553281966</v>
      </c>
      <c r="T24" s="7"/>
      <c r="U24" s="24" t="s">
        <v>55</v>
      </c>
      <c r="V24" s="51">
        <v>19</v>
      </c>
      <c r="W24" s="51">
        <v>44395</v>
      </c>
      <c r="X24" s="78">
        <v>3.5283621986439241E-4</v>
      </c>
      <c r="Y24" s="51">
        <v>98873.004780072893</v>
      </c>
      <c r="Z24" s="51">
        <v>34.885977253230521</v>
      </c>
      <c r="AA24" s="51">
        <v>98855.561791446278</v>
      </c>
      <c r="AB24" s="51">
        <v>5838992.7366138184</v>
      </c>
      <c r="AC24" s="80">
        <v>59.055479800595919</v>
      </c>
    </row>
    <row r="25" spans="1:29" x14ac:dyDescent="0.2">
      <c r="A25" s="69"/>
      <c r="B25" s="2"/>
      <c r="C25" s="2"/>
      <c r="D25" s="1"/>
      <c r="E25" s="2"/>
      <c r="F25" s="2"/>
      <c r="G25" s="2"/>
      <c r="H25" s="2"/>
      <c r="I25" s="14"/>
      <c r="J25" s="7"/>
      <c r="K25" s="24">
        <v>20</v>
      </c>
      <c r="L25" s="51">
        <v>50</v>
      </c>
      <c r="M25" s="51">
        <v>47705</v>
      </c>
      <c r="N25" s="78">
        <v>9.2869805480841881E-4</v>
      </c>
      <c r="O25" s="51">
        <v>98279.670220534827</v>
      </c>
      <c r="P25" s="51">
        <v>91.272138561020256</v>
      </c>
      <c r="Q25" s="51">
        <v>98234.034151254309</v>
      </c>
      <c r="R25" s="51">
        <v>4939930.846984582</v>
      </c>
      <c r="S25" s="80">
        <v>50.264015293291237</v>
      </c>
      <c r="T25" s="7"/>
      <c r="U25" s="24" t="s">
        <v>57</v>
      </c>
      <c r="V25" s="51">
        <v>17</v>
      </c>
      <c r="W25" s="51">
        <v>45982</v>
      </c>
      <c r="X25" s="78">
        <v>3.4086889183313835E-4</v>
      </c>
      <c r="Y25" s="51">
        <v>98838.118802819663</v>
      </c>
      <c r="Z25" s="51">
        <v>33.69084002719319</v>
      </c>
      <c r="AA25" s="51">
        <v>98821.273382806074</v>
      </c>
      <c r="AB25" s="51">
        <v>5740137.1748223742</v>
      </c>
      <c r="AC25" s="80">
        <v>58.076147587084783</v>
      </c>
    </row>
    <row r="26" spans="1:29" x14ac:dyDescent="0.2">
      <c r="J26" s="7"/>
      <c r="K26" s="24">
        <v>21</v>
      </c>
      <c r="L26" s="51">
        <v>43</v>
      </c>
      <c r="M26" s="51">
        <v>48594</v>
      </c>
      <c r="N26" s="78">
        <v>9.9321438371944605E-4</v>
      </c>
      <c r="O26" s="51">
        <v>98188.398081973806</v>
      </c>
      <c r="P26" s="51">
        <v>97.522129289383884</v>
      </c>
      <c r="Q26" s="51">
        <v>98139.637017329107</v>
      </c>
      <c r="R26" s="51">
        <v>4841696.8128333278</v>
      </c>
      <c r="S26" s="80">
        <v>49.310273997862524</v>
      </c>
      <c r="T26" s="7"/>
      <c r="U26" s="24" t="s">
        <v>59</v>
      </c>
      <c r="V26" s="51">
        <v>10</v>
      </c>
      <c r="W26" s="51">
        <v>47227</v>
      </c>
      <c r="X26" s="78">
        <v>3.0686073036628703E-4</v>
      </c>
      <c r="Y26" s="51">
        <v>98804.42796279247</v>
      </c>
      <c r="Z26" s="51">
        <v>30.319198928074911</v>
      </c>
      <c r="AA26" s="51">
        <v>98789.268363328432</v>
      </c>
      <c r="AB26" s="51">
        <v>5641315.901439569</v>
      </c>
      <c r="AC26" s="80">
        <v>57.095780196854761</v>
      </c>
    </row>
    <row r="27" spans="1:29" x14ac:dyDescent="0.2">
      <c r="J27" s="7"/>
      <c r="K27" s="24">
        <v>22</v>
      </c>
      <c r="L27" s="51">
        <v>59</v>
      </c>
      <c r="M27" s="51">
        <v>48623</v>
      </c>
      <c r="N27" s="78">
        <v>1.1119115672837132E-3</v>
      </c>
      <c r="O27" s="51">
        <v>98090.875952684422</v>
      </c>
      <c r="P27" s="51">
        <v>109.06837961678684</v>
      </c>
      <c r="Q27" s="51">
        <v>98036.341762876022</v>
      </c>
      <c r="R27" s="51">
        <v>4743557.1758159986</v>
      </c>
      <c r="S27" s="80">
        <v>48.35880126204728</v>
      </c>
      <c r="T27" s="7"/>
      <c r="U27" s="24">
        <v>22</v>
      </c>
      <c r="V27" s="51">
        <v>18</v>
      </c>
      <c r="W27" s="51">
        <v>46827</v>
      </c>
      <c r="X27" s="78">
        <v>2.9217704662050365E-4</v>
      </c>
      <c r="Y27" s="51">
        <v>98774.108763864395</v>
      </c>
      <c r="Z27" s="51">
        <v>28.859527381195221</v>
      </c>
      <c r="AA27" s="51">
        <v>98759.679000173797</v>
      </c>
      <c r="AB27" s="51">
        <v>5542526.6330762403</v>
      </c>
      <c r="AC27" s="80">
        <v>56.113152550194641</v>
      </c>
    </row>
    <row r="28" spans="1:29" x14ac:dyDescent="0.2">
      <c r="A28" s="1" t="s">
        <v>0</v>
      </c>
      <c r="B28" s="2"/>
      <c r="C28" s="2"/>
      <c r="D28" s="3"/>
      <c r="E28" s="4"/>
      <c r="F28" s="5"/>
      <c r="G28" s="5"/>
      <c r="H28" s="5"/>
      <c r="I28" s="6"/>
      <c r="J28" s="7"/>
      <c r="K28" s="24">
        <v>23</v>
      </c>
      <c r="L28" s="51">
        <v>54</v>
      </c>
      <c r="M28" s="51">
        <v>48613</v>
      </c>
      <c r="N28" s="78">
        <v>1.1944204649794515E-3</v>
      </c>
      <c r="O28" s="51">
        <v>97981.807573067636</v>
      </c>
      <c r="P28" s="51">
        <v>117.03147616094793</v>
      </c>
      <c r="Q28" s="51">
        <v>97923.291834987162</v>
      </c>
      <c r="R28" s="51">
        <v>4645520.8340531224</v>
      </c>
      <c r="S28" s="80">
        <v>47.412075252733359</v>
      </c>
      <c r="T28" s="7"/>
      <c r="U28" s="24">
        <v>23</v>
      </c>
      <c r="V28" s="51">
        <v>9</v>
      </c>
      <c r="W28" s="51">
        <v>46489</v>
      </c>
      <c r="X28" s="78">
        <v>1.8974894185601698E-4</v>
      </c>
      <c r="Y28" s="51">
        <v>98745.2492364832</v>
      </c>
      <c r="Z28" s="51">
        <v>18.736806555927615</v>
      </c>
      <c r="AA28" s="51">
        <v>98735.880833205243</v>
      </c>
      <c r="AB28" s="51">
        <v>5443766.9540760657</v>
      </c>
      <c r="AC28" s="80">
        <v>55.129406185799255</v>
      </c>
    </row>
    <row r="29" spans="1:29" x14ac:dyDescent="0.2">
      <c r="A29" s="6" t="s">
        <v>61</v>
      </c>
      <c r="B29" s="2"/>
      <c r="C29" s="2"/>
      <c r="D29" s="6"/>
      <c r="E29" s="5"/>
      <c r="F29" s="5"/>
      <c r="G29" s="5"/>
      <c r="H29" s="5"/>
      <c r="I29" s="9" t="s">
        <v>91</v>
      </c>
      <c r="J29" s="7"/>
      <c r="K29" s="24">
        <v>24</v>
      </c>
      <c r="L29" s="51">
        <v>58</v>
      </c>
      <c r="M29" s="51">
        <v>47898</v>
      </c>
      <c r="N29" s="78">
        <v>1.1910719078417045E-3</v>
      </c>
      <c r="O29" s="51">
        <v>97864.776096906688</v>
      </c>
      <c r="P29" s="51">
        <v>116.56398557624198</v>
      </c>
      <c r="Q29" s="51">
        <v>97806.494104118567</v>
      </c>
      <c r="R29" s="51">
        <v>4547597.5422181357</v>
      </c>
      <c r="S29" s="80">
        <v>46.468175002158681</v>
      </c>
      <c r="T29" s="7"/>
      <c r="U29" s="24">
        <v>24</v>
      </c>
      <c r="V29" s="51">
        <v>8</v>
      </c>
      <c r="W29" s="51">
        <v>46291</v>
      </c>
      <c r="X29" s="78">
        <v>2.0149878625694065E-4</v>
      </c>
      <c r="Y29" s="51">
        <v>98726.512429927272</v>
      </c>
      <c r="Z29" s="51">
        <v>19.89327242600848</v>
      </c>
      <c r="AA29" s="51">
        <v>98716.565793714268</v>
      </c>
      <c r="AB29" s="51">
        <v>5345031.073242859</v>
      </c>
      <c r="AC29" s="80">
        <v>54.139774025103748</v>
      </c>
    </row>
    <row r="30" spans="1:29" x14ac:dyDescent="0.2">
      <c r="A30" s="34"/>
      <c r="B30" s="4"/>
      <c r="C30" s="4"/>
      <c r="D30" s="3"/>
      <c r="E30" s="4"/>
      <c r="F30" s="4"/>
      <c r="G30" s="4"/>
      <c r="H30" s="4"/>
      <c r="I30" s="35" t="s">
        <v>5</v>
      </c>
      <c r="J30" s="7"/>
      <c r="K30" s="24">
        <v>25</v>
      </c>
      <c r="L30" s="51">
        <v>63</v>
      </c>
      <c r="M30" s="51">
        <v>47250</v>
      </c>
      <c r="N30" s="78">
        <v>1.1661766267229031E-3</v>
      </c>
      <c r="O30" s="51">
        <v>97748.212111330446</v>
      </c>
      <c r="P30" s="51">
        <v>113.9916802681837</v>
      </c>
      <c r="Q30" s="51">
        <v>97691.216271196346</v>
      </c>
      <c r="R30" s="51">
        <v>4449791.0481140176</v>
      </c>
      <c r="S30" s="80">
        <v>45.522991694681053</v>
      </c>
      <c r="T30" s="7"/>
      <c r="U30" s="24">
        <v>25</v>
      </c>
      <c r="V30" s="51">
        <v>9</v>
      </c>
      <c r="W30" s="51">
        <v>45857</v>
      </c>
      <c r="X30" s="78">
        <v>2.994235366577754E-4</v>
      </c>
      <c r="Y30" s="51">
        <v>98706.619157501264</v>
      </c>
      <c r="Z30" s="51">
        <v>29.555084999679821</v>
      </c>
      <c r="AA30" s="51">
        <v>98691.841615001424</v>
      </c>
      <c r="AB30" s="51">
        <v>5246314.5074491454</v>
      </c>
      <c r="AC30" s="80">
        <v>53.150584552773111</v>
      </c>
    </row>
    <row r="31" spans="1:29" x14ac:dyDescent="0.2">
      <c r="A31" s="15" t="s">
        <v>6</v>
      </c>
      <c r="B31" s="16" t="s">
        <v>15</v>
      </c>
      <c r="C31" s="16" t="s">
        <v>16</v>
      </c>
      <c r="D31" s="15" t="s">
        <v>9</v>
      </c>
      <c r="E31" s="16" t="s">
        <v>10</v>
      </c>
      <c r="F31" s="16" t="s">
        <v>11</v>
      </c>
      <c r="G31" s="16" t="s">
        <v>12</v>
      </c>
      <c r="H31" s="16" t="s">
        <v>13</v>
      </c>
      <c r="I31" s="15" t="s">
        <v>14</v>
      </c>
      <c r="J31" s="7"/>
      <c r="K31" s="24">
        <v>26</v>
      </c>
      <c r="L31" s="51">
        <v>40</v>
      </c>
      <c r="M31" s="51">
        <v>45940</v>
      </c>
      <c r="N31" s="78">
        <v>1.0676256740846986E-3</v>
      </c>
      <c r="O31" s="51">
        <v>97634.220431062262</v>
      </c>
      <c r="P31" s="51">
        <v>104.23680040144245</v>
      </c>
      <c r="Q31" s="51">
        <v>97582.102030861541</v>
      </c>
      <c r="R31" s="51">
        <v>4352099.831842822</v>
      </c>
      <c r="S31" s="80">
        <v>44.575557756573275</v>
      </c>
      <c r="T31" s="7"/>
      <c r="U31" s="24">
        <v>26</v>
      </c>
      <c r="V31" s="51">
        <v>22</v>
      </c>
      <c r="W31" s="51">
        <v>44534</v>
      </c>
      <c r="X31" s="78">
        <v>4.3890785718377713E-4</v>
      </c>
      <c r="Y31" s="51">
        <v>98677.064072501584</v>
      </c>
      <c r="Z31" s="51">
        <v>43.310138745247968</v>
      </c>
      <c r="AA31" s="51">
        <v>98655.409003128967</v>
      </c>
      <c r="AB31" s="51">
        <v>5147622.6658341447</v>
      </c>
      <c r="AC31" s="80">
        <v>52.166354098780253</v>
      </c>
    </row>
    <row r="32" spans="1:29" x14ac:dyDescent="0.2">
      <c r="A32" s="65" t="s">
        <v>17</v>
      </c>
      <c r="B32" s="33">
        <v>193</v>
      </c>
      <c r="C32" s="33">
        <v>27075</v>
      </c>
      <c r="D32" s="47">
        <v>7.1030007787135085E-3</v>
      </c>
      <c r="E32" s="33">
        <v>100000</v>
      </c>
      <c r="F32" s="33">
        <v>710.30007787134514</v>
      </c>
      <c r="G32" s="33">
        <v>99360.729929915789</v>
      </c>
      <c r="H32" s="33">
        <v>7721700.3531392198</v>
      </c>
      <c r="I32" s="48">
        <v>77.217003531392194</v>
      </c>
      <c r="J32" s="7"/>
      <c r="K32" s="24">
        <v>27</v>
      </c>
      <c r="L32" s="51">
        <v>56</v>
      </c>
      <c r="M32" s="51">
        <v>43380</v>
      </c>
      <c r="N32" s="78">
        <v>1.2211816213781842E-3</v>
      </c>
      <c r="O32" s="51">
        <v>97529.983630660819</v>
      </c>
      <c r="P32" s="51">
        <v>119.10182354308199</v>
      </c>
      <c r="Q32" s="51">
        <v>97470.432718889278</v>
      </c>
      <c r="R32" s="51">
        <v>4254517.729811959</v>
      </c>
      <c r="S32" s="80">
        <v>43.622664245731016</v>
      </c>
      <c r="T32" s="7"/>
      <c r="U32" s="24">
        <v>27</v>
      </c>
      <c r="V32" s="51">
        <v>22</v>
      </c>
      <c r="W32" s="51">
        <v>42355</v>
      </c>
      <c r="X32" s="78">
        <v>4.3917121368170268E-4</v>
      </c>
      <c r="Y32" s="51">
        <v>98633.753933756336</v>
      </c>
      <c r="Z32" s="51">
        <v>43.317105425070622</v>
      </c>
      <c r="AA32" s="51">
        <v>98612.095381043793</v>
      </c>
      <c r="AB32" s="51">
        <v>5048967.2568310136</v>
      </c>
      <c r="AC32" s="80">
        <v>51.189040824928583</v>
      </c>
    </row>
    <row r="33" spans="1:29" x14ac:dyDescent="0.2">
      <c r="A33" s="65" t="s">
        <v>75</v>
      </c>
      <c r="B33" s="33">
        <v>34</v>
      </c>
      <c r="C33" s="33">
        <v>113702</v>
      </c>
      <c r="D33" s="47">
        <v>3.3730817325550166E-4</v>
      </c>
      <c r="E33" s="33">
        <v>99289.699922128653</v>
      </c>
      <c r="F33" s="33">
        <v>33.491227303820779</v>
      </c>
      <c r="G33" s="33">
        <v>99208.273856639687</v>
      </c>
      <c r="H33" s="33">
        <v>7622339.6232093042</v>
      </c>
      <c r="I33" s="48">
        <v>76.768684256145249</v>
      </c>
      <c r="J33" s="7"/>
      <c r="K33" s="24">
        <v>28</v>
      </c>
      <c r="L33" s="51">
        <v>50</v>
      </c>
      <c r="M33" s="51">
        <v>41035</v>
      </c>
      <c r="N33" s="78">
        <v>1.3306098752082995E-3</v>
      </c>
      <c r="O33" s="51">
        <v>97410.881807117737</v>
      </c>
      <c r="P33" s="51">
        <v>129.61588128529547</v>
      </c>
      <c r="Q33" s="51">
        <v>97346.073866475082</v>
      </c>
      <c r="R33" s="51">
        <v>4157047.2970930687</v>
      </c>
      <c r="S33" s="80">
        <v>42.67538923756377</v>
      </c>
      <c r="T33" s="7"/>
      <c r="U33" s="24">
        <v>28</v>
      </c>
      <c r="V33" s="51">
        <v>16</v>
      </c>
      <c r="W33" s="51">
        <v>39950</v>
      </c>
      <c r="X33" s="78">
        <v>4.0714251681176633E-4</v>
      </c>
      <c r="Y33" s="51">
        <v>98590.436828331265</v>
      </c>
      <c r="Z33" s="51">
        <v>40.140358583856141</v>
      </c>
      <c r="AA33" s="51">
        <v>98570.366649039337</v>
      </c>
      <c r="AB33" s="51">
        <v>4950355.1614499716</v>
      </c>
      <c r="AC33" s="80">
        <v>50.211311773267461</v>
      </c>
    </row>
    <row r="34" spans="1:29" x14ac:dyDescent="0.2">
      <c r="A34" s="65" t="s">
        <v>76</v>
      </c>
      <c r="B34" s="33">
        <v>34</v>
      </c>
      <c r="C34" s="33">
        <v>174927</v>
      </c>
      <c r="D34" s="47">
        <v>5.4971476631460181E-4</v>
      </c>
      <c r="E34" s="33">
        <v>99256.208694824832</v>
      </c>
      <c r="F34" s="33">
        <v>54.562603567945189</v>
      </c>
      <c r="G34" s="33">
        <v>99118.575409611032</v>
      </c>
      <c r="H34" s="33">
        <v>7225506.5277827457</v>
      </c>
      <c r="I34" s="48">
        <v>72.796519460041395</v>
      </c>
      <c r="J34" s="7"/>
      <c r="K34" s="24">
        <v>29</v>
      </c>
      <c r="L34" s="51">
        <v>64</v>
      </c>
      <c r="M34" s="51">
        <v>39386</v>
      </c>
      <c r="N34" s="78">
        <v>1.5201778821164681E-3</v>
      </c>
      <c r="O34" s="51">
        <v>97281.265925832442</v>
      </c>
      <c r="P34" s="51">
        <v>147.88482880474476</v>
      </c>
      <c r="Q34" s="51">
        <v>97207.323511430062</v>
      </c>
      <c r="R34" s="51">
        <v>4059701.2232265933</v>
      </c>
      <c r="S34" s="80">
        <v>41.731582998947843</v>
      </c>
      <c r="T34" s="7"/>
      <c r="U34" s="24">
        <v>29</v>
      </c>
      <c r="V34" s="51">
        <v>11</v>
      </c>
      <c r="W34" s="51">
        <v>38016</v>
      </c>
      <c r="X34" s="78">
        <v>3.4891594106343924E-4</v>
      </c>
      <c r="Y34" s="51">
        <v>98550.296469747409</v>
      </c>
      <c r="Z34" s="51">
        <v>34.385769434826216</v>
      </c>
      <c r="AA34" s="51">
        <v>98533.103585029996</v>
      </c>
      <c r="AB34" s="51">
        <v>4851784.7948009307</v>
      </c>
      <c r="AC34" s="80">
        <v>49.231559605610244</v>
      </c>
    </row>
    <row r="35" spans="1:29" x14ac:dyDescent="0.2">
      <c r="A35" s="65" t="s">
        <v>22</v>
      </c>
      <c r="B35" s="33">
        <v>29</v>
      </c>
      <c r="C35" s="33">
        <v>198837</v>
      </c>
      <c r="D35" s="47">
        <v>6.5105392359565695E-4</v>
      </c>
      <c r="E35" s="33">
        <v>99201.646091256887</v>
      </c>
      <c r="F35" s="33">
        <v>64.585620914862375</v>
      </c>
      <c r="G35" s="33">
        <v>99034.856226441654</v>
      </c>
      <c r="H35" s="33">
        <v>6729913.65073469</v>
      </c>
      <c r="I35" s="48">
        <v>67.840745752784741</v>
      </c>
      <c r="J35" s="7"/>
      <c r="K35" s="24">
        <v>30</v>
      </c>
      <c r="L35" s="51">
        <v>59</v>
      </c>
      <c r="M35" s="51">
        <v>38218</v>
      </c>
      <c r="N35" s="78">
        <v>1.5113489126252332E-3</v>
      </c>
      <c r="O35" s="51">
        <v>97133.381097027697</v>
      </c>
      <c r="P35" s="51">
        <v>146.80242990060651</v>
      </c>
      <c r="Q35" s="51">
        <v>97059.979882077401</v>
      </c>
      <c r="R35" s="51">
        <v>3962493.8997151633</v>
      </c>
      <c r="S35" s="80">
        <v>40.794357768283398</v>
      </c>
      <c r="T35" s="7"/>
      <c r="U35" s="24">
        <v>30</v>
      </c>
      <c r="V35" s="51">
        <v>15</v>
      </c>
      <c r="W35" s="51">
        <v>36958</v>
      </c>
      <c r="X35" s="78">
        <v>3.5530684945070016E-4</v>
      </c>
      <c r="Y35" s="51">
        <v>98515.910700312583</v>
      </c>
      <c r="Z35" s="51">
        <v>35.003377851695404</v>
      </c>
      <c r="AA35" s="51">
        <v>98498.409011386742</v>
      </c>
      <c r="AB35" s="51">
        <v>4753251.6912159016</v>
      </c>
      <c r="AC35" s="80">
        <v>48.248568758354075</v>
      </c>
    </row>
    <row r="36" spans="1:29" x14ac:dyDescent="0.2">
      <c r="A36" s="65" t="s">
        <v>24</v>
      </c>
      <c r="B36" s="33">
        <v>73</v>
      </c>
      <c r="C36" s="33">
        <v>218115</v>
      </c>
      <c r="D36" s="47">
        <v>9.9227988387984301E-4</v>
      </c>
      <c r="E36" s="33">
        <v>99137.060470342025</v>
      </c>
      <c r="F36" s="33">
        <v>98.371710851701209</v>
      </c>
      <c r="G36" s="33">
        <v>98920.438956021651</v>
      </c>
      <c r="H36" s="33">
        <v>6234739.3696024818</v>
      </c>
      <c r="I36" s="48">
        <v>62.890097205047496</v>
      </c>
      <c r="J36" s="7"/>
      <c r="K36" s="24">
        <v>31</v>
      </c>
      <c r="L36" s="51">
        <v>58</v>
      </c>
      <c r="M36" s="51">
        <v>36815</v>
      </c>
      <c r="N36" s="78">
        <v>1.5162879770967434E-3</v>
      </c>
      <c r="O36" s="51">
        <v>96986.578667127091</v>
      </c>
      <c r="P36" s="51">
        <v>147.05958317271143</v>
      </c>
      <c r="Q36" s="51">
        <v>96913.048875540728</v>
      </c>
      <c r="R36" s="51">
        <v>3865433.919833086</v>
      </c>
      <c r="S36" s="80">
        <v>39.855348780781846</v>
      </c>
      <c r="T36" s="7"/>
      <c r="U36" s="24">
        <v>31</v>
      </c>
      <c r="V36" s="51">
        <v>10</v>
      </c>
      <c r="W36" s="51">
        <v>35769</v>
      </c>
      <c r="X36" s="78">
        <v>3.4003726515024379E-4</v>
      </c>
      <c r="Y36" s="51">
        <v>98480.907322460887</v>
      </c>
      <c r="Z36" s="51">
        <v>33.487178395444062</v>
      </c>
      <c r="AA36" s="51">
        <v>98464.163733263165</v>
      </c>
      <c r="AB36" s="51">
        <v>4654753.2822045134</v>
      </c>
      <c r="AC36" s="80">
        <v>47.265540181948417</v>
      </c>
    </row>
    <row r="37" spans="1:29" x14ac:dyDescent="0.2">
      <c r="A37" s="65" t="s">
        <v>26</v>
      </c>
      <c r="B37" s="33">
        <v>62</v>
      </c>
      <c r="C37" s="33">
        <v>232816</v>
      </c>
      <c r="D37" s="47">
        <v>1.0923916922931376E-3</v>
      </c>
      <c r="E37" s="33">
        <v>99038.688759490324</v>
      </c>
      <c r="F37" s="33">
        <v>108.18904081647634</v>
      </c>
      <c r="G37" s="33">
        <v>98764.533474645563</v>
      </c>
      <c r="H37" s="33">
        <v>5740137.1748223733</v>
      </c>
      <c r="I37" s="48">
        <v>57.958533647006995</v>
      </c>
      <c r="J37" s="7"/>
      <c r="K37" s="24">
        <v>32</v>
      </c>
      <c r="L37" s="51">
        <v>53</v>
      </c>
      <c r="M37" s="51">
        <v>36130</v>
      </c>
      <c r="N37" s="78">
        <v>1.6319318737326332E-3</v>
      </c>
      <c r="O37" s="51">
        <v>96839.519083954379</v>
      </c>
      <c r="P37" s="51">
        <v>158.03549783004564</v>
      </c>
      <c r="Q37" s="51">
        <v>96760.501335039356</v>
      </c>
      <c r="R37" s="51">
        <v>3768520.8709575455</v>
      </c>
      <c r="S37" s="80">
        <v>38.915113443411997</v>
      </c>
      <c r="T37" s="7"/>
      <c r="U37" s="24">
        <v>32</v>
      </c>
      <c r="V37" s="51">
        <v>15</v>
      </c>
      <c r="W37" s="51">
        <v>35130</v>
      </c>
      <c r="X37" s="78">
        <v>3.4602721447435678E-4</v>
      </c>
      <c r="Y37" s="51">
        <v>98447.420144065443</v>
      </c>
      <c r="Z37" s="51">
        <v>34.065486564635648</v>
      </c>
      <c r="AA37" s="51">
        <v>98430.387400783133</v>
      </c>
      <c r="AB37" s="51">
        <v>4556289.1184712509</v>
      </c>
      <c r="AC37" s="80">
        <v>46.281447617456038</v>
      </c>
    </row>
    <row r="38" spans="1:29" x14ac:dyDescent="0.2">
      <c r="A38" s="65" t="s">
        <v>28</v>
      </c>
      <c r="B38" s="33">
        <v>80</v>
      </c>
      <c r="C38" s="33">
        <v>210712</v>
      </c>
      <c r="D38" s="47">
        <v>1.164930796360375E-3</v>
      </c>
      <c r="E38" s="33">
        <v>98930.499718673847</v>
      </c>
      <c r="F38" s="33">
        <v>115.24718582160131</v>
      </c>
      <c r="G38" s="33">
        <v>98612.5632466487</v>
      </c>
      <c r="H38" s="33">
        <v>5246314.5074491454</v>
      </c>
      <c r="I38" s="48">
        <v>53.030304328472582</v>
      </c>
      <c r="J38" s="7"/>
      <c r="K38" s="24">
        <v>33</v>
      </c>
      <c r="L38" s="51">
        <v>66</v>
      </c>
      <c r="M38" s="51">
        <v>36910</v>
      </c>
      <c r="N38" s="78">
        <v>1.8335991681909575E-3</v>
      </c>
      <c r="O38" s="51">
        <v>96681.483586124334</v>
      </c>
      <c r="P38" s="51">
        <v>177.27508788298292</v>
      </c>
      <c r="Q38" s="51">
        <v>96592.846042182849</v>
      </c>
      <c r="R38" s="51">
        <v>3671760.3696225057</v>
      </c>
      <c r="S38" s="80">
        <v>37.977906765897771</v>
      </c>
      <c r="T38" s="7"/>
      <c r="U38" s="24">
        <v>33</v>
      </c>
      <c r="V38" s="51">
        <v>14</v>
      </c>
      <c r="W38" s="51">
        <v>36192</v>
      </c>
      <c r="X38" s="78">
        <v>4.3935392048985081E-4</v>
      </c>
      <c r="Y38" s="51">
        <v>98413.354657500808</v>
      </c>
      <c r="Z38" s="51">
        <v>43.238293197340681</v>
      </c>
      <c r="AA38" s="51">
        <v>98391.73551090213</v>
      </c>
      <c r="AB38" s="51">
        <v>4457858.7310704682</v>
      </c>
      <c r="AC38" s="80">
        <v>45.297294727781157</v>
      </c>
    </row>
    <row r="39" spans="1:29" x14ac:dyDescent="0.2">
      <c r="A39" s="65" t="s">
        <v>30</v>
      </c>
      <c r="B39" s="33">
        <v>71</v>
      </c>
      <c r="C39" s="33">
        <v>181740</v>
      </c>
      <c r="D39" s="47">
        <v>1.4535077640011052E-3</v>
      </c>
      <c r="E39" s="33">
        <v>98815.252532852246</v>
      </c>
      <c r="F39" s="33">
        <v>143.6287367582263</v>
      </c>
      <c r="G39" s="33">
        <v>98425.33558767529</v>
      </c>
      <c r="H39" s="33">
        <v>4753251.6912159016</v>
      </c>
      <c r="I39" s="48">
        <v>48.102408984236817</v>
      </c>
      <c r="J39" s="7"/>
      <c r="K39" s="24">
        <v>34</v>
      </c>
      <c r="L39" s="51">
        <v>82</v>
      </c>
      <c r="M39" s="51">
        <v>38103</v>
      </c>
      <c r="N39" s="78">
        <v>1.9232842424654279E-3</v>
      </c>
      <c r="O39" s="51">
        <v>96504.208498241351</v>
      </c>
      <c r="P39" s="51">
        <v>185.60502353626362</v>
      </c>
      <c r="Q39" s="51">
        <v>96411.405986473226</v>
      </c>
      <c r="R39" s="51">
        <v>3575167.5235803234</v>
      </c>
      <c r="S39" s="80">
        <v>37.046752459976659</v>
      </c>
      <c r="T39" s="7"/>
      <c r="U39" s="24">
        <v>34</v>
      </c>
      <c r="V39" s="51">
        <v>17</v>
      </c>
      <c r="W39" s="51">
        <v>37691</v>
      </c>
      <c r="X39" s="78">
        <v>5.7200465551948427E-4</v>
      </c>
      <c r="Y39" s="51">
        <v>98370.116364303467</v>
      </c>
      <c r="Z39" s="51">
        <v>56.268164524371969</v>
      </c>
      <c r="AA39" s="51">
        <v>98341.982282041281</v>
      </c>
      <c r="AB39" s="51">
        <v>4359466.9955595648</v>
      </c>
      <c r="AC39" s="80">
        <v>44.316985245953489</v>
      </c>
    </row>
    <row r="40" spans="1:29" x14ac:dyDescent="0.2">
      <c r="A40" s="65" t="s">
        <v>32</v>
      </c>
      <c r="B40" s="33">
        <v>166</v>
      </c>
      <c r="C40" s="33">
        <v>193512</v>
      </c>
      <c r="D40" s="47">
        <v>1.9510984345555427E-3</v>
      </c>
      <c r="E40" s="33">
        <v>98671.62379609402</v>
      </c>
      <c r="F40" s="33">
        <v>192.5180507236073</v>
      </c>
      <c r="G40" s="33">
        <v>98127.284950802015</v>
      </c>
      <c r="H40" s="33">
        <v>4261125.0132775251</v>
      </c>
      <c r="I40" s="48">
        <v>43.18490817667282</v>
      </c>
      <c r="J40" s="7"/>
      <c r="K40" s="24">
        <v>35</v>
      </c>
      <c r="L40" s="51">
        <v>74</v>
      </c>
      <c r="M40" s="51">
        <v>39427</v>
      </c>
      <c r="N40" s="78">
        <v>1.8708515379013346E-3</v>
      </c>
      <c r="O40" s="51">
        <v>96318.603474705087</v>
      </c>
      <c r="P40" s="51">
        <v>180.19780743916635</v>
      </c>
      <c r="Q40" s="51">
        <v>96228.504570985504</v>
      </c>
      <c r="R40" s="51">
        <v>3478756.1175938495</v>
      </c>
      <c r="S40" s="80">
        <v>36.11717770085226</v>
      </c>
      <c r="T40" s="7"/>
      <c r="U40" s="24">
        <v>35</v>
      </c>
      <c r="V40" s="51">
        <v>35</v>
      </c>
      <c r="W40" s="51">
        <v>38800</v>
      </c>
      <c r="X40" s="78">
        <v>6.8631654623261867E-4</v>
      </c>
      <c r="Y40" s="51">
        <v>98313.848199779095</v>
      </c>
      <c r="Z40" s="51">
        <v>67.474420743310475</v>
      </c>
      <c r="AA40" s="51">
        <v>98280.110989407432</v>
      </c>
      <c r="AB40" s="51">
        <v>4261125.0132775251</v>
      </c>
      <c r="AC40" s="80">
        <v>43.342063110160097</v>
      </c>
    </row>
    <row r="41" spans="1:29" x14ac:dyDescent="0.2">
      <c r="A41" s="65" t="s">
        <v>34</v>
      </c>
      <c r="B41" s="33">
        <v>314</v>
      </c>
      <c r="C41" s="33">
        <v>205300</v>
      </c>
      <c r="D41" s="47">
        <v>3.3613358663727722E-3</v>
      </c>
      <c r="E41" s="33">
        <v>98479.105745370412</v>
      </c>
      <c r="F41" s="33">
        <v>331.02135023023584</v>
      </c>
      <c r="G41" s="33">
        <v>97588.923553819521</v>
      </c>
      <c r="H41" s="33">
        <v>3770488.5885235155</v>
      </c>
      <c r="I41" s="48">
        <v>38.28719361315656</v>
      </c>
      <c r="J41" s="7"/>
      <c r="K41" s="24">
        <v>36</v>
      </c>
      <c r="L41" s="51">
        <v>77</v>
      </c>
      <c r="M41" s="51">
        <v>40047</v>
      </c>
      <c r="N41" s="78">
        <v>2.0799172697405135E-3</v>
      </c>
      <c r="O41" s="51">
        <v>96138.405667265921</v>
      </c>
      <c r="P41" s="51">
        <v>199.95993023266783</v>
      </c>
      <c r="Q41" s="51">
        <v>96038.425702149587</v>
      </c>
      <c r="R41" s="51">
        <v>3382527.6130228643</v>
      </c>
      <c r="S41" s="80">
        <v>35.183937049359436</v>
      </c>
      <c r="T41" s="7"/>
      <c r="U41" s="24">
        <v>36</v>
      </c>
      <c r="V41" s="51">
        <v>25</v>
      </c>
      <c r="W41" s="51">
        <v>39140</v>
      </c>
      <c r="X41" s="78">
        <v>7.0220272534686631E-4</v>
      </c>
      <c r="Y41" s="51">
        <v>98246.373779035785</v>
      </c>
      <c r="Z41" s="51">
        <v>68.988871423076489</v>
      </c>
      <c r="AA41" s="51">
        <v>98211.879343324254</v>
      </c>
      <c r="AB41" s="51">
        <v>4162844.9022881174</v>
      </c>
      <c r="AC41" s="80">
        <v>42.37148652072085</v>
      </c>
    </row>
    <row r="42" spans="1:29" x14ac:dyDescent="0.2">
      <c r="A42" s="65" t="s">
        <v>36</v>
      </c>
      <c r="B42" s="33">
        <v>527</v>
      </c>
      <c r="C42" s="33">
        <v>207850</v>
      </c>
      <c r="D42" s="47">
        <v>5.8955099199672345E-3</v>
      </c>
      <c r="E42" s="33">
        <v>98148.084395140177</v>
      </c>
      <c r="F42" s="33">
        <v>578.63300517732569</v>
      </c>
      <c r="G42" s="33">
        <v>96601.367343355829</v>
      </c>
      <c r="H42" s="33">
        <v>3282543.9707544181</v>
      </c>
      <c r="I42" s="48">
        <v>33.444809350929667</v>
      </c>
      <c r="J42" s="7"/>
      <c r="K42" s="24">
        <v>37</v>
      </c>
      <c r="L42" s="51">
        <v>89</v>
      </c>
      <c r="M42" s="51">
        <v>39184</v>
      </c>
      <c r="N42" s="78">
        <v>2.3752742298827354E-3</v>
      </c>
      <c r="O42" s="51">
        <v>95938.445737033253</v>
      </c>
      <c r="P42" s="51">
        <v>227.88011781417299</v>
      </c>
      <c r="Q42" s="51">
        <v>95824.505678126166</v>
      </c>
      <c r="R42" s="51">
        <v>3286489.1873207144</v>
      </c>
      <c r="S42" s="80">
        <v>34.256227126390634</v>
      </c>
      <c r="T42" s="7"/>
      <c r="U42" s="24">
        <v>37</v>
      </c>
      <c r="V42" s="51">
        <v>28</v>
      </c>
      <c r="W42" s="51">
        <v>38235</v>
      </c>
      <c r="X42" s="78">
        <v>8.0749415775687968E-4</v>
      </c>
      <c r="Y42" s="51">
        <v>98177.384907612708</v>
      </c>
      <c r="Z42" s="51">
        <v>79.277664736742736</v>
      </c>
      <c r="AA42" s="51">
        <v>98137.746075244329</v>
      </c>
      <c r="AB42" s="51">
        <v>4064633.0229447936</v>
      </c>
      <c r="AC42" s="80">
        <v>41.400909453533636</v>
      </c>
    </row>
    <row r="43" spans="1:29" x14ac:dyDescent="0.2">
      <c r="A43" s="65" t="s">
        <v>38</v>
      </c>
      <c r="B43" s="33">
        <v>670</v>
      </c>
      <c r="C43" s="33">
        <v>169064</v>
      </c>
      <c r="D43" s="47">
        <v>9.5781397638745602E-3</v>
      </c>
      <c r="E43" s="33">
        <v>97569.451389962851</v>
      </c>
      <c r="F43" s="33">
        <v>934.53384209763317</v>
      </c>
      <c r="G43" s="33">
        <v>95051.205849922684</v>
      </c>
      <c r="H43" s="33">
        <v>2799537.134037639</v>
      </c>
      <c r="I43" s="48">
        <v>28.692762889980056</v>
      </c>
      <c r="J43" s="7"/>
      <c r="K43" s="24">
        <v>38</v>
      </c>
      <c r="L43" s="51">
        <v>116</v>
      </c>
      <c r="M43" s="51">
        <v>38958</v>
      </c>
      <c r="N43" s="78">
        <v>2.7290843530257403E-3</v>
      </c>
      <c r="O43" s="51">
        <v>95710.56561921908</v>
      </c>
      <c r="P43" s="51">
        <v>261.20220705065003</v>
      </c>
      <c r="Q43" s="51">
        <v>95579.964515693748</v>
      </c>
      <c r="R43" s="51">
        <v>3190664.6816425887</v>
      </c>
      <c r="S43" s="80">
        <v>33.336598326422283</v>
      </c>
      <c r="T43" s="7"/>
      <c r="U43" s="24">
        <v>38</v>
      </c>
      <c r="V43" s="51">
        <v>38</v>
      </c>
      <c r="W43" s="51">
        <v>38282</v>
      </c>
      <c r="X43" s="78">
        <v>9.5109980241644726E-4</v>
      </c>
      <c r="Y43" s="51">
        <v>98098.107242875965</v>
      </c>
      <c r="Z43" s="51">
        <v>93.301090416134684</v>
      </c>
      <c r="AA43" s="51">
        <v>98051.456697667891</v>
      </c>
      <c r="AB43" s="51">
        <v>3966495.2768695499</v>
      </c>
      <c r="AC43" s="80">
        <v>40.433963389824761</v>
      </c>
    </row>
    <row r="44" spans="1:29" x14ac:dyDescent="0.2">
      <c r="A44" s="65" t="s">
        <v>40</v>
      </c>
      <c r="B44" s="33">
        <v>855</v>
      </c>
      <c r="C44" s="33">
        <v>137425</v>
      </c>
      <c r="D44" s="47">
        <v>1.5029254137829295E-2</v>
      </c>
      <c r="E44" s="33">
        <v>96634.917547865218</v>
      </c>
      <c r="F44" s="33">
        <v>1452.3507344150421</v>
      </c>
      <c r="G44" s="33">
        <v>92689.345627847899</v>
      </c>
      <c r="H44" s="33">
        <v>2324281.1047880254</v>
      </c>
      <c r="I44" s="48">
        <v>24.052186970995884</v>
      </c>
      <c r="J44" s="7"/>
      <c r="K44" s="24">
        <v>39</v>
      </c>
      <c r="L44" s="51">
        <v>112</v>
      </c>
      <c r="M44" s="51">
        <v>39747</v>
      </c>
      <c r="N44" s="78">
        <v>2.8912363309960458E-3</v>
      </c>
      <c r="O44" s="51">
        <v>95449.36341216843</v>
      </c>
      <c r="P44" s="51">
        <v>275.96666726771218</v>
      </c>
      <c r="Q44" s="51">
        <v>95311.380078534567</v>
      </c>
      <c r="R44" s="51">
        <v>3095084.7171268952</v>
      </c>
      <c r="S44" s="80">
        <v>32.42645740612992</v>
      </c>
      <c r="T44" s="7"/>
      <c r="U44" s="24">
        <v>39</v>
      </c>
      <c r="V44" s="51">
        <v>40</v>
      </c>
      <c r="W44" s="51">
        <v>39055</v>
      </c>
      <c r="X44" s="78">
        <v>1.0116749584017624E-3</v>
      </c>
      <c r="Y44" s="51">
        <v>98004.806152459831</v>
      </c>
      <c r="Z44" s="51">
        <v>99.149008187450818</v>
      </c>
      <c r="AA44" s="51">
        <v>97955.231648366112</v>
      </c>
      <c r="AB44" s="51">
        <v>3868443.8201718819</v>
      </c>
      <c r="AC44" s="80">
        <v>39.471980732801924</v>
      </c>
    </row>
    <row r="45" spans="1:29" x14ac:dyDescent="0.2">
      <c r="A45" s="65" t="s">
        <v>42</v>
      </c>
      <c r="B45" s="33">
        <v>1298</v>
      </c>
      <c r="C45" s="33">
        <v>121858</v>
      </c>
      <c r="D45" s="47">
        <v>2.4246988373668898E-2</v>
      </c>
      <c r="E45" s="33">
        <v>95182.566813450176</v>
      </c>
      <c r="F45" s="33">
        <v>2307.8905909016903</v>
      </c>
      <c r="G45" s="33">
        <v>88978.345229065788</v>
      </c>
      <c r="H45" s="33">
        <v>1860834.376648786</v>
      </c>
      <c r="I45" s="48">
        <v>19.550159645262191</v>
      </c>
      <c r="J45" s="7"/>
      <c r="K45" s="24">
        <v>40</v>
      </c>
      <c r="L45" s="51">
        <v>130</v>
      </c>
      <c r="M45" s="51">
        <v>39773</v>
      </c>
      <c r="N45" s="78">
        <v>3.1954295360842352E-3</v>
      </c>
      <c r="O45" s="51">
        <v>95173.396744900718</v>
      </c>
      <c r="P45" s="51">
        <v>304.11988300811208</v>
      </c>
      <c r="Q45" s="51">
        <v>95021.336803396669</v>
      </c>
      <c r="R45" s="51">
        <v>2999773.3370483601</v>
      </c>
      <c r="S45" s="80">
        <v>31.519031994716364</v>
      </c>
      <c r="T45" s="7"/>
      <c r="U45" s="24">
        <v>40</v>
      </c>
      <c r="V45" s="51">
        <v>45</v>
      </c>
      <c r="W45" s="51">
        <v>38788</v>
      </c>
      <c r="X45" s="78">
        <v>1.0967377719575393E-3</v>
      </c>
      <c r="Y45" s="51">
        <v>97905.65714427238</v>
      </c>
      <c r="Z45" s="51">
        <v>107.37683227844536</v>
      </c>
      <c r="AA45" s="51">
        <v>97851.968728133157</v>
      </c>
      <c r="AB45" s="51">
        <v>3770488.588523516</v>
      </c>
      <c r="AC45" s="80">
        <v>38.511447637467747</v>
      </c>
    </row>
    <row r="46" spans="1:29" x14ac:dyDescent="0.2">
      <c r="A46" s="65" t="s">
        <v>44</v>
      </c>
      <c r="B46" s="33">
        <v>2107</v>
      </c>
      <c r="C46" s="33">
        <v>118116</v>
      </c>
      <c r="D46" s="47">
        <v>3.946734044583089E-2</v>
      </c>
      <c r="E46" s="33">
        <v>92874.676222548485</v>
      </c>
      <c r="F46" s="33">
        <v>3665.5164652716339</v>
      </c>
      <c r="G46" s="33">
        <v>83026.091196747715</v>
      </c>
      <c r="H46" s="33">
        <v>1415942.6505034571</v>
      </c>
      <c r="I46" s="48">
        <v>15.245734446605681</v>
      </c>
      <c r="J46" s="7"/>
      <c r="K46" s="24">
        <v>41</v>
      </c>
      <c r="L46" s="51">
        <v>140</v>
      </c>
      <c r="M46" s="51">
        <v>40371</v>
      </c>
      <c r="N46" s="78">
        <v>3.6054591231225335E-3</v>
      </c>
      <c r="O46" s="51">
        <v>94869.276861892606</v>
      </c>
      <c r="P46" s="51">
        <v>342.0472997657489</v>
      </c>
      <c r="Q46" s="51">
        <v>94698.253212009731</v>
      </c>
      <c r="R46" s="51">
        <v>2904752.0002449639</v>
      </c>
      <c r="S46" s="80">
        <v>30.618468869258916</v>
      </c>
      <c r="T46" s="7"/>
      <c r="U46" s="24">
        <v>41</v>
      </c>
      <c r="V46" s="51">
        <v>43</v>
      </c>
      <c r="W46" s="51">
        <v>39586</v>
      </c>
      <c r="X46" s="78">
        <v>1.1476765018795902E-3</v>
      </c>
      <c r="Y46" s="51">
        <v>97798.280311993934</v>
      </c>
      <c r="Z46" s="51">
        <v>112.24078823831223</v>
      </c>
      <c r="AA46" s="51">
        <v>97742.159917874786</v>
      </c>
      <c r="AB46" s="51">
        <v>3672636.6197953825</v>
      </c>
      <c r="AC46" s="80">
        <v>37.553181999509782</v>
      </c>
    </row>
    <row r="47" spans="1:29" x14ac:dyDescent="0.2">
      <c r="A47" s="65" t="s">
        <v>46</v>
      </c>
      <c r="B47" s="33">
        <v>3354</v>
      </c>
      <c r="C47" s="33">
        <v>107268</v>
      </c>
      <c r="D47" s="47">
        <v>6.6125024707733182E-2</v>
      </c>
      <c r="E47" s="33">
        <v>89209.159757276851</v>
      </c>
      <c r="F47" s="33">
        <v>5898.9578931060532</v>
      </c>
      <c r="G47" s="33">
        <v>73719.794431444287</v>
      </c>
      <c r="H47" s="33">
        <v>1000812.1945197185</v>
      </c>
      <c r="I47" s="48">
        <v>11.218715625646071</v>
      </c>
      <c r="J47" s="7"/>
      <c r="K47" s="24">
        <v>42</v>
      </c>
      <c r="L47" s="51">
        <v>174</v>
      </c>
      <c r="M47" s="51">
        <v>41910</v>
      </c>
      <c r="N47" s="78">
        <v>4.1609680399581021E-3</v>
      </c>
      <c r="O47" s="51">
        <v>94527.229562126857</v>
      </c>
      <c r="P47" s="51">
        <v>393.32478111379896</v>
      </c>
      <c r="Q47" s="51">
        <v>94330.567171569957</v>
      </c>
      <c r="R47" s="51">
        <v>2810053.7470329544</v>
      </c>
      <c r="S47" s="80">
        <v>29.727452714416867</v>
      </c>
      <c r="T47" s="7"/>
      <c r="U47" s="24">
        <v>42</v>
      </c>
      <c r="V47" s="51">
        <v>59</v>
      </c>
      <c r="W47" s="51">
        <v>41243</v>
      </c>
      <c r="X47" s="78">
        <v>1.4518085319981133E-3</v>
      </c>
      <c r="Y47" s="51">
        <v>97686.039523755622</v>
      </c>
      <c r="Z47" s="51">
        <v>141.82142563769594</v>
      </c>
      <c r="AA47" s="51">
        <v>97615.128810936774</v>
      </c>
      <c r="AB47" s="51">
        <v>3574894.4598775082</v>
      </c>
      <c r="AC47" s="80">
        <v>36.595755926906563</v>
      </c>
    </row>
    <row r="48" spans="1:29" x14ac:dyDescent="0.2">
      <c r="A48" s="65" t="s">
        <v>48</v>
      </c>
      <c r="B48" s="33">
        <v>4923</v>
      </c>
      <c r="C48" s="33">
        <v>87444</v>
      </c>
      <c r="D48" s="47">
        <v>0.11251106334206817</v>
      </c>
      <c r="E48" s="33">
        <v>83310.201864170798</v>
      </c>
      <c r="F48" s="33">
        <v>9373.3193989802094</v>
      </c>
      <c r="G48" s="33">
        <v>59538.852112928886</v>
      </c>
      <c r="H48" s="33">
        <v>632213.22236249712</v>
      </c>
      <c r="I48" s="48">
        <v>7.5886651120262494</v>
      </c>
      <c r="J48" s="7"/>
      <c r="K48" s="24">
        <v>43</v>
      </c>
      <c r="L48" s="51">
        <v>208</v>
      </c>
      <c r="M48" s="51">
        <v>42681</v>
      </c>
      <c r="N48" s="78">
        <v>4.7102160290315859E-3</v>
      </c>
      <c r="O48" s="51">
        <v>94133.904781013058</v>
      </c>
      <c r="P48" s="51">
        <v>443.39102717486094</v>
      </c>
      <c r="Q48" s="51">
        <v>93912.209267425627</v>
      </c>
      <c r="R48" s="51">
        <v>2715723.1798613844</v>
      </c>
      <c r="S48" s="80">
        <v>28.849575359473981</v>
      </c>
      <c r="T48" s="7"/>
      <c r="U48" s="24">
        <v>43</v>
      </c>
      <c r="V48" s="51">
        <v>68</v>
      </c>
      <c r="W48" s="51">
        <v>42523</v>
      </c>
      <c r="X48" s="78">
        <v>1.7358286135516379E-3</v>
      </c>
      <c r="Y48" s="51">
        <v>97544.218098117926</v>
      </c>
      <c r="Z48" s="51">
        <v>169.32004486123333</v>
      </c>
      <c r="AA48" s="51">
        <v>97459.55807568731</v>
      </c>
      <c r="AB48" s="51">
        <v>3477279.3310665712</v>
      </c>
      <c r="AC48" s="80">
        <v>35.648236244703298</v>
      </c>
    </row>
    <row r="49" spans="1:29" x14ac:dyDescent="0.2">
      <c r="A49" s="65" t="s">
        <v>50</v>
      </c>
      <c r="B49" s="33">
        <v>3302</v>
      </c>
      <c r="C49" s="33">
        <v>33743</v>
      </c>
      <c r="D49" s="47">
        <v>0.1915222038972717</v>
      </c>
      <c r="E49" s="33">
        <v>73936.882465190589</v>
      </c>
      <c r="F49" s="33">
        <v>14160.554679026842</v>
      </c>
      <c r="G49" s="33">
        <v>40477.640471620856</v>
      </c>
      <c r="H49" s="33">
        <v>334518.96179785277</v>
      </c>
      <c r="I49" s="48">
        <v>4.5243855386429628</v>
      </c>
      <c r="J49" s="7"/>
      <c r="K49" s="24">
        <v>44</v>
      </c>
      <c r="L49" s="51">
        <v>221</v>
      </c>
      <c r="M49" s="51">
        <v>42596</v>
      </c>
      <c r="N49" s="78">
        <v>5.2222922139600024E-3</v>
      </c>
      <c r="O49" s="51">
        <v>93690.513753838197</v>
      </c>
      <c r="P49" s="51">
        <v>489.2792404985812</v>
      </c>
      <c r="Q49" s="51">
        <v>93445.874133588906</v>
      </c>
      <c r="R49" s="51">
        <v>2621810.9705939586</v>
      </c>
      <c r="S49" s="80">
        <v>27.983739927848902</v>
      </c>
      <c r="T49" s="7"/>
      <c r="U49" s="24">
        <v>44</v>
      </c>
      <c r="V49" s="51">
        <v>99</v>
      </c>
      <c r="W49" s="51">
        <v>43160</v>
      </c>
      <c r="X49" s="78">
        <v>2.035346249850294E-3</v>
      </c>
      <c r="Y49" s="51">
        <v>97374.898053256693</v>
      </c>
      <c r="Z49" s="51">
        <v>198.19163358224614</v>
      </c>
      <c r="AA49" s="51">
        <v>97275.802236465563</v>
      </c>
      <c r="AB49" s="51">
        <v>3379819.7729908838</v>
      </c>
      <c r="AC49" s="80">
        <v>34.709353648230561</v>
      </c>
    </row>
    <row r="50" spans="1:29" x14ac:dyDescent="0.2">
      <c r="A50" s="65" t="s">
        <v>81</v>
      </c>
      <c r="B50" s="33">
        <v>6475</v>
      </c>
      <c r="C50" s="33">
        <v>35484</v>
      </c>
      <c r="D50" s="47">
        <v>0.16679586696834392</v>
      </c>
      <c r="E50" s="33">
        <v>59776.327786163747</v>
      </c>
      <c r="F50" s="33">
        <v>59776.327786163747</v>
      </c>
      <c r="G50" s="33">
        <v>54791.105577525203</v>
      </c>
      <c r="H50" s="33">
        <v>132130.75943974848</v>
      </c>
      <c r="I50" s="48">
        <v>2.2104194809760864</v>
      </c>
      <c r="J50" s="7"/>
      <c r="K50" s="24">
        <v>45</v>
      </c>
      <c r="L50" s="51">
        <v>248</v>
      </c>
      <c r="M50" s="51">
        <v>42082</v>
      </c>
      <c r="N50" s="78">
        <v>5.9505356168009817E-3</v>
      </c>
      <c r="O50" s="51">
        <v>93201.234513339616</v>
      </c>
      <c r="P50" s="51">
        <v>554.59726550144842</v>
      </c>
      <c r="Q50" s="51">
        <v>92923.935880588891</v>
      </c>
      <c r="R50" s="51">
        <v>2528365.0964603699</v>
      </c>
      <c r="S50" s="80">
        <v>27.128021529569896</v>
      </c>
      <c r="T50" s="7"/>
      <c r="U50" s="24">
        <v>45</v>
      </c>
      <c r="V50" s="51">
        <v>88</v>
      </c>
      <c r="W50" s="51">
        <v>42548</v>
      </c>
      <c r="X50" s="78">
        <v>2.1750218239631018E-3</v>
      </c>
      <c r="Y50" s="51">
        <v>97176.706419674447</v>
      </c>
      <c r="Z50" s="51">
        <v>211.36145724364906</v>
      </c>
      <c r="AA50" s="51">
        <v>97071.025691052622</v>
      </c>
      <c r="AB50" s="51">
        <v>3282543.970754419</v>
      </c>
      <c r="AC50" s="80">
        <v>33.779123533763162</v>
      </c>
    </row>
    <row r="51" spans="1:29" x14ac:dyDescent="0.2">
      <c r="A51" s="32" t="s">
        <v>60</v>
      </c>
      <c r="B51" s="5">
        <f>SUM(B32:B50)</f>
        <v>24567</v>
      </c>
      <c r="C51" s="5">
        <f>SUM(C32:C50)</f>
        <v>2774988</v>
      </c>
      <c r="D51" s="38"/>
      <c r="E51" s="5"/>
      <c r="F51" s="5"/>
      <c r="G51" s="5"/>
      <c r="H51" s="5"/>
      <c r="I51" s="39"/>
      <c r="J51" s="7"/>
      <c r="K51" s="24">
        <v>46</v>
      </c>
      <c r="L51" s="51">
        <v>275</v>
      </c>
      <c r="M51" s="51">
        <v>41579</v>
      </c>
      <c r="N51" s="78">
        <v>6.6206038640545658E-3</v>
      </c>
      <c r="O51" s="51">
        <v>92646.637247838167</v>
      </c>
      <c r="P51" s="51">
        <v>613.37668455470703</v>
      </c>
      <c r="Q51" s="51">
        <v>92339.948905560814</v>
      </c>
      <c r="R51" s="51">
        <v>2435441.160579781</v>
      </c>
      <c r="S51" s="80">
        <v>26.287421032506067</v>
      </c>
      <c r="T51" s="7"/>
      <c r="U51" s="24">
        <v>46</v>
      </c>
      <c r="V51" s="51">
        <v>97</v>
      </c>
      <c r="W51" s="51">
        <v>41777</v>
      </c>
      <c r="X51" s="78">
        <v>2.2886437585368613E-3</v>
      </c>
      <c r="Y51" s="51">
        <v>96965.344962430798</v>
      </c>
      <c r="Z51" s="51">
        <v>221.9191315426433</v>
      </c>
      <c r="AA51" s="51">
        <v>96854.385396659476</v>
      </c>
      <c r="AB51" s="51">
        <v>3185472.9450633661</v>
      </c>
      <c r="AC51" s="80">
        <v>32.851664131113822</v>
      </c>
    </row>
    <row r="52" spans="1:29" x14ac:dyDescent="0.2">
      <c r="A52" s="81"/>
      <c r="B52" s="82"/>
      <c r="C52" s="82"/>
      <c r="D52" s="83"/>
      <c r="E52" s="73"/>
      <c r="F52" s="82"/>
      <c r="G52" s="82"/>
      <c r="H52" s="82"/>
      <c r="I52" s="84"/>
      <c r="J52" s="7"/>
      <c r="K52" s="24">
        <v>47</v>
      </c>
      <c r="L52" s="51">
        <v>313</v>
      </c>
      <c r="M52" s="51">
        <v>41243</v>
      </c>
      <c r="N52" s="78">
        <v>7.3274029649745666E-3</v>
      </c>
      <c r="O52" s="51">
        <v>92033.26056328346</v>
      </c>
      <c r="P52" s="51">
        <v>674.36478632768558</v>
      </c>
      <c r="Q52" s="51">
        <v>91696.07817011961</v>
      </c>
      <c r="R52" s="51">
        <v>2343101.2116742204</v>
      </c>
      <c r="S52" s="80">
        <v>25.459287189581516</v>
      </c>
      <c r="T52" s="7"/>
      <c r="U52" s="24">
        <v>47</v>
      </c>
      <c r="V52" s="51">
        <v>107</v>
      </c>
      <c r="W52" s="51">
        <v>41702</v>
      </c>
      <c r="X52" s="78">
        <v>2.4428912325828245E-3</v>
      </c>
      <c r="Y52" s="51">
        <v>96743.425830888154</v>
      </c>
      <c r="Z52" s="51">
        <v>236.33366677230515</v>
      </c>
      <c r="AA52" s="51">
        <v>96625.258997502009</v>
      </c>
      <c r="AB52" s="51">
        <v>3088618.5596667062</v>
      </c>
      <c r="AC52" s="80">
        <v>31.925875408482536</v>
      </c>
    </row>
    <row r="53" spans="1:29" x14ac:dyDescent="0.2">
      <c r="J53" s="7"/>
      <c r="K53" s="24">
        <v>48</v>
      </c>
      <c r="L53" s="51">
        <v>317</v>
      </c>
      <c r="M53" s="51">
        <v>40622</v>
      </c>
      <c r="N53" s="78">
        <v>7.8746922151935028E-3</v>
      </c>
      <c r="O53" s="51">
        <v>91358.895776955775</v>
      </c>
      <c r="P53" s="51">
        <v>719.42318536347011</v>
      </c>
      <c r="Q53" s="51">
        <v>90999.18418427404</v>
      </c>
      <c r="R53" s="51">
        <v>2251405.1335041006</v>
      </c>
      <c r="S53" s="80">
        <v>24.64352392131245</v>
      </c>
      <c r="T53" s="7"/>
      <c r="U53" s="24">
        <v>48</v>
      </c>
      <c r="V53" s="51">
        <v>102</v>
      </c>
      <c r="W53" s="51">
        <v>41532</v>
      </c>
      <c r="X53" s="78">
        <v>2.801653128472934E-3</v>
      </c>
      <c r="Y53" s="51">
        <v>96507.092164115849</v>
      </c>
      <c r="Z53" s="51">
        <v>270.37939668141189</v>
      </c>
      <c r="AA53" s="51">
        <v>96371.902465775143</v>
      </c>
      <c r="AB53" s="51">
        <v>2991993.300669204</v>
      </c>
      <c r="AC53" s="80">
        <v>31.002833404006697</v>
      </c>
    </row>
    <row r="54" spans="1:29" x14ac:dyDescent="0.2">
      <c r="J54" s="7"/>
      <c r="K54" s="24">
        <v>49</v>
      </c>
      <c r="L54" s="51">
        <v>348</v>
      </c>
      <c r="M54" s="51">
        <v>39050</v>
      </c>
      <c r="N54" s="78">
        <v>8.8815251856924262E-3</v>
      </c>
      <c r="O54" s="51">
        <v>90639.472591592305</v>
      </c>
      <c r="P54" s="51">
        <v>805.01675864010758</v>
      </c>
      <c r="Q54" s="51">
        <v>90236.964212272258</v>
      </c>
      <c r="R54" s="51">
        <v>2160405.9493198264</v>
      </c>
      <c r="S54" s="80">
        <v>23.835155783113251</v>
      </c>
      <c r="T54" s="7"/>
      <c r="U54" s="24">
        <v>49</v>
      </c>
      <c r="V54" s="51">
        <v>133</v>
      </c>
      <c r="W54" s="51">
        <v>40291</v>
      </c>
      <c r="X54" s="78">
        <v>3.1682005185053748E-3</v>
      </c>
      <c r="Y54" s="51">
        <v>96236.712767434437</v>
      </c>
      <c r="Z54" s="51">
        <v>304.89720328904514</v>
      </c>
      <c r="AA54" s="51">
        <v>96084.264165789908</v>
      </c>
      <c r="AB54" s="51">
        <v>2895621.3982034288</v>
      </c>
      <c r="AC54" s="80">
        <v>30.088531859987626</v>
      </c>
    </row>
    <row r="55" spans="1:29" x14ac:dyDescent="0.2">
      <c r="J55" s="7"/>
      <c r="K55" s="24">
        <v>50</v>
      </c>
      <c r="L55" s="51">
        <v>353</v>
      </c>
      <c r="M55" s="51">
        <v>36151</v>
      </c>
      <c r="N55" s="78">
        <v>1.004278546315083E-2</v>
      </c>
      <c r="O55" s="51">
        <v>89834.455832952197</v>
      </c>
      <c r="P55" s="51">
        <v>902.18816712923581</v>
      </c>
      <c r="Q55" s="51">
        <v>89383.361749387579</v>
      </c>
      <c r="R55" s="51">
        <v>2070168.9851075541</v>
      </c>
      <c r="S55" s="80">
        <v>23.044264763589684</v>
      </c>
      <c r="T55" s="7"/>
      <c r="U55" s="24">
        <v>50</v>
      </c>
      <c r="V55" s="51">
        <v>140</v>
      </c>
      <c r="W55" s="51">
        <v>37628</v>
      </c>
      <c r="X55" s="78">
        <v>3.4177564608326317E-3</v>
      </c>
      <c r="Y55" s="51">
        <v>95931.815564145392</v>
      </c>
      <c r="Z55" s="51">
        <v>327.87158244376769</v>
      </c>
      <c r="AA55" s="51">
        <v>95767.879772923508</v>
      </c>
      <c r="AB55" s="51">
        <v>2799537.134037639</v>
      </c>
      <c r="AC55" s="80">
        <v>29.182572200624218</v>
      </c>
    </row>
    <row r="56" spans="1:29" x14ac:dyDescent="0.2">
      <c r="J56" s="7"/>
      <c r="K56" s="24">
        <v>51</v>
      </c>
      <c r="L56" s="51">
        <v>399</v>
      </c>
      <c r="M56" s="51">
        <v>33971</v>
      </c>
      <c r="N56" s="78">
        <v>1.1403679837574369E-2</v>
      </c>
      <c r="O56" s="51">
        <v>88932.267665822961</v>
      </c>
      <c r="P56" s="51">
        <v>1014.1551076905162</v>
      </c>
      <c r="Q56" s="51">
        <v>88425.190111977703</v>
      </c>
      <c r="R56" s="51">
        <v>1980785.6233581663</v>
      </c>
      <c r="S56" s="80">
        <v>22.272968803643703</v>
      </c>
      <c r="T56" s="7"/>
      <c r="U56" s="24">
        <v>51</v>
      </c>
      <c r="V56" s="51">
        <v>115</v>
      </c>
      <c r="W56" s="51">
        <v>35749</v>
      </c>
      <c r="X56" s="78">
        <v>3.4712371951798695E-3</v>
      </c>
      <c r="Y56" s="51">
        <v>95603.943981701625</v>
      </c>
      <c r="Z56" s="51">
        <v>331.86396635517303</v>
      </c>
      <c r="AA56" s="51">
        <v>95438.011998524045</v>
      </c>
      <c r="AB56" s="51">
        <v>2703769.2542647156</v>
      </c>
      <c r="AC56" s="80">
        <v>28.280938438922675</v>
      </c>
    </row>
    <row r="57" spans="1:29" x14ac:dyDescent="0.2">
      <c r="J57" s="7"/>
      <c r="K57" s="24">
        <v>52</v>
      </c>
      <c r="L57" s="51">
        <v>410</v>
      </c>
      <c r="M57" s="51">
        <v>32708</v>
      </c>
      <c r="N57" s="78">
        <v>1.2533928889286623E-2</v>
      </c>
      <c r="O57" s="51">
        <v>87918.112558132445</v>
      </c>
      <c r="P57" s="51">
        <v>1101.9593708839238</v>
      </c>
      <c r="Q57" s="51">
        <v>87367.132872690476</v>
      </c>
      <c r="R57" s="51">
        <v>1892360.4332461886</v>
      </c>
      <c r="S57" s="80">
        <v>21.524124872391209</v>
      </c>
      <c r="T57" s="7"/>
      <c r="U57" s="24">
        <v>52</v>
      </c>
      <c r="V57" s="51">
        <v>140</v>
      </c>
      <c r="W57" s="51">
        <v>34863</v>
      </c>
      <c r="X57" s="78">
        <v>3.8856902897402546E-3</v>
      </c>
      <c r="Y57" s="51">
        <v>95272.080015346452</v>
      </c>
      <c r="Z57" s="51">
        <v>370.19779619899055</v>
      </c>
      <c r="AA57" s="51">
        <v>95086.981117246964</v>
      </c>
      <c r="AB57" s="51">
        <v>2608331.2422661916</v>
      </c>
      <c r="AC57" s="80">
        <v>27.377708577854509</v>
      </c>
    </row>
    <row r="58" spans="1:29" x14ac:dyDescent="0.2">
      <c r="J58" s="7"/>
      <c r="K58" s="24">
        <v>53</v>
      </c>
      <c r="L58" s="51">
        <v>397</v>
      </c>
      <c r="M58" s="51">
        <v>29417</v>
      </c>
      <c r="N58" s="78">
        <v>1.3075990006705377E-2</v>
      </c>
      <c r="O58" s="51">
        <v>86816.153187248521</v>
      </c>
      <c r="P58" s="51">
        <v>1135.2071514970594</v>
      </c>
      <c r="Q58" s="51">
        <v>86248.549611499999</v>
      </c>
      <c r="R58" s="51">
        <v>1804993.3003734981</v>
      </c>
      <c r="S58" s="80">
        <v>20.790984558834541</v>
      </c>
      <c r="T58" s="7"/>
      <c r="U58" s="24">
        <v>53</v>
      </c>
      <c r="V58" s="51">
        <v>129</v>
      </c>
      <c r="W58" s="51">
        <v>32006</v>
      </c>
      <c r="X58" s="78">
        <v>4.3147153974534957E-3</v>
      </c>
      <c r="Y58" s="51">
        <v>94901.882219147461</v>
      </c>
      <c r="Z58" s="51">
        <v>409.47461245827435</v>
      </c>
      <c r="AA58" s="51">
        <v>94697.144912918331</v>
      </c>
      <c r="AB58" s="51">
        <v>2513244.2611489445</v>
      </c>
      <c r="AC58" s="80">
        <v>26.482554427586166</v>
      </c>
    </row>
    <row r="59" spans="1:29" x14ac:dyDescent="0.2">
      <c r="J59" s="7"/>
      <c r="K59" s="24">
        <v>54</v>
      </c>
      <c r="L59" s="51">
        <v>366</v>
      </c>
      <c r="M59" s="51">
        <v>25621</v>
      </c>
      <c r="N59" s="78">
        <v>1.3967670074829895E-2</v>
      </c>
      <c r="O59" s="51">
        <v>85680.946035751462</v>
      </c>
      <c r="P59" s="51">
        <v>1196.7631859266839</v>
      </c>
      <c r="Q59" s="51">
        <v>85082.56444278812</v>
      </c>
      <c r="R59" s="51">
        <v>1718744.7507619979</v>
      </c>
      <c r="S59" s="80">
        <v>20.059824620106667</v>
      </c>
      <c r="T59" s="7"/>
      <c r="U59" s="24">
        <v>54</v>
      </c>
      <c r="V59" s="51">
        <v>146</v>
      </c>
      <c r="W59" s="51">
        <v>28818</v>
      </c>
      <c r="X59" s="78">
        <v>4.7918380835620476E-3</v>
      </c>
      <c r="Y59" s="51">
        <v>94492.407606689187</v>
      </c>
      <c r="Z59" s="51">
        <v>452.79231737719965</v>
      </c>
      <c r="AA59" s="51">
        <v>94266.011448000587</v>
      </c>
      <c r="AB59" s="51">
        <v>2418547.1162360264</v>
      </c>
      <c r="AC59" s="80">
        <v>25.595147562573224</v>
      </c>
    </row>
    <row r="60" spans="1:29" x14ac:dyDescent="0.2">
      <c r="J60" s="7"/>
      <c r="K60" s="24">
        <v>55</v>
      </c>
      <c r="L60" s="51">
        <v>344</v>
      </c>
      <c r="M60" s="51">
        <v>24617</v>
      </c>
      <c r="N60" s="78">
        <v>1.510651713326488E-2</v>
      </c>
      <c r="O60" s="51">
        <v>84484.182849824778</v>
      </c>
      <c r="P60" s="51">
        <v>1276.2617557107587</v>
      </c>
      <c r="Q60" s="51">
        <v>83846.051971969398</v>
      </c>
      <c r="R60" s="51">
        <v>1633662.1863192099</v>
      </c>
      <c r="S60" s="80">
        <v>19.336899893121213</v>
      </c>
      <c r="T60" s="7"/>
      <c r="U60" s="24">
        <v>55</v>
      </c>
      <c r="V60" s="51">
        <v>150</v>
      </c>
      <c r="W60" s="51">
        <v>28515</v>
      </c>
      <c r="X60" s="78">
        <v>5.0738573901210476E-3</v>
      </c>
      <c r="Y60" s="51">
        <v>94039.615289311987</v>
      </c>
      <c r="Z60" s="51">
        <v>477.14359699981287</v>
      </c>
      <c r="AA60" s="51">
        <v>93801.043490812081</v>
      </c>
      <c r="AB60" s="51">
        <v>2324281.1047880263</v>
      </c>
      <c r="AC60" s="80">
        <v>24.715978448416632</v>
      </c>
    </row>
    <row r="61" spans="1:29" x14ac:dyDescent="0.2">
      <c r="J61" s="7"/>
      <c r="K61" s="24">
        <v>56</v>
      </c>
      <c r="L61" s="51">
        <v>431</v>
      </c>
      <c r="M61" s="51">
        <v>24203</v>
      </c>
      <c r="N61" s="78">
        <v>1.6770995294343002E-2</v>
      </c>
      <c r="O61" s="51">
        <v>83207.921094114019</v>
      </c>
      <c r="P61" s="51">
        <v>1395.4796531214524</v>
      </c>
      <c r="Q61" s="51">
        <v>82510.1812675533</v>
      </c>
      <c r="R61" s="51">
        <v>1549816.1343472402</v>
      </c>
      <c r="S61" s="80">
        <v>18.625824488443701</v>
      </c>
      <c r="T61" s="7"/>
      <c r="U61" s="24">
        <v>56</v>
      </c>
      <c r="V61" s="51">
        <v>148</v>
      </c>
      <c r="W61" s="51">
        <v>28115</v>
      </c>
      <c r="X61" s="78">
        <v>5.6284350078714832E-3</v>
      </c>
      <c r="Y61" s="51">
        <v>93562.471692312174</v>
      </c>
      <c r="Z61" s="51">
        <v>526.61029109598894</v>
      </c>
      <c r="AA61" s="51">
        <v>93299.166546764172</v>
      </c>
      <c r="AB61" s="51">
        <v>2230480.0612972141</v>
      </c>
      <c r="AC61" s="80">
        <v>23.839473465732393</v>
      </c>
    </row>
    <row r="62" spans="1:29" x14ac:dyDescent="0.2">
      <c r="J62" s="7"/>
      <c r="K62" s="24">
        <v>57</v>
      </c>
      <c r="L62" s="51">
        <v>412</v>
      </c>
      <c r="M62" s="51">
        <v>23053</v>
      </c>
      <c r="N62" s="78">
        <v>1.7332480825970498E-2</v>
      </c>
      <c r="O62" s="51">
        <v>81812.441440992567</v>
      </c>
      <c r="P62" s="51">
        <v>1418.012572601845</v>
      </c>
      <c r="Q62" s="51">
        <v>81103.435154691644</v>
      </c>
      <c r="R62" s="51">
        <v>1467305.953079687</v>
      </c>
      <c r="S62" s="80">
        <v>17.93499774894244</v>
      </c>
      <c r="T62" s="7"/>
      <c r="U62" s="24">
        <v>57</v>
      </c>
      <c r="V62" s="51">
        <v>171</v>
      </c>
      <c r="W62" s="51">
        <v>27103</v>
      </c>
      <c r="X62" s="78">
        <v>6.1757401420690439E-3</v>
      </c>
      <c r="Y62" s="51">
        <v>93035.861401216185</v>
      </c>
      <c r="Z62" s="51">
        <v>574.5653039074532</v>
      </c>
      <c r="AA62" s="51">
        <v>92748.578749262466</v>
      </c>
      <c r="AB62" s="51">
        <v>2137180.8947504493</v>
      </c>
      <c r="AC62" s="80">
        <v>22.971581738077095</v>
      </c>
    </row>
    <row r="63" spans="1:29" x14ac:dyDescent="0.2">
      <c r="J63" s="7"/>
      <c r="K63" s="24">
        <v>58</v>
      </c>
      <c r="L63" s="51">
        <v>420</v>
      </c>
      <c r="M63" s="51">
        <v>22549</v>
      </c>
      <c r="N63" s="78">
        <v>1.8492462380063895E-2</v>
      </c>
      <c r="O63" s="51">
        <v>80394.428868390722</v>
      </c>
      <c r="P63" s="51">
        <v>1486.6909514154395</v>
      </c>
      <c r="Q63" s="51">
        <v>79651.083392683009</v>
      </c>
      <c r="R63" s="51">
        <v>1386202.5179249952</v>
      </c>
      <c r="S63" s="80">
        <v>17.242519630237943</v>
      </c>
      <c r="T63" s="7"/>
      <c r="U63" s="24">
        <v>58</v>
      </c>
      <c r="V63" s="51">
        <v>196</v>
      </c>
      <c r="W63" s="51">
        <v>26995</v>
      </c>
      <c r="X63" s="78">
        <v>7.0249004059546333E-3</v>
      </c>
      <c r="Y63" s="51">
        <v>92461.296097308732</v>
      </c>
      <c r="Z63" s="51">
        <v>649.53139648906654</v>
      </c>
      <c r="AA63" s="51">
        <v>92136.530399064199</v>
      </c>
      <c r="AB63" s="51">
        <v>2044432.3160011871</v>
      </c>
      <c r="AC63" s="80">
        <v>22.111222774225141</v>
      </c>
    </row>
    <row r="64" spans="1:29" x14ac:dyDescent="0.2">
      <c r="J64" s="7"/>
      <c r="K64" s="24">
        <v>59</v>
      </c>
      <c r="L64" s="51">
        <v>443</v>
      </c>
      <c r="M64" s="51">
        <v>22271</v>
      </c>
      <c r="N64" s="78">
        <v>2.0892043280059946E-2</v>
      </c>
      <c r="O64" s="51">
        <v>78907.737916975282</v>
      </c>
      <c r="P64" s="51">
        <v>1648.5438756930671</v>
      </c>
      <c r="Q64" s="51">
        <v>78083.465979128756</v>
      </c>
      <c r="R64" s="51">
        <v>1306551.434532312</v>
      </c>
      <c r="S64" s="80">
        <v>16.557963376253824</v>
      </c>
      <c r="T64" s="7"/>
      <c r="U64" s="24">
        <v>59</v>
      </c>
      <c r="V64" s="51">
        <v>190</v>
      </c>
      <c r="W64" s="51">
        <v>26697</v>
      </c>
      <c r="X64" s="78">
        <v>7.6320447303190667E-3</v>
      </c>
      <c r="Y64" s="51">
        <v>91811.764700819665</v>
      </c>
      <c r="Z64" s="51">
        <v>700.71149496619182</v>
      </c>
      <c r="AA64" s="51">
        <v>91461.408953336562</v>
      </c>
      <c r="AB64" s="51">
        <v>1952295.785602123</v>
      </c>
      <c r="AC64" s="80">
        <v>21.264113504014738</v>
      </c>
    </row>
    <row r="65" spans="10:29" x14ac:dyDescent="0.2">
      <c r="J65" s="7"/>
      <c r="K65" s="24">
        <v>60</v>
      </c>
      <c r="L65" s="51">
        <v>513</v>
      </c>
      <c r="M65" s="51">
        <v>21195</v>
      </c>
      <c r="N65" s="78">
        <v>2.394197385920863E-2</v>
      </c>
      <c r="O65" s="51">
        <v>77259.194041282215</v>
      </c>
      <c r="P65" s="51">
        <v>1849.7376041199022</v>
      </c>
      <c r="Q65" s="51">
        <v>76334.325239222264</v>
      </c>
      <c r="R65" s="51">
        <v>1228467.9685531834</v>
      </c>
      <c r="S65" s="80">
        <v>15.900605536950996</v>
      </c>
      <c r="T65" s="7"/>
      <c r="U65" s="24">
        <v>60</v>
      </c>
      <c r="V65" s="51">
        <v>240</v>
      </c>
      <c r="W65" s="51">
        <v>25932</v>
      </c>
      <c r="X65" s="78">
        <v>8.4299110126247381E-3</v>
      </c>
      <c r="Y65" s="51">
        <v>91111.053205853474</v>
      </c>
      <c r="Z65" s="51">
        <v>768.05807079185615</v>
      </c>
      <c r="AA65" s="51">
        <v>90727.024170457546</v>
      </c>
      <c r="AB65" s="51">
        <v>1860834.3766487865</v>
      </c>
      <c r="AC65" s="80">
        <v>20.423804919085672</v>
      </c>
    </row>
    <row r="66" spans="10:29" x14ac:dyDescent="0.2">
      <c r="J66" s="7"/>
      <c r="K66" s="24">
        <v>61</v>
      </c>
      <c r="L66" s="51">
        <v>547</v>
      </c>
      <c r="M66" s="51">
        <v>19675</v>
      </c>
      <c r="N66" s="78">
        <v>2.5924473106475335E-2</v>
      </c>
      <c r="O66" s="51">
        <v>75409.456437162313</v>
      </c>
      <c r="P66" s="51">
        <v>1954.9504253791383</v>
      </c>
      <c r="Q66" s="51">
        <v>74431.981224472751</v>
      </c>
      <c r="R66" s="51">
        <v>1152133.6433139611</v>
      </c>
      <c r="S66" s="80">
        <v>15.278370880103328</v>
      </c>
      <c r="T66" s="7"/>
      <c r="U66" s="24">
        <v>61</v>
      </c>
      <c r="V66" s="51">
        <v>214</v>
      </c>
      <c r="W66" s="51">
        <v>24928</v>
      </c>
      <c r="X66" s="78">
        <v>8.7694530661850158E-3</v>
      </c>
      <c r="Y66" s="51">
        <v>90342.995135061617</v>
      </c>
      <c r="Z66" s="51">
        <v>792.2586556955066</v>
      </c>
      <c r="AA66" s="51">
        <v>89946.865807213864</v>
      </c>
      <c r="AB66" s="51">
        <v>1770107.3524783291</v>
      </c>
      <c r="AC66" s="80">
        <v>19.593188711886754</v>
      </c>
    </row>
    <row r="67" spans="10:29" x14ac:dyDescent="0.2">
      <c r="J67" s="7"/>
      <c r="K67" s="24">
        <v>62</v>
      </c>
      <c r="L67" s="51">
        <v>515</v>
      </c>
      <c r="M67" s="51">
        <v>18718</v>
      </c>
      <c r="N67" s="78">
        <v>2.7299109533058152E-2</v>
      </c>
      <c r="O67" s="51">
        <v>73454.506011783174</v>
      </c>
      <c r="P67" s="51">
        <v>2005.242605312349</v>
      </c>
      <c r="Q67" s="51">
        <v>72451.884709127</v>
      </c>
      <c r="R67" s="51">
        <v>1077701.6620894887</v>
      </c>
      <c r="S67" s="80">
        <v>14.671688921529329</v>
      </c>
      <c r="T67" s="7"/>
      <c r="U67" s="24">
        <v>62</v>
      </c>
      <c r="V67" s="51">
        <v>238</v>
      </c>
      <c r="W67" s="51">
        <v>24036</v>
      </c>
      <c r="X67" s="78">
        <v>1.0262448864800357E-2</v>
      </c>
      <c r="Y67" s="51">
        <v>89550.736479366111</v>
      </c>
      <c r="Z67" s="51">
        <v>919.00985392469738</v>
      </c>
      <c r="AA67" s="51">
        <v>89091.231552403769</v>
      </c>
      <c r="AB67" s="51">
        <v>1680160.4866711148</v>
      </c>
      <c r="AC67" s="80">
        <v>18.762106853897848</v>
      </c>
    </row>
    <row r="68" spans="10:29" x14ac:dyDescent="0.2">
      <c r="J68" s="7"/>
      <c r="K68" s="24">
        <v>63</v>
      </c>
      <c r="L68" s="51">
        <v>517</v>
      </c>
      <c r="M68" s="51">
        <v>17975</v>
      </c>
      <c r="N68" s="78">
        <v>2.9277214145345894E-2</v>
      </c>
      <c r="O68" s="51">
        <v>71449.263406470825</v>
      </c>
      <c r="P68" s="51">
        <v>2091.8353852784785</v>
      </c>
      <c r="Q68" s="51">
        <v>70403.345713831586</v>
      </c>
      <c r="R68" s="51">
        <v>1005249.7773803617</v>
      </c>
      <c r="S68" s="80">
        <v>14.069421145205549</v>
      </c>
      <c r="T68" s="7"/>
      <c r="U68" s="24">
        <v>63</v>
      </c>
      <c r="V68" s="51">
        <v>269</v>
      </c>
      <c r="W68" s="51">
        <v>23441</v>
      </c>
      <c r="X68" s="78">
        <v>1.1749931946766505E-2</v>
      </c>
      <c r="Y68" s="51">
        <v>88631.726625441413</v>
      </c>
      <c r="Z68" s="51">
        <v>1041.4167561733484</v>
      </c>
      <c r="AA68" s="51">
        <v>88111.018247354747</v>
      </c>
      <c r="AB68" s="51">
        <v>1591069.2551187109</v>
      </c>
      <c r="AC68" s="80">
        <v>17.951464060297347</v>
      </c>
    </row>
    <row r="69" spans="10:29" x14ac:dyDescent="0.2">
      <c r="J69" s="7"/>
      <c r="K69" s="24">
        <v>64</v>
      </c>
      <c r="L69" s="51">
        <v>584</v>
      </c>
      <c r="M69" s="51">
        <v>17745</v>
      </c>
      <c r="N69" s="78">
        <v>3.2171346330858414E-2</v>
      </c>
      <c r="O69" s="51">
        <v>69357.428021192347</v>
      </c>
      <c r="P69" s="51">
        <v>2231.3218374873541</v>
      </c>
      <c r="Q69" s="51">
        <v>68241.767102448677</v>
      </c>
      <c r="R69" s="51">
        <v>934846.4316665302</v>
      </c>
      <c r="S69" s="80">
        <v>13.478677891297892</v>
      </c>
      <c r="T69" s="7"/>
      <c r="U69" s="24">
        <v>64</v>
      </c>
      <c r="V69" s="51">
        <v>337</v>
      </c>
      <c r="W69" s="51">
        <v>23521</v>
      </c>
      <c r="X69" s="78">
        <v>1.3122992765453733E-2</v>
      </c>
      <c r="Y69" s="51">
        <v>87590.309869268065</v>
      </c>
      <c r="Z69" s="51">
        <v>1149.4470027382486</v>
      </c>
      <c r="AA69" s="51">
        <v>87015.586367898941</v>
      </c>
      <c r="AB69" s="51">
        <v>1502958.2368713561</v>
      </c>
      <c r="AC69" s="80">
        <v>17.158955586691949</v>
      </c>
    </row>
    <row r="70" spans="10:29" x14ac:dyDescent="0.2">
      <c r="J70" s="7"/>
      <c r="K70" s="24">
        <v>65</v>
      </c>
      <c r="L70" s="51">
        <v>622</v>
      </c>
      <c r="M70" s="51">
        <v>17582</v>
      </c>
      <c r="N70" s="78">
        <v>3.4876373494489514E-2</v>
      </c>
      <c r="O70" s="51">
        <v>67126.106183704993</v>
      </c>
      <c r="P70" s="51">
        <v>2341.115150493657</v>
      </c>
      <c r="Q70" s="51">
        <v>65955.548608458164</v>
      </c>
      <c r="R70" s="51">
        <v>866604.66456408158</v>
      </c>
      <c r="S70" s="80">
        <v>12.91009882492561</v>
      </c>
      <c r="T70" s="7"/>
      <c r="U70" s="24">
        <v>65</v>
      </c>
      <c r="V70" s="51">
        <v>321</v>
      </c>
      <c r="W70" s="51">
        <v>23409</v>
      </c>
      <c r="X70" s="78">
        <v>1.3898695468051963E-2</v>
      </c>
      <c r="Y70" s="51">
        <v>86440.862866529817</v>
      </c>
      <c r="Z70" s="51">
        <v>1201.4152289775375</v>
      </c>
      <c r="AA70" s="51">
        <v>85840.155252041048</v>
      </c>
      <c r="AB70" s="51">
        <v>1415942.6505034575</v>
      </c>
      <c r="AC70" s="80">
        <v>16.380477977062341</v>
      </c>
    </row>
    <row r="71" spans="10:29" x14ac:dyDescent="0.2">
      <c r="J71" s="7"/>
      <c r="K71" s="24">
        <v>66</v>
      </c>
      <c r="L71" s="51">
        <v>662</v>
      </c>
      <c r="M71" s="51">
        <v>17121</v>
      </c>
      <c r="N71" s="78">
        <v>3.7057039683706418E-2</v>
      </c>
      <c r="O71" s="51">
        <v>64784.991033211336</v>
      </c>
      <c r="P71" s="51">
        <v>2400.7399836262775</v>
      </c>
      <c r="Q71" s="51">
        <v>63584.621041398197</v>
      </c>
      <c r="R71" s="51">
        <v>800649.11595562345</v>
      </c>
      <c r="S71" s="80">
        <v>12.35855872149738</v>
      </c>
      <c r="T71" s="7"/>
      <c r="U71" s="24">
        <v>66</v>
      </c>
      <c r="V71" s="51">
        <v>355</v>
      </c>
      <c r="W71" s="51">
        <v>23212</v>
      </c>
      <c r="X71" s="78">
        <v>1.5606888374652055E-2</v>
      </c>
      <c r="Y71" s="51">
        <v>85239.447637552279</v>
      </c>
      <c r="Z71" s="51">
        <v>1330.3225443962729</v>
      </c>
      <c r="AA71" s="51">
        <v>84574.286365354143</v>
      </c>
      <c r="AB71" s="51">
        <v>1330102.4952514162</v>
      </c>
      <c r="AC71" s="80">
        <v>15.604306833464731</v>
      </c>
    </row>
    <row r="72" spans="10:29" x14ac:dyDescent="0.2">
      <c r="J72" s="7"/>
      <c r="K72" s="24">
        <v>67</v>
      </c>
      <c r="L72" s="51">
        <v>693</v>
      </c>
      <c r="M72" s="51">
        <v>17179</v>
      </c>
      <c r="N72" s="78">
        <v>3.9868488977975444E-2</v>
      </c>
      <c r="O72" s="51">
        <v>62384.251049585058</v>
      </c>
      <c r="P72" s="51">
        <v>2487.1658253696369</v>
      </c>
      <c r="Q72" s="51">
        <v>61140.66813690024</v>
      </c>
      <c r="R72" s="51">
        <v>737064.49491422519</v>
      </c>
      <c r="S72" s="80">
        <v>11.814912938978495</v>
      </c>
      <c r="T72" s="7"/>
      <c r="U72" s="24">
        <v>67</v>
      </c>
      <c r="V72" s="51">
        <v>420</v>
      </c>
      <c r="W72" s="51">
        <v>23796</v>
      </c>
      <c r="X72" s="78">
        <v>1.7692766684994296E-2</v>
      </c>
      <c r="Y72" s="51">
        <v>83909.125093156006</v>
      </c>
      <c r="Z72" s="51">
        <v>1484.5845730152068</v>
      </c>
      <c r="AA72" s="51">
        <v>83166.832806648395</v>
      </c>
      <c r="AB72" s="51">
        <v>1245528.2088860618</v>
      </c>
      <c r="AC72" s="80">
        <v>14.843775423748907</v>
      </c>
    </row>
    <row r="73" spans="10:29" x14ac:dyDescent="0.2">
      <c r="J73" s="7"/>
      <c r="K73" s="24">
        <v>68</v>
      </c>
      <c r="L73" s="51">
        <v>725</v>
      </c>
      <c r="M73" s="51">
        <v>17032</v>
      </c>
      <c r="N73" s="78">
        <v>4.2854521001944042E-2</v>
      </c>
      <c r="O73" s="51">
        <v>59897.085224215421</v>
      </c>
      <c r="P73" s="51">
        <v>2566.8608966963729</v>
      </c>
      <c r="Q73" s="51">
        <v>58613.654775867239</v>
      </c>
      <c r="R73" s="51">
        <v>675923.8267773249</v>
      </c>
      <c r="S73" s="80">
        <v>11.284753243786557</v>
      </c>
      <c r="T73" s="7"/>
      <c r="U73" s="24">
        <v>68</v>
      </c>
      <c r="V73" s="51">
        <v>492</v>
      </c>
      <c r="W73" s="51">
        <v>24065</v>
      </c>
      <c r="X73" s="78">
        <v>1.9596031668410369E-2</v>
      </c>
      <c r="Y73" s="51">
        <v>82424.540520140799</v>
      </c>
      <c r="Z73" s="51">
        <v>1615.1939062868478</v>
      </c>
      <c r="AA73" s="51">
        <v>81616.943566997375</v>
      </c>
      <c r="AB73" s="51">
        <v>1162361.3760794136</v>
      </c>
      <c r="AC73" s="80">
        <v>14.102127457967272</v>
      </c>
    </row>
    <row r="74" spans="10:29" x14ac:dyDescent="0.2">
      <c r="J74" s="7"/>
      <c r="K74" s="24">
        <v>69</v>
      </c>
      <c r="L74" s="51">
        <v>809</v>
      </c>
      <c r="M74" s="51">
        <v>16314</v>
      </c>
      <c r="N74" s="78">
        <v>4.6326942110543799E-2</v>
      </c>
      <c r="O74" s="51">
        <v>57330.224327519049</v>
      </c>
      <c r="P74" s="51">
        <v>2655.9339836054642</v>
      </c>
      <c r="Q74" s="51">
        <v>56002.25733571632</v>
      </c>
      <c r="R74" s="51">
        <v>617310.17200145754</v>
      </c>
      <c r="S74" s="80">
        <v>10.767621777909961</v>
      </c>
      <c r="T74" s="7"/>
      <c r="U74" s="24">
        <v>69</v>
      </c>
      <c r="V74" s="51">
        <v>519</v>
      </c>
      <c r="W74" s="51">
        <v>23634</v>
      </c>
      <c r="X74" s="78">
        <v>2.1708098330445819E-2</v>
      </c>
      <c r="Y74" s="51">
        <v>80809.346613853952</v>
      </c>
      <c r="Z74" s="51">
        <v>1754.2172423126176</v>
      </c>
      <c r="AA74" s="51">
        <v>79932.237992697643</v>
      </c>
      <c r="AB74" s="51">
        <v>1080744.432512416</v>
      </c>
      <c r="AC74" s="80">
        <v>13.374002857327067</v>
      </c>
    </row>
    <row r="75" spans="10:29" x14ac:dyDescent="0.2">
      <c r="J75" s="7"/>
      <c r="K75" s="24">
        <v>70</v>
      </c>
      <c r="L75" s="51">
        <v>771</v>
      </c>
      <c r="M75" s="51">
        <v>15454</v>
      </c>
      <c r="N75" s="78">
        <v>5.0337220617777373E-2</v>
      </c>
      <c r="O75" s="51">
        <v>54674.290343913584</v>
      </c>
      <c r="P75" s="51">
        <v>2752.1518151619894</v>
      </c>
      <c r="Q75" s="51">
        <v>53298.214436332593</v>
      </c>
      <c r="R75" s="51">
        <v>561307.91466574115</v>
      </c>
      <c r="S75" s="80">
        <v>10.266395981273613</v>
      </c>
      <c r="T75" s="7"/>
      <c r="U75" s="24">
        <v>70</v>
      </c>
      <c r="V75" s="51">
        <v>542</v>
      </c>
      <c r="W75" s="51">
        <v>22993</v>
      </c>
      <c r="X75" s="78">
        <v>2.3828908281948506E-2</v>
      </c>
      <c r="Y75" s="51">
        <v>79055.129371541334</v>
      </c>
      <c r="Z75" s="51">
        <v>1883.7974270120321</v>
      </c>
      <c r="AA75" s="51">
        <v>78113.230658035318</v>
      </c>
      <c r="AB75" s="51">
        <v>1000812.1945197184</v>
      </c>
      <c r="AC75" s="80">
        <v>12.659674362382308</v>
      </c>
    </row>
    <row r="76" spans="10:29" x14ac:dyDescent="0.2">
      <c r="J76" s="7"/>
      <c r="K76" s="24">
        <v>71</v>
      </c>
      <c r="L76" s="51">
        <v>808</v>
      </c>
      <c r="M76" s="51">
        <v>14462</v>
      </c>
      <c r="N76" s="78">
        <v>5.4488413520995288E-2</v>
      </c>
      <c r="O76" s="51">
        <v>51922.138528751595</v>
      </c>
      <c r="P76" s="51">
        <v>2829.1549550490236</v>
      </c>
      <c r="Q76" s="51">
        <v>50507.56105122708</v>
      </c>
      <c r="R76" s="51">
        <v>508009.70022940845</v>
      </c>
      <c r="S76" s="80">
        <v>9.7840673482295202</v>
      </c>
      <c r="T76" s="7"/>
      <c r="U76" s="24">
        <v>71</v>
      </c>
      <c r="V76" s="51">
        <v>627</v>
      </c>
      <c r="W76" s="51">
        <v>22265</v>
      </c>
      <c r="X76" s="78">
        <v>2.7006307751814725E-2</v>
      </c>
      <c r="Y76" s="51">
        <v>77171.331944529302</v>
      </c>
      <c r="Z76" s="51">
        <v>2084.1127401114063</v>
      </c>
      <c r="AA76" s="51">
        <v>76129.275574473606</v>
      </c>
      <c r="AB76" s="51">
        <v>922698.96386168315</v>
      </c>
      <c r="AC76" s="80">
        <v>11.956499137852363</v>
      </c>
    </row>
    <row r="77" spans="10:29" x14ac:dyDescent="0.2">
      <c r="J77" s="7"/>
      <c r="K77" s="24">
        <v>72</v>
      </c>
      <c r="L77" s="51">
        <v>861</v>
      </c>
      <c r="M77" s="51">
        <v>13517</v>
      </c>
      <c r="N77" s="78">
        <v>5.9690005906282109E-2</v>
      </c>
      <c r="O77" s="51">
        <v>49092.983573702571</v>
      </c>
      <c r="P77" s="51">
        <v>2930.3604794713174</v>
      </c>
      <c r="Q77" s="51">
        <v>47627.803333966913</v>
      </c>
      <c r="R77" s="51">
        <v>457502.13917818142</v>
      </c>
      <c r="S77" s="80">
        <v>9.3190942141729938</v>
      </c>
      <c r="T77" s="7"/>
      <c r="U77" s="24">
        <v>72</v>
      </c>
      <c r="V77" s="51">
        <v>637</v>
      </c>
      <c r="W77" s="51">
        <v>21384</v>
      </c>
      <c r="X77" s="78">
        <v>3.0459318745786078E-2</v>
      </c>
      <c r="Y77" s="51">
        <v>75087.219204417896</v>
      </c>
      <c r="Z77" s="51">
        <v>2287.1055434820737</v>
      </c>
      <c r="AA77" s="51">
        <v>73943.666432676866</v>
      </c>
      <c r="AB77" s="51">
        <v>846569.6882872096</v>
      </c>
      <c r="AC77" s="80">
        <v>11.2744844895974</v>
      </c>
    </row>
    <row r="78" spans="10:29" x14ac:dyDescent="0.2">
      <c r="J78" s="7"/>
      <c r="K78" s="24">
        <v>73</v>
      </c>
      <c r="L78" s="51">
        <v>800</v>
      </c>
      <c r="M78" s="51">
        <v>12761</v>
      </c>
      <c r="N78" s="78">
        <v>6.3479894753255883E-2</v>
      </c>
      <c r="O78" s="51">
        <v>46162.623094231254</v>
      </c>
      <c r="P78" s="51">
        <v>2930.3984555560164</v>
      </c>
      <c r="Q78" s="51">
        <v>44697.423866453246</v>
      </c>
      <c r="R78" s="51">
        <v>409874.33584421454</v>
      </c>
      <c r="S78" s="80">
        <v>8.8789221316029323</v>
      </c>
      <c r="T78" s="7"/>
      <c r="U78" s="24">
        <v>73</v>
      </c>
      <c r="V78" s="51">
        <v>748</v>
      </c>
      <c r="W78" s="51">
        <v>20701</v>
      </c>
      <c r="X78" s="78">
        <v>3.5009563368911048E-2</v>
      </c>
      <c r="Y78" s="51">
        <v>72800.113660935822</v>
      </c>
      <c r="Z78" s="51">
        <v>2548.7001924764627</v>
      </c>
      <c r="AA78" s="51">
        <v>71525.763564697583</v>
      </c>
      <c r="AB78" s="51">
        <v>772626.02185453277</v>
      </c>
      <c r="AC78" s="80">
        <v>10.612978235899652</v>
      </c>
    </row>
    <row r="79" spans="10:29" x14ac:dyDescent="0.2">
      <c r="J79" s="7"/>
      <c r="K79" s="24">
        <v>74</v>
      </c>
      <c r="L79" s="51">
        <v>888</v>
      </c>
      <c r="M79" s="51">
        <v>11886</v>
      </c>
      <c r="N79" s="78">
        <v>6.9624898588919681E-2</v>
      </c>
      <c r="O79" s="51">
        <v>43232.224638675238</v>
      </c>
      <c r="P79" s="51">
        <v>3010.039256241158</v>
      </c>
      <c r="Q79" s="51">
        <v>41727.205010554659</v>
      </c>
      <c r="R79" s="51">
        <v>365176.91197776119</v>
      </c>
      <c r="S79" s="80">
        <v>8.4468683957354482</v>
      </c>
      <c r="T79" s="7"/>
      <c r="U79" s="24">
        <v>74</v>
      </c>
      <c r="V79" s="51">
        <v>800</v>
      </c>
      <c r="W79" s="51">
        <v>19925</v>
      </c>
      <c r="X79" s="78">
        <v>3.8842707178663484E-2</v>
      </c>
      <c r="Y79" s="51">
        <v>70251.413468459359</v>
      </c>
      <c r="Z79" s="51">
        <v>2728.7550822425837</v>
      </c>
      <c r="AA79" s="51">
        <v>68887.03592733806</v>
      </c>
      <c r="AB79" s="51">
        <v>701100.25828983507</v>
      </c>
      <c r="AC79" s="80">
        <v>9.9798740505713344</v>
      </c>
    </row>
    <row r="80" spans="10:29" x14ac:dyDescent="0.2">
      <c r="J80" s="7"/>
      <c r="K80" s="24">
        <v>75</v>
      </c>
      <c r="L80" s="51">
        <v>828</v>
      </c>
      <c r="M80" s="51">
        <v>11054</v>
      </c>
      <c r="N80" s="78">
        <v>7.350711493906481E-2</v>
      </c>
      <c r="O80" s="51">
        <v>40222.18538243408</v>
      </c>
      <c r="P80" s="51">
        <v>2956.6168040069533</v>
      </c>
      <c r="Q80" s="51">
        <v>38743.876980430607</v>
      </c>
      <c r="R80" s="51">
        <v>323449.70696720661</v>
      </c>
      <c r="S80" s="80">
        <v>8.0415746656188478</v>
      </c>
      <c r="T80" s="7"/>
      <c r="U80" s="24">
        <v>75</v>
      </c>
      <c r="V80" s="51">
        <v>845</v>
      </c>
      <c r="W80" s="51">
        <v>19021</v>
      </c>
      <c r="X80" s="78">
        <v>4.3488676741650543E-2</v>
      </c>
      <c r="Y80" s="51">
        <v>67522.658386216775</v>
      </c>
      <c r="Z80" s="51">
        <v>2936.471063295081</v>
      </c>
      <c r="AA80" s="51">
        <v>66054.422854569231</v>
      </c>
      <c r="AB80" s="51">
        <v>632213.22236249712</v>
      </c>
      <c r="AC80" s="80">
        <v>9.3629788499492665</v>
      </c>
    </row>
    <row r="81" spans="10:29" x14ac:dyDescent="0.2">
      <c r="J81" s="7"/>
      <c r="K81" s="24">
        <v>76</v>
      </c>
      <c r="L81" s="51">
        <v>901</v>
      </c>
      <c r="M81" s="51">
        <v>10691</v>
      </c>
      <c r="N81" s="78">
        <v>7.9081319206586786E-2</v>
      </c>
      <c r="O81" s="51">
        <v>37265.568578427126</v>
      </c>
      <c r="P81" s="51">
        <v>2947.0103241655452</v>
      </c>
      <c r="Q81" s="51">
        <v>35792.063416344354</v>
      </c>
      <c r="R81" s="51">
        <v>284705.82998677599</v>
      </c>
      <c r="S81" s="80">
        <v>7.6399164388864564</v>
      </c>
      <c r="T81" s="7"/>
      <c r="U81" s="24">
        <v>76</v>
      </c>
      <c r="V81" s="51">
        <v>925</v>
      </c>
      <c r="W81" s="51">
        <v>18840</v>
      </c>
      <c r="X81" s="78">
        <v>4.8764875727856483E-2</v>
      </c>
      <c r="Y81" s="51">
        <v>64586.187322921694</v>
      </c>
      <c r="Z81" s="51">
        <v>3149.5373985383339</v>
      </c>
      <c r="AA81" s="51">
        <v>63011.418623652527</v>
      </c>
      <c r="AB81" s="51">
        <v>566158.79950792785</v>
      </c>
      <c r="AC81" s="80">
        <v>8.7659424247666902</v>
      </c>
    </row>
    <row r="82" spans="10:29" x14ac:dyDescent="0.2">
      <c r="J82" s="7"/>
      <c r="K82" s="24">
        <v>77</v>
      </c>
      <c r="L82" s="51">
        <v>883</v>
      </c>
      <c r="M82" s="51">
        <v>10049</v>
      </c>
      <c r="N82" s="78">
        <v>8.5046287971925927E-2</v>
      </c>
      <c r="O82" s="51">
        <v>34318.558254261581</v>
      </c>
      <c r="P82" s="51">
        <v>2918.6659880732477</v>
      </c>
      <c r="Q82" s="51">
        <v>32859.225260224957</v>
      </c>
      <c r="R82" s="51">
        <v>248913.76657043168</v>
      </c>
      <c r="S82" s="80">
        <v>7.2530368183378524</v>
      </c>
      <c r="T82" s="7"/>
      <c r="U82" s="24">
        <v>77</v>
      </c>
      <c r="V82" s="51">
        <v>1048</v>
      </c>
      <c r="W82" s="51">
        <v>18242</v>
      </c>
      <c r="X82" s="78">
        <v>5.4830838389967607E-2</v>
      </c>
      <c r="Y82" s="51">
        <v>61436.64992438336</v>
      </c>
      <c r="Z82" s="51">
        <v>3368.6230232248781</v>
      </c>
      <c r="AA82" s="51">
        <v>59752.338412770921</v>
      </c>
      <c r="AB82" s="51">
        <v>503147.38088427542</v>
      </c>
      <c r="AC82" s="80">
        <v>8.189694286774305</v>
      </c>
    </row>
    <row r="83" spans="10:29" x14ac:dyDescent="0.2">
      <c r="J83" s="7"/>
      <c r="K83" s="24">
        <v>78</v>
      </c>
      <c r="L83" s="51">
        <v>918</v>
      </c>
      <c r="M83" s="51">
        <v>9142</v>
      </c>
      <c r="N83" s="78">
        <v>9.1426342592736853E-2</v>
      </c>
      <c r="O83" s="51">
        <v>31399.892266188333</v>
      </c>
      <c r="P83" s="51">
        <v>2870.7773077035636</v>
      </c>
      <c r="Q83" s="51">
        <v>29964.50361233655</v>
      </c>
      <c r="R83" s="51">
        <v>216054.54131020673</v>
      </c>
      <c r="S83" s="80">
        <v>6.8807414840354744</v>
      </c>
      <c r="T83" s="7"/>
      <c r="U83" s="24">
        <v>78</v>
      </c>
      <c r="V83" s="51">
        <v>1074</v>
      </c>
      <c r="W83" s="51">
        <v>16916</v>
      </c>
      <c r="X83" s="78">
        <v>6.1660808845722781E-2</v>
      </c>
      <c r="Y83" s="51">
        <v>58068.026901158482</v>
      </c>
      <c r="Z83" s="51">
        <v>3580.5215068006219</v>
      </c>
      <c r="AA83" s="51">
        <v>56277.766147758171</v>
      </c>
      <c r="AB83" s="51">
        <v>443395.04247150454</v>
      </c>
      <c r="AC83" s="80">
        <v>7.6357862688573395</v>
      </c>
    </row>
    <row r="84" spans="10:29" x14ac:dyDescent="0.2">
      <c r="J84" s="7"/>
      <c r="K84" s="24">
        <v>79</v>
      </c>
      <c r="L84" s="51">
        <v>729</v>
      </c>
      <c r="M84" s="51">
        <v>7707</v>
      </c>
      <c r="N84" s="78">
        <v>9.8246831184965799E-2</v>
      </c>
      <c r="O84" s="51">
        <v>28529.11495848477</v>
      </c>
      <c r="P84" s="51">
        <v>2802.8951411827366</v>
      </c>
      <c r="Q84" s="51">
        <v>27127.667387893402</v>
      </c>
      <c r="R84" s="51">
        <v>186090.0376978702</v>
      </c>
      <c r="S84" s="80">
        <v>6.5228114495898737</v>
      </c>
      <c r="T84" s="7"/>
      <c r="U84" s="24">
        <v>79</v>
      </c>
      <c r="V84" s="51">
        <v>1031</v>
      </c>
      <c r="W84" s="51">
        <v>14425</v>
      </c>
      <c r="X84" s="78">
        <v>6.9344002988982911E-2</v>
      </c>
      <c r="Y84" s="51">
        <v>54487.50539435786</v>
      </c>
      <c r="Z84" s="51">
        <v>3778.3817369285753</v>
      </c>
      <c r="AA84" s="51">
        <v>52598.314525893569</v>
      </c>
      <c r="AB84" s="51">
        <v>387117.27632374642</v>
      </c>
      <c r="AC84" s="80">
        <v>7.1046981050417504</v>
      </c>
    </row>
    <row r="85" spans="10:29" x14ac:dyDescent="0.2">
      <c r="J85" s="7"/>
      <c r="K85" s="24">
        <v>80</v>
      </c>
      <c r="L85" s="51">
        <v>796</v>
      </c>
      <c r="M85" s="51">
        <v>6377</v>
      </c>
      <c r="N85" s="78">
        <v>0.1055340892406722</v>
      </c>
      <c r="O85" s="51">
        <v>25726.219817302033</v>
      </c>
      <c r="P85" s="51">
        <v>2714.9931780243023</v>
      </c>
      <c r="Q85" s="51">
        <v>24368.723228289884</v>
      </c>
      <c r="R85" s="51">
        <v>158962.3703099768</v>
      </c>
      <c r="S85" s="80">
        <v>6.1790022567974603</v>
      </c>
      <c r="T85" s="7"/>
      <c r="U85" s="24">
        <v>80</v>
      </c>
      <c r="V85" s="51">
        <v>1058</v>
      </c>
      <c r="W85" s="51">
        <v>11928</v>
      </c>
      <c r="X85" s="78">
        <v>7.7978076551138309E-2</v>
      </c>
      <c r="Y85" s="51">
        <v>50709.123657429285</v>
      </c>
      <c r="Z85" s="51">
        <v>3954.199926400157</v>
      </c>
      <c r="AA85" s="51">
        <v>48732.02369422921</v>
      </c>
      <c r="AB85" s="51">
        <v>334518.96179785283</v>
      </c>
      <c r="AC85" s="80">
        <v>6.5968200132530423</v>
      </c>
    </row>
    <row r="86" spans="10:29" x14ac:dyDescent="0.2">
      <c r="J86" s="7"/>
      <c r="K86" s="24">
        <v>81</v>
      </c>
      <c r="L86" s="51">
        <v>449</v>
      </c>
      <c r="M86" s="51">
        <v>4158</v>
      </c>
      <c r="N86" s="78">
        <v>0.11331538207694702</v>
      </c>
      <c r="O86" s="51">
        <v>23011.226639277731</v>
      </c>
      <c r="P86" s="51">
        <v>2607.5259386889775</v>
      </c>
      <c r="Q86" s="51">
        <v>21707.46366993324</v>
      </c>
      <c r="R86" s="51">
        <v>134593.64708168691</v>
      </c>
      <c r="S86" s="80">
        <v>5.8490426951838277</v>
      </c>
      <c r="T86" s="7"/>
      <c r="U86" s="24">
        <v>81</v>
      </c>
      <c r="V86" s="51">
        <v>663</v>
      </c>
      <c r="W86" s="51">
        <v>7909</v>
      </c>
      <c r="X86" s="78">
        <v>8.7669345116239694E-2</v>
      </c>
      <c r="Y86" s="51">
        <v>46754.923731029128</v>
      </c>
      <c r="Z86" s="51">
        <v>4098.9735444590551</v>
      </c>
      <c r="AA86" s="51">
        <v>44705.436958799604</v>
      </c>
      <c r="AB86" s="51">
        <v>285786.93810362357</v>
      </c>
      <c r="AC86" s="80">
        <v>6.1124458195610254</v>
      </c>
    </row>
    <row r="87" spans="10:29" x14ac:dyDescent="0.2">
      <c r="J87" s="7"/>
      <c r="K87" s="24">
        <v>82</v>
      </c>
      <c r="L87" s="51">
        <v>323</v>
      </c>
      <c r="M87" s="51">
        <v>2427</v>
      </c>
      <c r="N87" s="78">
        <v>0.12161882614371489</v>
      </c>
      <c r="O87" s="51">
        <v>20403.700700588754</v>
      </c>
      <c r="P87" s="51">
        <v>2481.4741281932984</v>
      </c>
      <c r="Q87" s="51">
        <v>19162.963636492103</v>
      </c>
      <c r="R87" s="51">
        <v>112886.18341175368</v>
      </c>
      <c r="S87" s="80">
        <v>5.5326327840368839</v>
      </c>
      <c r="T87" s="7"/>
      <c r="U87" s="24">
        <v>82</v>
      </c>
      <c r="V87" s="51">
        <v>492</v>
      </c>
      <c r="W87" s="51">
        <v>4667</v>
      </c>
      <c r="X87" s="78">
        <v>9.8532811769201922E-2</v>
      </c>
      <c r="Y87" s="51">
        <v>42655.950186570073</v>
      </c>
      <c r="Z87" s="51">
        <v>4203.0107105697607</v>
      </c>
      <c r="AA87" s="51">
        <v>40554.444831285189</v>
      </c>
      <c r="AB87" s="51">
        <v>241081.50114482394</v>
      </c>
      <c r="AC87" s="80">
        <v>5.6517672233386742</v>
      </c>
    </row>
    <row r="88" spans="10:29" x14ac:dyDescent="0.2">
      <c r="J88" s="7"/>
      <c r="K88" s="24">
        <v>83</v>
      </c>
      <c r="L88" s="51">
        <v>318</v>
      </c>
      <c r="M88" s="51">
        <v>2236</v>
      </c>
      <c r="N88" s="78">
        <v>0.13047328591908491</v>
      </c>
      <c r="O88" s="51">
        <v>17922.226572395455</v>
      </c>
      <c r="P88" s="51">
        <v>2338.3717918867733</v>
      </c>
      <c r="Q88" s="51">
        <v>16753.040676452067</v>
      </c>
      <c r="R88" s="51">
        <v>93723.219775261576</v>
      </c>
      <c r="S88" s="80">
        <v>5.2294406276292644</v>
      </c>
      <c r="T88" s="7"/>
      <c r="U88" s="24">
        <v>83</v>
      </c>
      <c r="V88" s="51">
        <v>545</v>
      </c>
      <c r="W88" s="51">
        <v>4440</v>
      </c>
      <c r="X88" s="78">
        <v>0.11069192916178283</v>
      </c>
      <c r="Y88" s="51">
        <v>38452.939476000312</v>
      </c>
      <c r="Z88" s="51">
        <v>4256.4300525397484</v>
      </c>
      <c r="AA88" s="51">
        <v>36324.724449730435</v>
      </c>
      <c r="AB88" s="51">
        <v>200527.05631353872</v>
      </c>
      <c r="AC88" s="80">
        <v>5.2148693713960137</v>
      </c>
    </row>
    <row r="89" spans="10:29" x14ac:dyDescent="0.2">
      <c r="J89" s="7"/>
      <c r="K89" s="24">
        <v>84</v>
      </c>
      <c r="L89" s="51">
        <v>340</v>
      </c>
      <c r="M89" s="51">
        <v>2355</v>
      </c>
      <c r="N89" s="78">
        <v>0.13990824282355863</v>
      </c>
      <c r="O89" s="51">
        <v>15583.854780508682</v>
      </c>
      <c r="P89" s="51">
        <v>2180.3097387584839</v>
      </c>
      <c r="Q89" s="51">
        <v>14493.699911129439</v>
      </c>
      <c r="R89" s="51">
        <v>76970.179098809516</v>
      </c>
      <c r="S89" s="80">
        <v>4.9390975585244181</v>
      </c>
      <c r="T89" s="7"/>
      <c r="U89" s="24">
        <v>84</v>
      </c>
      <c r="V89" s="51">
        <v>544</v>
      </c>
      <c r="W89" s="51">
        <v>4799</v>
      </c>
      <c r="X89" s="78">
        <v>0.12427800586821958</v>
      </c>
      <c r="Y89" s="51">
        <v>34196.509423460564</v>
      </c>
      <c r="Z89" s="51">
        <v>4249.8739988014568</v>
      </c>
      <c r="AA89" s="51">
        <v>32071.572424059836</v>
      </c>
      <c r="AB89" s="51">
        <v>164202.3318638083</v>
      </c>
      <c r="AC89" s="80">
        <v>4.8017278556260203</v>
      </c>
    </row>
    <row r="90" spans="10:29" x14ac:dyDescent="0.2">
      <c r="J90" s="7"/>
      <c r="K90" s="24">
        <v>85</v>
      </c>
      <c r="L90" s="51">
        <v>497</v>
      </c>
      <c r="M90" s="51">
        <v>2871</v>
      </c>
      <c r="N90" s="78">
        <v>0.14995363229912595</v>
      </c>
      <c r="O90" s="51">
        <v>13403.545041750198</v>
      </c>
      <c r="P90" s="51">
        <v>2009.9102646953816</v>
      </c>
      <c r="Q90" s="51">
        <v>12398.589909402508</v>
      </c>
      <c r="R90" s="51">
        <v>62476.479187680074</v>
      </c>
      <c r="S90" s="80">
        <v>4.6611906770242078</v>
      </c>
      <c r="T90" s="7"/>
      <c r="U90" s="24">
        <v>85</v>
      </c>
      <c r="V90" s="51">
        <v>845</v>
      </c>
      <c r="W90" s="51">
        <v>5982</v>
      </c>
      <c r="X90" s="78">
        <v>0.13942914816117202</v>
      </c>
      <c r="Y90" s="51">
        <v>29946.635424659107</v>
      </c>
      <c r="Z90" s="51">
        <v>4175.4338675533982</v>
      </c>
      <c r="AA90" s="51">
        <v>27858.91849088241</v>
      </c>
      <c r="AB90" s="51">
        <v>132130.75943974848</v>
      </c>
      <c r="AC90" s="80">
        <v>4.4122071667172129</v>
      </c>
    </row>
    <row r="91" spans="10:29" x14ac:dyDescent="0.2">
      <c r="J91" s="7"/>
      <c r="K91" s="24">
        <v>86</v>
      </c>
      <c r="L91" s="51">
        <v>509</v>
      </c>
      <c r="M91" s="51">
        <v>2851</v>
      </c>
      <c r="N91" s="78">
        <v>0.16063964493954896</v>
      </c>
      <c r="O91" s="51">
        <v>11393.634777054816</v>
      </c>
      <c r="P91" s="51">
        <v>1830.2694451569823</v>
      </c>
      <c r="Q91" s="51">
        <v>10478.500054476324</v>
      </c>
      <c r="R91" s="51">
        <v>50077.889278277566</v>
      </c>
      <c r="S91" s="80">
        <v>4.3952514064368131</v>
      </c>
      <c r="T91" s="7"/>
      <c r="U91" s="24">
        <v>86</v>
      </c>
      <c r="V91" s="51">
        <v>936</v>
      </c>
      <c r="W91" s="51">
        <v>6005</v>
      </c>
      <c r="X91" s="78">
        <v>0.15628860849711834</v>
      </c>
      <c r="Y91" s="51">
        <v>25771.201557105709</v>
      </c>
      <c r="Z91" s="51">
        <v>4027.7452306588202</v>
      </c>
      <c r="AA91" s="51">
        <v>23757.328941776301</v>
      </c>
      <c r="AB91" s="51">
        <v>104271.84094886608</v>
      </c>
      <c r="AC91" s="80">
        <v>4.0460605112964148</v>
      </c>
    </row>
    <row r="92" spans="10:29" x14ac:dyDescent="0.2">
      <c r="J92" s="7"/>
      <c r="K92" s="24">
        <v>87</v>
      </c>
      <c r="L92" s="51">
        <v>438</v>
      </c>
      <c r="M92" s="51">
        <v>2324</v>
      </c>
      <c r="N92" s="78">
        <v>0.17199648734115425</v>
      </c>
      <c r="O92" s="51">
        <v>9563.365331897834</v>
      </c>
      <c r="P92" s="51">
        <v>1644.8652442465991</v>
      </c>
      <c r="Q92" s="51">
        <v>8740.9327097745336</v>
      </c>
      <c r="R92" s="51">
        <v>39599.389223801241</v>
      </c>
      <c r="S92" s="80">
        <v>4.1407378939838964</v>
      </c>
      <c r="T92" s="7"/>
      <c r="U92" s="24">
        <v>87</v>
      </c>
      <c r="V92" s="51">
        <v>833</v>
      </c>
      <c r="W92" s="51">
        <v>5014</v>
      </c>
      <c r="X92" s="78">
        <v>0.1750023923923627</v>
      </c>
      <c r="Y92" s="51">
        <v>21743.456326446889</v>
      </c>
      <c r="Z92" s="51">
        <v>3805.1568760070586</v>
      </c>
      <c r="AA92" s="51">
        <v>19840.87788844336</v>
      </c>
      <c r="AB92" s="51">
        <v>80514.512007089783</v>
      </c>
      <c r="AC92" s="80">
        <v>3.7029307023814235</v>
      </c>
    </row>
    <row r="93" spans="10:29" x14ac:dyDescent="0.2">
      <c r="J93" s="7"/>
      <c r="K93" s="24">
        <v>88</v>
      </c>
      <c r="L93" s="51">
        <v>398</v>
      </c>
      <c r="M93" s="51">
        <v>1791</v>
      </c>
      <c r="N93" s="78">
        <v>0.18405409819080309</v>
      </c>
      <c r="O93" s="51">
        <v>7918.5000876512349</v>
      </c>
      <c r="P93" s="51">
        <v>1457.432392656443</v>
      </c>
      <c r="Q93" s="51">
        <v>7189.7838913230134</v>
      </c>
      <c r="R93" s="51">
        <v>30858.456514026711</v>
      </c>
      <c r="S93" s="80">
        <v>3.8970077884004755</v>
      </c>
      <c r="T93" s="7"/>
      <c r="U93" s="24">
        <v>88</v>
      </c>
      <c r="V93" s="51">
        <v>732</v>
      </c>
      <c r="W93" s="51">
        <v>4035</v>
      </c>
      <c r="X93" s="78">
        <v>0.1957159581835578</v>
      </c>
      <c r="Y93" s="51">
        <v>17938.29945043983</v>
      </c>
      <c r="Z93" s="51">
        <v>3510.8114651264204</v>
      </c>
      <c r="AA93" s="51">
        <v>16182.893717876621</v>
      </c>
      <c r="AB93" s="51">
        <v>60673.634118646427</v>
      </c>
      <c r="AC93" s="80">
        <v>3.3823515036236484</v>
      </c>
    </row>
    <row r="94" spans="10:29" x14ac:dyDescent="0.2">
      <c r="J94" s="7"/>
      <c r="K94" s="24">
        <v>89</v>
      </c>
      <c r="L94" s="51">
        <v>295</v>
      </c>
      <c r="M94" s="51">
        <v>1321</v>
      </c>
      <c r="N94" s="78">
        <v>0.19684181504592202</v>
      </c>
      <c r="O94" s="51">
        <v>6461.067694994792</v>
      </c>
      <c r="P94" s="51">
        <v>1271.8082922173462</v>
      </c>
      <c r="Q94" s="51">
        <v>5825.1635488861193</v>
      </c>
      <c r="R94" s="51">
        <v>23668.672622703696</v>
      </c>
      <c r="S94" s="80">
        <v>3.6632757525569888</v>
      </c>
      <c r="T94" s="7"/>
      <c r="U94" s="24">
        <v>89</v>
      </c>
      <c r="V94" s="51">
        <v>623</v>
      </c>
      <c r="W94" s="51">
        <v>3201</v>
      </c>
      <c r="X94" s="78">
        <v>0.2185698327387976</v>
      </c>
      <c r="Y94" s="51">
        <v>14427.48798531341</v>
      </c>
      <c r="Z94" s="51">
        <v>3153.4136357909647</v>
      </c>
      <c r="AA94" s="51">
        <v>12850.781167417928</v>
      </c>
      <c r="AB94" s="51">
        <v>44490.740400769799</v>
      </c>
      <c r="AC94" s="80">
        <v>3.0837482204843658</v>
      </c>
    </row>
    <row r="95" spans="10:29" x14ac:dyDescent="0.2">
      <c r="J95" s="7"/>
      <c r="K95" s="24">
        <v>90</v>
      </c>
      <c r="L95" s="51">
        <v>249</v>
      </c>
      <c r="M95" s="51">
        <v>1104</v>
      </c>
      <c r="N95" s="78">
        <v>0.21038798732270902</v>
      </c>
      <c r="O95" s="51">
        <v>5189.2594027774458</v>
      </c>
      <c r="P95" s="51">
        <v>1091.7578414457903</v>
      </c>
      <c r="Q95" s="51">
        <v>4643.3804820545502</v>
      </c>
      <c r="R95" s="51">
        <v>17843.509073817575</v>
      </c>
      <c r="S95" s="80">
        <v>3.4385463683444306</v>
      </c>
      <c r="T95" s="7"/>
      <c r="U95" s="24">
        <v>90</v>
      </c>
      <c r="V95" s="51">
        <v>626</v>
      </c>
      <c r="W95" s="51">
        <v>2710</v>
      </c>
      <c r="X95" s="78">
        <v>0.24369396533759635</v>
      </c>
      <c r="Y95" s="51">
        <v>11274.074349522445</v>
      </c>
      <c r="Z95" s="51">
        <v>2747.423883746007</v>
      </c>
      <c r="AA95" s="51">
        <v>9900.3624076494416</v>
      </c>
      <c r="AB95" s="51">
        <v>31639.95923335187</v>
      </c>
      <c r="AC95" s="80">
        <v>2.8064352116581612</v>
      </c>
    </row>
    <row r="96" spans="10:29" x14ac:dyDescent="0.2">
      <c r="J96" s="7"/>
      <c r="K96" s="24">
        <v>91</v>
      </c>
      <c r="L96" s="51">
        <v>201</v>
      </c>
      <c r="M96" s="51">
        <v>896</v>
      </c>
      <c r="N96" s="78">
        <v>0.22471953123110378</v>
      </c>
      <c r="O96" s="51">
        <v>4097.5015613316555</v>
      </c>
      <c r="P96" s="51">
        <v>920.78863008116559</v>
      </c>
      <c r="Q96" s="51">
        <v>3637.1072462910724</v>
      </c>
      <c r="R96" s="51">
        <v>13200.128591763025</v>
      </c>
      <c r="S96" s="80">
        <v>3.2215066655088931</v>
      </c>
      <c r="T96" s="7"/>
      <c r="U96" s="24">
        <v>91</v>
      </c>
      <c r="V96" s="51">
        <v>535</v>
      </c>
      <c r="W96" s="51">
        <v>2075</v>
      </c>
      <c r="X96" s="78">
        <v>0.27120065829229567</v>
      </c>
      <c r="Y96" s="51">
        <v>8526.6504657764381</v>
      </c>
      <c r="Z96" s="51">
        <v>2312.4332193468799</v>
      </c>
      <c r="AA96" s="51">
        <v>7370.4338561029981</v>
      </c>
      <c r="AB96" s="51">
        <v>21739.596825702432</v>
      </c>
      <c r="AC96" s="80">
        <v>2.5496057230162092</v>
      </c>
    </row>
    <row r="97" spans="1:29" x14ac:dyDescent="0.2">
      <c r="J97" s="7"/>
      <c r="K97" s="24">
        <v>92</v>
      </c>
      <c r="L97" s="51">
        <v>189</v>
      </c>
      <c r="M97" s="51">
        <v>641</v>
      </c>
      <c r="N97" s="78">
        <v>0.23986142282351086</v>
      </c>
      <c r="O97" s="51">
        <v>3176.7129312504899</v>
      </c>
      <c r="P97" s="51">
        <v>761.97088359158852</v>
      </c>
      <c r="Q97" s="51">
        <v>2795.7274894546954</v>
      </c>
      <c r="R97" s="51">
        <v>9563.0213454719506</v>
      </c>
      <c r="S97" s="80">
        <v>3.0103511247103896</v>
      </c>
      <c r="T97" s="7"/>
      <c r="U97" s="24">
        <v>92</v>
      </c>
      <c r="V97" s="51">
        <v>370</v>
      </c>
      <c r="W97" s="51">
        <v>1511</v>
      </c>
      <c r="X97" s="78">
        <v>0.30117595508539186</v>
      </c>
      <c r="Y97" s="51">
        <v>6214.2172464295581</v>
      </c>
      <c r="Z97" s="51">
        <v>1871.5728143015358</v>
      </c>
      <c r="AA97" s="51">
        <v>5278.4308392787898</v>
      </c>
      <c r="AB97" s="51">
        <v>14369.162969599429</v>
      </c>
      <c r="AC97" s="80">
        <v>2.31230457510242</v>
      </c>
    </row>
    <row r="98" spans="1:29" x14ac:dyDescent="0.2">
      <c r="J98" s="7"/>
      <c r="K98" s="24">
        <v>93</v>
      </c>
      <c r="L98" s="51">
        <v>97</v>
      </c>
      <c r="M98" s="51">
        <v>476</v>
      </c>
      <c r="N98" s="78">
        <v>0.2558361260098041</v>
      </c>
      <c r="O98" s="51">
        <v>2414.7420476589014</v>
      </c>
      <c r="P98" s="51">
        <v>617.77825078603496</v>
      </c>
      <c r="Q98" s="51">
        <v>2105.852922265884</v>
      </c>
      <c r="R98" s="51">
        <v>6767.2938560172561</v>
      </c>
      <c r="S98" s="80">
        <v>2.8024914141774127</v>
      </c>
      <c r="T98" s="7"/>
      <c r="U98" s="24">
        <v>93</v>
      </c>
      <c r="V98" s="51">
        <v>282</v>
      </c>
      <c r="W98" s="51">
        <v>1136</v>
      </c>
      <c r="X98" s="78">
        <v>0.33366944549784816</v>
      </c>
      <c r="Y98" s="51">
        <v>4342.6444321280223</v>
      </c>
      <c r="Z98" s="51">
        <v>1449.0077596624751</v>
      </c>
      <c r="AA98" s="51">
        <v>3618.1405522967848</v>
      </c>
      <c r="AB98" s="51">
        <v>9090.732130320639</v>
      </c>
      <c r="AC98" s="80">
        <v>2.093363219669798</v>
      </c>
    </row>
    <row r="99" spans="1:29" x14ac:dyDescent="0.2">
      <c r="J99" s="7"/>
      <c r="K99" s="24">
        <v>94</v>
      </c>
      <c r="L99" s="51">
        <v>76</v>
      </c>
      <c r="M99" s="51">
        <v>372</v>
      </c>
      <c r="N99" s="78">
        <v>0.27266295339121338</v>
      </c>
      <c r="O99" s="51">
        <v>1796.9637968728664</v>
      </c>
      <c r="P99" s="51">
        <v>489.96545599244428</v>
      </c>
      <c r="Q99" s="51">
        <v>1551.9810688766443</v>
      </c>
      <c r="R99" s="51">
        <v>4661.4409337513725</v>
      </c>
      <c r="S99" s="80">
        <v>2.5940650233818623</v>
      </c>
      <c r="T99" s="7"/>
      <c r="U99" s="24">
        <v>94</v>
      </c>
      <c r="V99" s="51">
        <v>216</v>
      </c>
      <c r="W99" s="51">
        <v>881</v>
      </c>
      <c r="X99" s="78">
        <v>0.3686825745726976</v>
      </c>
      <c r="Y99" s="51">
        <v>2893.6366724655472</v>
      </c>
      <c r="Z99" s="51">
        <v>1066.8334182825718</v>
      </c>
      <c r="AA99" s="51">
        <v>2360.2199633242612</v>
      </c>
      <c r="AB99" s="51">
        <v>5472.5915780238574</v>
      </c>
      <c r="AC99" s="80">
        <v>1.8912504220375705</v>
      </c>
    </row>
    <row r="100" spans="1:29" x14ac:dyDescent="0.2">
      <c r="J100" s="7"/>
      <c r="K100" s="24">
        <v>95</v>
      </c>
      <c r="L100" s="51">
        <v>63</v>
      </c>
      <c r="M100" s="51">
        <v>286</v>
      </c>
      <c r="N100" s="78">
        <v>0.29035735914300442</v>
      </c>
      <c r="O100" s="51">
        <v>1306.9983408804221</v>
      </c>
      <c r="P100" s="51">
        <v>379.49658666232767</v>
      </c>
      <c r="Q100" s="51">
        <v>1117.2500475492584</v>
      </c>
      <c r="R100" s="51">
        <v>3109.4598648747287</v>
      </c>
      <c r="S100" s="80">
        <v>2.3790847835201765</v>
      </c>
      <c r="T100" s="7"/>
      <c r="U100" s="24">
        <v>95</v>
      </c>
      <c r="V100" s="51">
        <v>153</v>
      </c>
      <c r="W100" s="51">
        <v>679</v>
      </c>
      <c r="X100" s="78">
        <v>0.40615573071160926</v>
      </c>
      <c r="Y100" s="51">
        <v>1826.8032541829755</v>
      </c>
      <c r="Z100" s="51">
        <v>741.96661056903213</v>
      </c>
      <c r="AA100" s="51">
        <v>1455.8199488984594</v>
      </c>
      <c r="AB100" s="51">
        <v>3112.3716146995953</v>
      </c>
      <c r="AC100" s="80">
        <v>1.703725679036838</v>
      </c>
    </row>
    <row r="101" spans="1:29" x14ac:dyDescent="0.2">
      <c r="J101" s="7"/>
      <c r="K101" s="24">
        <v>96</v>
      </c>
      <c r="L101" s="51">
        <v>50</v>
      </c>
      <c r="M101" s="51">
        <v>218</v>
      </c>
      <c r="N101" s="78">
        <v>0.30893016499667125</v>
      </c>
      <c r="O101" s="51">
        <v>927.50175421809445</v>
      </c>
      <c r="P101" s="51">
        <v>286.5332699652979</v>
      </c>
      <c r="Q101" s="51">
        <v>784.2351192354455</v>
      </c>
      <c r="R101" s="51">
        <v>1992.2098173254706</v>
      </c>
      <c r="S101" s="80">
        <v>2.1479310505508962</v>
      </c>
      <c r="T101" s="7"/>
      <c r="U101" s="24">
        <v>96</v>
      </c>
      <c r="V101" s="51">
        <v>124</v>
      </c>
      <c r="W101" s="51">
        <v>553</v>
      </c>
      <c r="X101" s="78">
        <v>0.44595464792887163</v>
      </c>
      <c r="Y101" s="51">
        <v>1084.8366436139434</v>
      </c>
      <c r="Z101" s="51">
        <v>483.78794346319489</v>
      </c>
      <c r="AA101" s="51">
        <v>842.94267188234585</v>
      </c>
      <c r="AB101" s="51">
        <v>1656.5516658011356</v>
      </c>
      <c r="AC101" s="80">
        <v>1.5270056331086161</v>
      </c>
    </row>
    <row r="102" spans="1:29" x14ac:dyDescent="0.2">
      <c r="J102" s="7"/>
      <c r="K102" s="24">
        <v>97</v>
      </c>
      <c r="L102" s="51">
        <v>19</v>
      </c>
      <c r="M102" s="51">
        <v>189</v>
      </c>
      <c r="N102" s="78">
        <v>0.32838672270377178</v>
      </c>
      <c r="O102" s="51">
        <v>640.96848425279654</v>
      </c>
      <c r="P102" s="51">
        <v>210.48553990018002</v>
      </c>
      <c r="Q102" s="51">
        <v>535.72571430270659</v>
      </c>
      <c r="R102" s="51">
        <v>1207.9746980900247</v>
      </c>
      <c r="S102" s="80">
        <v>1.884608569324919</v>
      </c>
      <c r="T102" s="7"/>
      <c r="U102" s="24">
        <v>97</v>
      </c>
      <c r="V102" s="51">
        <v>73</v>
      </c>
      <c r="W102" s="51">
        <v>427</v>
      </c>
      <c r="X102" s="78">
        <v>0.48785699213098299</v>
      </c>
      <c r="Y102" s="51">
        <v>601.04870015074846</v>
      </c>
      <c r="Z102" s="51">
        <v>293.22581097978127</v>
      </c>
      <c r="AA102" s="51">
        <v>454.43579466085782</v>
      </c>
      <c r="AB102" s="51">
        <v>813.60899391878991</v>
      </c>
      <c r="AC102" s="80">
        <v>1.3536490366167158</v>
      </c>
    </row>
    <row r="103" spans="1:29" x14ac:dyDescent="0.2">
      <c r="J103" s="7"/>
      <c r="K103" s="24">
        <v>98</v>
      </c>
      <c r="L103" s="51">
        <v>20</v>
      </c>
      <c r="M103" s="51">
        <v>160</v>
      </c>
      <c r="N103" s="78">
        <v>0.3487260192693945</v>
      </c>
      <c r="O103" s="51">
        <v>430.48294435261653</v>
      </c>
      <c r="P103" s="51">
        <v>150.12060354745626</v>
      </c>
      <c r="Q103" s="51">
        <v>355.42264257888837</v>
      </c>
      <c r="R103" s="51">
        <v>672.24898378731814</v>
      </c>
      <c r="S103" s="80">
        <v>1.5616158377616618</v>
      </c>
      <c r="T103" s="7"/>
      <c r="U103" s="24">
        <v>98</v>
      </c>
      <c r="V103" s="51">
        <v>53</v>
      </c>
      <c r="W103" s="51">
        <v>328</v>
      </c>
      <c r="X103" s="78">
        <v>0.53154040262203095</v>
      </c>
      <c r="Y103" s="51">
        <v>307.82288917096719</v>
      </c>
      <c r="Z103" s="51">
        <v>163.62030244621269</v>
      </c>
      <c r="AA103" s="51">
        <v>226.01273794786084</v>
      </c>
      <c r="AB103" s="51">
        <v>359.17319925793214</v>
      </c>
      <c r="AC103" s="80">
        <v>1.1668177120462428</v>
      </c>
    </row>
    <row r="104" spans="1:29" x14ac:dyDescent="0.2">
      <c r="J104" s="7"/>
      <c r="K104" s="24">
        <v>99</v>
      </c>
      <c r="L104" s="51">
        <v>8</v>
      </c>
      <c r="M104" s="51">
        <v>215</v>
      </c>
      <c r="N104" s="78">
        <v>0.36993973477839381</v>
      </c>
      <c r="O104" s="51">
        <v>280.36234080516027</v>
      </c>
      <c r="P104" s="51">
        <v>103.71716999931064</v>
      </c>
      <c r="Q104" s="51">
        <v>228.50375580550497</v>
      </c>
      <c r="R104" s="51">
        <v>316.82634120842977</v>
      </c>
      <c r="S104" s="80">
        <v>1.1300602652216063</v>
      </c>
      <c r="T104" s="7"/>
      <c r="U104" s="24">
        <v>99</v>
      </c>
      <c r="V104" s="51">
        <v>23</v>
      </c>
      <c r="W104" s="51">
        <v>439</v>
      </c>
      <c r="X104" s="78">
        <v>0.57657369861027385</v>
      </c>
      <c r="Y104" s="51">
        <v>144.2025867247545</v>
      </c>
      <c r="Z104" s="51">
        <v>83.143418777060475</v>
      </c>
      <c r="AA104" s="51">
        <v>102.63087733622426</v>
      </c>
      <c r="AB104" s="51">
        <v>133.16046131007127</v>
      </c>
      <c r="AC104" s="80">
        <v>0.92342630138972615</v>
      </c>
    </row>
    <row r="105" spans="1:29" x14ac:dyDescent="0.2">
      <c r="J105" s="7"/>
      <c r="K105" s="24" t="s">
        <v>79</v>
      </c>
      <c r="L105" s="51">
        <v>7</v>
      </c>
      <c r="M105" s="51">
        <v>242</v>
      </c>
      <c r="N105" s="78">
        <v>0.3920112668401754</v>
      </c>
      <c r="O105" s="51">
        <v>176.64517080584963</v>
      </c>
      <c r="P105" s="51">
        <v>176.64517080584963</v>
      </c>
      <c r="Q105" s="51">
        <v>142.02172221144949</v>
      </c>
      <c r="R105" s="51">
        <v>142.02172221144949</v>
      </c>
      <c r="S105" s="80">
        <v>0.8039943665799123</v>
      </c>
      <c r="T105" s="7"/>
      <c r="U105" s="24" t="s">
        <v>79</v>
      </c>
      <c r="V105" s="51">
        <v>51</v>
      </c>
      <c r="W105" s="51">
        <v>508</v>
      </c>
      <c r="X105" s="78">
        <v>0.62241337705175237</v>
      </c>
      <c r="Y105" s="51">
        <v>61.059167947694014</v>
      </c>
      <c r="Z105" s="51">
        <v>61.059167947694014</v>
      </c>
      <c r="AA105" s="51">
        <v>42.057146486546841</v>
      </c>
      <c r="AB105" s="51">
        <v>42.057146486546841</v>
      </c>
      <c r="AC105" s="80">
        <v>0.68879331147412381</v>
      </c>
    </row>
    <row r="106" spans="1:29" x14ac:dyDescent="0.2">
      <c r="J106" s="7"/>
      <c r="K106" s="32" t="s">
        <v>60</v>
      </c>
      <c r="L106" s="5">
        <f>SUM(L5:L105)</f>
        <v>28157</v>
      </c>
      <c r="M106" s="5">
        <f>SUM(M5:M105)</f>
        <v>2625691</v>
      </c>
      <c r="N106" s="38"/>
      <c r="O106" s="5"/>
      <c r="P106" s="5"/>
      <c r="Q106" s="5"/>
      <c r="R106" s="5"/>
      <c r="S106" s="39"/>
      <c r="T106" s="7"/>
      <c r="U106" s="32" t="s">
        <v>60</v>
      </c>
      <c r="V106" s="5">
        <f>SUM(V5:V105)</f>
        <v>24567</v>
      </c>
      <c r="W106" s="5">
        <f>SUM(W5:W105)</f>
        <v>2774988</v>
      </c>
      <c r="X106" s="40"/>
      <c r="Y106" s="5"/>
      <c r="Z106" s="13"/>
      <c r="AA106" s="13"/>
      <c r="AB106" s="13"/>
      <c r="AC106" s="40"/>
    </row>
    <row r="107" spans="1:29" x14ac:dyDescent="0.2">
      <c r="K107" s="1"/>
      <c r="L107" s="2"/>
      <c r="M107" s="2"/>
      <c r="N107" s="56"/>
      <c r="O107" s="2"/>
      <c r="P107" s="2"/>
      <c r="Q107" s="2"/>
      <c r="R107" s="2"/>
      <c r="S107" s="57"/>
    </row>
    <row r="108" spans="1:29" x14ac:dyDescent="0.2">
      <c r="A108" s="256" t="s">
        <v>63</v>
      </c>
      <c r="B108" s="257"/>
      <c r="C108" s="257"/>
      <c r="D108" s="257"/>
      <c r="E108" s="257"/>
      <c r="F108" s="257"/>
      <c r="G108" s="257"/>
      <c r="H108" s="257"/>
      <c r="I108" s="257"/>
      <c r="J108" s="257"/>
      <c r="K108" s="257"/>
      <c r="L108" s="257"/>
      <c r="M108" s="257"/>
      <c r="N108" s="258"/>
      <c r="O108" s="258"/>
      <c r="P108" s="258"/>
      <c r="Q108" s="258"/>
      <c r="R108" s="258"/>
      <c r="S108" s="258"/>
    </row>
    <row r="109" spans="1:29" x14ac:dyDescent="0.2">
      <c r="A109" s="256" t="s">
        <v>64</v>
      </c>
      <c r="B109" s="257"/>
      <c r="C109" s="257"/>
      <c r="D109" s="257"/>
      <c r="E109" s="257"/>
      <c r="F109" s="257"/>
      <c r="G109" s="257"/>
      <c r="H109" s="257"/>
      <c r="I109" s="257"/>
      <c r="J109" s="258"/>
      <c r="K109" s="258"/>
      <c r="L109" s="258"/>
      <c r="M109" s="258"/>
      <c r="N109" s="258"/>
      <c r="O109" s="258"/>
      <c r="P109" s="258"/>
      <c r="Q109" s="258"/>
      <c r="R109" s="258"/>
      <c r="S109" s="258"/>
    </row>
    <row r="110" spans="1:29" x14ac:dyDescent="0.2">
      <c r="A110" s="256" t="s">
        <v>65</v>
      </c>
      <c r="B110" s="257"/>
      <c r="C110" s="257"/>
      <c r="D110" s="257"/>
      <c r="E110" s="257"/>
      <c r="F110" s="257"/>
      <c r="G110" s="257"/>
      <c r="H110" s="257"/>
      <c r="I110" s="257"/>
      <c r="J110" s="257"/>
      <c r="K110" s="257"/>
      <c r="L110" s="257"/>
      <c r="M110" s="257"/>
      <c r="N110" s="257"/>
      <c r="O110" s="258"/>
      <c r="P110" s="258"/>
      <c r="Q110" s="258"/>
      <c r="R110" s="258"/>
      <c r="S110" s="258"/>
    </row>
    <row r="111" spans="1:29" x14ac:dyDescent="0.2">
      <c r="A111" s="256" t="s">
        <v>66</v>
      </c>
      <c r="B111" s="257"/>
      <c r="C111" s="257"/>
      <c r="D111" s="257"/>
      <c r="E111" s="257"/>
      <c r="F111" s="257"/>
      <c r="G111" s="257"/>
      <c r="H111" s="257"/>
      <c r="I111" s="257"/>
      <c r="J111" s="257"/>
      <c r="K111" s="257"/>
      <c r="L111" s="257"/>
      <c r="M111" s="257"/>
      <c r="N111" s="258"/>
      <c r="O111" s="258"/>
      <c r="P111" s="258"/>
      <c r="Q111" s="258"/>
      <c r="R111" s="258"/>
      <c r="S111" s="258"/>
    </row>
    <row r="112" spans="1:29" x14ac:dyDescent="0.2">
      <c r="A112" s="256" t="s">
        <v>67</v>
      </c>
      <c r="B112" s="257"/>
      <c r="C112" s="257"/>
      <c r="D112" s="257"/>
      <c r="E112" s="257"/>
      <c r="F112" s="257"/>
      <c r="G112" s="257"/>
      <c r="H112" s="257"/>
      <c r="I112" s="257"/>
      <c r="J112" s="257"/>
      <c r="K112" s="257"/>
      <c r="L112" s="257"/>
      <c r="M112" s="258"/>
      <c r="N112" s="258"/>
      <c r="O112" s="258"/>
      <c r="P112" s="258"/>
      <c r="Q112" s="258"/>
      <c r="R112" s="258"/>
      <c r="S112" s="258"/>
    </row>
    <row r="113" spans="1:19" x14ac:dyDescent="0.2">
      <c r="A113" s="256" t="s">
        <v>68</v>
      </c>
      <c r="B113" s="257"/>
      <c r="C113" s="257"/>
      <c r="D113" s="257"/>
      <c r="E113" s="257"/>
      <c r="F113" s="257"/>
      <c r="G113" s="257"/>
      <c r="H113" s="257"/>
      <c r="I113" s="257"/>
      <c r="J113" s="257"/>
      <c r="K113" s="257"/>
      <c r="L113" s="257"/>
      <c r="M113" s="258"/>
      <c r="N113" s="258"/>
      <c r="O113" s="258"/>
      <c r="P113" s="258"/>
      <c r="Q113" s="258"/>
      <c r="R113" s="258"/>
      <c r="S113" s="258"/>
    </row>
    <row r="114" spans="1:19" x14ac:dyDescent="0.2">
      <c r="A114" s="256" t="s">
        <v>69</v>
      </c>
      <c r="B114" s="257"/>
      <c r="C114" s="257"/>
      <c r="D114" s="257"/>
      <c r="E114" s="257"/>
      <c r="F114" s="257"/>
      <c r="G114" s="257"/>
      <c r="H114" s="257"/>
      <c r="I114" s="257"/>
      <c r="J114" s="257"/>
      <c r="K114" s="257"/>
      <c r="L114" s="257"/>
      <c r="M114" s="258"/>
      <c r="N114" s="258"/>
      <c r="O114" s="258"/>
      <c r="P114" s="258"/>
      <c r="Q114" s="258"/>
      <c r="R114" s="258"/>
      <c r="S114" s="258"/>
    </row>
    <row r="115" spans="1:19" x14ac:dyDescent="0.2">
      <c r="A115" s="256" t="s">
        <v>70</v>
      </c>
      <c r="B115" s="257"/>
      <c r="C115" s="257"/>
      <c r="D115" s="257"/>
      <c r="E115" s="257"/>
      <c r="F115" s="257"/>
      <c r="G115" s="257"/>
      <c r="H115" s="257"/>
      <c r="I115" s="257"/>
      <c r="J115" s="257"/>
      <c r="K115" s="257"/>
      <c r="L115" s="257"/>
      <c r="M115" s="258"/>
      <c r="N115" s="258"/>
      <c r="O115" s="258"/>
      <c r="P115" s="258"/>
      <c r="Q115" s="258"/>
      <c r="R115" s="258"/>
      <c r="S115" s="258"/>
    </row>
    <row r="116" spans="1:19" x14ac:dyDescent="0.2">
      <c r="A116" s="256" t="s">
        <v>71</v>
      </c>
      <c r="B116" s="257"/>
      <c r="C116" s="257"/>
      <c r="D116" s="257"/>
      <c r="E116" s="257"/>
      <c r="F116" s="257"/>
      <c r="G116" s="257"/>
      <c r="H116" s="257"/>
      <c r="I116" s="257"/>
      <c r="J116" s="257"/>
      <c r="K116" s="257"/>
      <c r="L116" s="257"/>
      <c r="M116" s="258"/>
      <c r="N116" s="258"/>
      <c r="O116" s="258"/>
      <c r="P116" s="258"/>
      <c r="Q116" s="258"/>
      <c r="R116" s="258"/>
      <c r="S116" s="258"/>
    </row>
  </sheetData>
  <mergeCells count="9">
    <mergeCell ref="A116:S116"/>
    <mergeCell ref="A108:S108"/>
    <mergeCell ref="A109:S109"/>
    <mergeCell ref="A110:S110"/>
    <mergeCell ref="A111:S111"/>
    <mergeCell ref="A112:S112"/>
    <mergeCell ref="A113:S113"/>
    <mergeCell ref="A114:S114"/>
    <mergeCell ref="A115:S115"/>
  </mergeCells>
  <phoneticPr fontId="6" type="noConversion"/>
  <pageMargins left="0.59055118110236227" right="0.59055118110236227" top="1.1811023622047245" bottom="0.59055118110236227" header="0.19685039370078741" footer="0.19685039370078741"/>
  <pageSetup paperSize="8" scale="74" orientation="portrait" r:id="rId1"/>
  <headerFooter alignWithMargins="0">
    <oddHeader>&amp;L&amp;"Arial CE,tučné"Štatistický úrad
Slovenskej republiky</oddHeader>
    <oddFooter>&amp;C© Štatistický úrad SR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116"/>
  <sheetViews>
    <sheetView workbookViewId="0">
      <selection activeCell="A2" sqref="A2"/>
    </sheetView>
  </sheetViews>
  <sheetFormatPr defaultRowHeight="12.75" x14ac:dyDescent="0.2"/>
  <cols>
    <col min="1" max="1" width="5.85546875" customWidth="1"/>
    <col min="2" max="2" width="7.140625" customWidth="1"/>
    <col min="3" max="3" width="7.85546875" bestFit="1" customWidth="1"/>
    <col min="4" max="4" width="7.42578125" bestFit="1" customWidth="1"/>
    <col min="5" max="5" width="6.5703125" bestFit="1" customWidth="1"/>
    <col min="6" max="7" width="5.7109375" bestFit="1" customWidth="1"/>
    <col min="8" max="8" width="7.85546875" bestFit="1" customWidth="1"/>
    <col min="9" max="9" width="5.5703125" customWidth="1"/>
    <col min="10" max="10" width="1.7109375" customWidth="1"/>
    <col min="11" max="11" width="4.7109375" customWidth="1"/>
    <col min="12" max="12" width="7" customWidth="1"/>
    <col min="13" max="13" width="7.85546875" bestFit="1" customWidth="1"/>
    <col min="14" max="14" width="7.42578125" bestFit="1" customWidth="1"/>
    <col min="15" max="15" width="6.5703125" bestFit="1" customWidth="1"/>
    <col min="16" max="16" width="4.85546875" bestFit="1" customWidth="1"/>
    <col min="17" max="17" width="5.7109375" bestFit="1" customWidth="1"/>
    <col min="18" max="18" width="7.85546875" bestFit="1" customWidth="1"/>
    <col min="19" max="19" width="5.140625" customWidth="1"/>
    <col min="20" max="20" width="1.7109375" customWidth="1"/>
    <col min="21" max="21" width="4.7109375" customWidth="1"/>
    <col min="22" max="22" width="6.85546875" customWidth="1"/>
    <col min="23" max="23" width="7.85546875" bestFit="1" customWidth="1"/>
    <col min="24" max="24" width="7.42578125" bestFit="1" customWidth="1"/>
    <col min="25" max="25" width="6.5703125" bestFit="1" customWidth="1"/>
    <col min="26" max="26" width="4.85546875" bestFit="1" customWidth="1"/>
    <col min="27" max="27" width="5.7109375" bestFit="1" customWidth="1"/>
    <col min="28" max="28" width="7.85546875" bestFit="1" customWidth="1"/>
    <col min="29" max="29" width="5.28515625" customWidth="1"/>
  </cols>
  <sheetData>
    <row r="1" spans="1:29" x14ac:dyDescent="0.2">
      <c r="A1" s="1" t="s">
        <v>0</v>
      </c>
      <c r="B1" s="2"/>
      <c r="C1" s="2"/>
      <c r="D1" s="3"/>
      <c r="E1" s="4"/>
      <c r="F1" s="5"/>
      <c r="G1" s="5"/>
      <c r="H1" s="5"/>
      <c r="I1" s="6"/>
      <c r="J1" s="7"/>
      <c r="K1" s="1" t="s">
        <v>1</v>
      </c>
      <c r="L1" s="2"/>
      <c r="M1" s="2"/>
      <c r="N1" s="6"/>
      <c r="O1" s="5"/>
      <c r="P1" s="4"/>
      <c r="Q1" s="4"/>
      <c r="R1" s="4"/>
      <c r="S1" s="3"/>
      <c r="T1" s="7"/>
      <c r="U1" s="1" t="s">
        <v>1</v>
      </c>
      <c r="V1" s="2"/>
      <c r="W1" s="2"/>
      <c r="X1" s="6"/>
      <c r="Y1" s="5"/>
      <c r="Z1" s="4"/>
      <c r="AA1" s="4"/>
      <c r="AB1" s="4"/>
      <c r="AC1" s="3"/>
    </row>
    <row r="2" spans="1:29" x14ac:dyDescent="0.2">
      <c r="A2" s="6" t="s">
        <v>61</v>
      </c>
      <c r="B2" s="2"/>
      <c r="C2" s="2"/>
      <c r="D2" s="6"/>
      <c r="E2" s="5"/>
      <c r="F2" s="5"/>
      <c r="G2" s="5"/>
      <c r="H2" s="5"/>
      <c r="I2" s="9" t="s">
        <v>93</v>
      </c>
      <c r="J2" s="7"/>
      <c r="K2" s="3" t="s">
        <v>3</v>
      </c>
      <c r="L2" s="10"/>
      <c r="M2" s="4"/>
      <c r="N2" s="3"/>
      <c r="O2" s="2"/>
      <c r="P2" s="2"/>
      <c r="Q2" s="2"/>
      <c r="R2" s="11"/>
      <c r="S2" s="12" t="s">
        <v>94</v>
      </c>
      <c r="T2" s="7"/>
      <c r="U2" s="3" t="s">
        <v>3</v>
      </c>
      <c r="V2" s="10"/>
      <c r="W2" s="4"/>
      <c r="X2" s="3"/>
      <c r="Y2" s="2"/>
      <c r="Z2" s="2"/>
      <c r="AA2" s="2"/>
      <c r="AB2" s="11"/>
      <c r="AC2" s="12" t="s">
        <v>94</v>
      </c>
    </row>
    <row r="3" spans="1:29" x14ac:dyDescent="0.2">
      <c r="A3" s="3"/>
      <c r="B3" s="4"/>
      <c r="C3" s="4"/>
      <c r="D3" s="3"/>
      <c r="E3" s="4"/>
      <c r="F3" s="4"/>
      <c r="G3" s="4"/>
      <c r="H3" s="4"/>
      <c r="I3" s="14" t="s">
        <v>4</v>
      </c>
      <c r="J3" s="7"/>
      <c r="K3" s="1"/>
      <c r="L3" s="2"/>
      <c r="M3" s="2"/>
      <c r="N3" s="1"/>
      <c r="O3" s="2"/>
      <c r="P3" s="2"/>
      <c r="Q3" s="2"/>
      <c r="R3" s="2"/>
      <c r="S3" s="14" t="s">
        <v>4</v>
      </c>
      <c r="T3" s="7"/>
      <c r="U3" s="3"/>
      <c r="V3" s="4"/>
      <c r="W3" s="4"/>
      <c r="X3" s="3"/>
      <c r="Y3" s="4"/>
      <c r="Z3" s="4"/>
      <c r="AA3" s="4"/>
      <c r="AB3" s="4"/>
      <c r="AC3" s="14" t="s">
        <v>5</v>
      </c>
    </row>
    <row r="4" spans="1:29" x14ac:dyDescent="0.2">
      <c r="A4" s="15" t="s">
        <v>6</v>
      </c>
      <c r="B4" s="16" t="s">
        <v>7</v>
      </c>
      <c r="C4" s="16" t="s">
        <v>8</v>
      </c>
      <c r="D4" s="15" t="s">
        <v>9</v>
      </c>
      <c r="E4" s="16" t="s">
        <v>10</v>
      </c>
      <c r="F4" s="16" t="s">
        <v>11</v>
      </c>
      <c r="G4" s="16" t="s">
        <v>12</v>
      </c>
      <c r="H4" s="16" t="s">
        <v>13</v>
      </c>
      <c r="I4" s="15" t="s">
        <v>14</v>
      </c>
      <c r="J4" s="7"/>
      <c r="K4" s="17" t="s">
        <v>6</v>
      </c>
      <c r="L4" s="16" t="s">
        <v>7</v>
      </c>
      <c r="M4" s="16" t="s">
        <v>8</v>
      </c>
      <c r="N4" s="18" t="s">
        <v>9</v>
      </c>
      <c r="O4" s="16" t="s">
        <v>10</v>
      </c>
      <c r="P4" s="16" t="s">
        <v>11</v>
      </c>
      <c r="Q4" s="16" t="s">
        <v>12</v>
      </c>
      <c r="R4" s="16" t="s">
        <v>13</v>
      </c>
      <c r="S4" s="19" t="s">
        <v>14</v>
      </c>
      <c r="T4" s="7"/>
      <c r="U4" s="17" t="s">
        <v>6</v>
      </c>
      <c r="V4" s="16" t="s">
        <v>15</v>
      </c>
      <c r="W4" s="16" t="s">
        <v>16</v>
      </c>
      <c r="X4" s="18" t="s">
        <v>9</v>
      </c>
      <c r="Y4" s="16" t="s">
        <v>10</v>
      </c>
      <c r="Z4" s="16" t="s">
        <v>11</v>
      </c>
      <c r="AA4" s="16" t="s">
        <v>12</v>
      </c>
      <c r="AB4" s="16" t="s">
        <v>13</v>
      </c>
      <c r="AC4" s="19" t="s">
        <v>14</v>
      </c>
    </row>
    <row r="5" spans="1:29" x14ac:dyDescent="0.2">
      <c r="A5" s="65" t="s">
        <v>17</v>
      </c>
      <c r="B5" s="4">
        <v>185</v>
      </c>
      <c r="C5" s="4">
        <v>26946</v>
      </c>
      <c r="D5" s="85">
        <v>6.8420687466345109E-3</v>
      </c>
      <c r="E5" s="4">
        <v>100000</v>
      </c>
      <c r="F5" s="4">
        <v>684.20687466344032</v>
      </c>
      <c r="G5" s="4">
        <v>99384.213812802904</v>
      </c>
      <c r="H5" s="4">
        <v>6951310.3258731542</v>
      </c>
      <c r="I5" s="86">
        <v>69.513103258731547</v>
      </c>
      <c r="J5" s="7"/>
      <c r="K5" s="24">
        <v>0</v>
      </c>
      <c r="L5" s="4">
        <v>185</v>
      </c>
      <c r="M5" s="4">
        <v>26946</v>
      </c>
      <c r="N5" s="85">
        <v>6.8420687466343999E-3</v>
      </c>
      <c r="O5" s="4">
        <v>100000</v>
      </c>
      <c r="P5" s="4">
        <v>684.2068746634468</v>
      </c>
      <c r="Q5" s="4">
        <v>99384.213812802904</v>
      </c>
      <c r="R5" s="4">
        <v>6951310.3258731533</v>
      </c>
      <c r="S5" s="86">
        <v>69.513103258731533</v>
      </c>
      <c r="T5" s="7"/>
      <c r="U5" s="24" t="s">
        <v>17</v>
      </c>
      <c r="V5" s="4">
        <v>134</v>
      </c>
      <c r="W5" s="4">
        <v>25511</v>
      </c>
      <c r="X5" s="85">
        <v>5.2388651465109515E-3</v>
      </c>
      <c r="Y5" s="4">
        <v>100000</v>
      </c>
      <c r="Z5" s="4">
        <v>523.88651465109433</v>
      </c>
      <c r="AA5" s="4">
        <v>99528.502136814015</v>
      </c>
      <c r="AB5" s="4">
        <v>7753545.4339845693</v>
      </c>
      <c r="AC5" s="86">
        <v>77.5354543398457</v>
      </c>
    </row>
    <row r="6" spans="1:29" x14ac:dyDescent="0.2">
      <c r="A6" s="65" t="s">
        <v>75</v>
      </c>
      <c r="B6" s="4">
        <v>63</v>
      </c>
      <c r="C6" s="4">
        <v>116366</v>
      </c>
      <c r="D6" s="85">
        <v>5.0860541583797048E-4</v>
      </c>
      <c r="E6" s="4">
        <v>99315.793125336553</v>
      </c>
      <c r="F6" s="4">
        <v>50.512550261788419</v>
      </c>
      <c r="G6" s="4">
        <v>99187.37037371246</v>
      </c>
      <c r="H6" s="4">
        <v>6851926.1120603513</v>
      </c>
      <c r="I6" s="86">
        <v>68.991304368009423</v>
      </c>
      <c r="J6" s="7"/>
      <c r="K6" s="24">
        <v>1</v>
      </c>
      <c r="L6" s="4">
        <v>20</v>
      </c>
      <c r="M6" s="4">
        <v>28006</v>
      </c>
      <c r="N6" s="85">
        <v>7.1387775379527785E-4</v>
      </c>
      <c r="O6" s="4">
        <v>99315.793125336553</v>
      </c>
      <c r="P6" s="4">
        <v>70.899335312715266</v>
      </c>
      <c r="Q6" s="4">
        <v>99280.343457680196</v>
      </c>
      <c r="R6" s="4">
        <v>6851926.1120603513</v>
      </c>
      <c r="S6" s="86">
        <v>68.991304368009423</v>
      </c>
      <c r="T6" s="7"/>
      <c r="U6" s="24" t="s">
        <v>19</v>
      </c>
      <c r="V6" s="4">
        <v>12</v>
      </c>
      <c r="W6" s="4">
        <v>26843</v>
      </c>
      <c r="X6" s="85">
        <v>4.4694401281974994E-4</v>
      </c>
      <c r="Y6" s="4">
        <v>99476.113485348906</v>
      </c>
      <c r="Z6" s="4">
        <v>44.460253340861527</v>
      </c>
      <c r="AA6" s="4">
        <v>99453.883358678475</v>
      </c>
      <c r="AB6" s="4">
        <v>7654016.9318477549</v>
      </c>
      <c r="AC6" s="86">
        <v>76.943264706205653</v>
      </c>
    </row>
    <row r="7" spans="1:29" x14ac:dyDescent="0.2">
      <c r="A7" s="65" t="s">
        <v>76</v>
      </c>
      <c r="B7" s="4">
        <v>53</v>
      </c>
      <c r="C7" s="4">
        <v>174716</v>
      </c>
      <c r="D7" s="85">
        <v>9.3724699343034068E-4</v>
      </c>
      <c r="E7" s="4">
        <v>99265.280575074765</v>
      </c>
      <c r="F7" s="4">
        <v>93.036085771003854</v>
      </c>
      <c r="G7" s="4">
        <v>99031.150543468233</v>
      </c>
      <c r="H7" s="4">
        <v>6455176.6305655017</v>
      </c>
      <c r="I7" s="86">
        <v>65.029551049154833</v>
      </c>
      <c r="J7" s="7"/>
      <c r="K7" s="24">
        <v>2</v>
      </c>
      <c r="L7" s="4">
        <v>24</v>
      </c>
      <c r="M7" s="4">
        <v>28696</v>
      </c>
      <c r="N7" s="85">
        <v>8.3600385264070987E-4</v>
      </c>
      <c r="O7" s="4">
        <v>99244.893790023838</v>
      </c>
      <c r="P7" s="4">
        <v>82.969113563376595</v>
      </c>
      <c r="Q7" s="4">
        <v>99203.409233242157</v>
      </c>
      <c r="R7" s="4">
        <v>6752645.7686026711</v>
      </c>
      <c r="S7" s="86">
        <v>68.040233716099266</v>
      </c>
      <c r="T7" s="7"/>
      <c r="U7" s="24" t="s">
        <v>21</v>
      </c>
      <c r="V7" s="4">
        <v>10</v>
      </c>
      <c r="W7" s="4">
        <v>27380</v>
      </c>
      <c r="X7" s="85">
        <v>3.6516340656778112E-4</v>
      </c>
      <c r="Y7" s="4">
        <v>99431.653232008044</v>
      </c>
      <c r="Z7" s="4">
        <v>36.308801214865525</v>
      </c>
      <c r="AA7" s="4">
        <v>99413.498831400619</v>
      </c>
      <c r="AB7" s="4">
        <v>7554563.0484890779</v>
      </c>
      <c r="AC7" s="86">
        <v>75.977445842740835</v>
      </c>
    </row>
    <row r="8" spans="1:29" x14ac:dyDescent="0.2">
      <c r="A8" s="65" t="s">
        <v>22</v>
      </c>
      <c r="B8" s="4">
        <v>62</v>
      </c>
      <c r="C8" s="4">
        <v>206233</v>
      </c>
      <c r="D8" s="85">
        <v>1.0105991107899337E-3</v>
      </c>
      <c r="E8" s="4">
        <v>99172.244489303761</v>
      </c>
      <c r="F8" s="4">
        <v>100.22338209593727</v>
      </c>
      <c r="G8" s="4">
        <v>98888.933566231979</v>
      </c>
      <c r="H8" s="4">
        <v>5960020.8778481605</v>
      </c>
      <c r="I8" s="86">
        <v>60.09767055832824</v>
      </c>
      <c r="J8" s="7"/>
      <c r="K8" s="24">
        <v>3</v>
      </c>
      <c r="L8" s="4">
        <v>8</v>
      </c>
      <c r="M8" s="4">
        <v>29351</v>
      </c>
      <c r="N8" s="85">
        <v>2.7252597344507024E-4</v>
      </c>
      <c r="O8" s="4">
        <v>99161.924676460461</v>
      </c>
      <c r="P8" s="4">
        <v>27.024200051135267</v>
      </c>
      <c r="Q8" s="4">
        <v>99148.412576434901</v>
      </c>
      <c r="R8" s="4">
        <v>6653442.3593694288</v>
      </c>
      <c r="S8" s="86">
        <v>67.096744855224202</v>
      </c>
      <c r="T8" s="7"/>
      <c r="U8" s="24" t="s">
        <v>23</v>
      </c>
      <c r="V8" s="4">
        <v>8</v>
      </c>
      <c r="W8" s="4">
        <v>27820</v>
      </c>
      <c r="X8" s="85">
        <v>2.8752156213629476E-4</v>
      </c>
      <c r="Y8" s="4">
        <v>99395.344430793179</v>
      </c>
      <c r="Z8" s="4">
        <v>28.57830469981127</v>
      </c>
      <c r="AA8" s="4">
        <v>99381.055278443266</v>
      </c>
      <c r="AB8" s="4">
        <v>7455149.5496576773</v>
      </c>
      <c r="AC8" s="86">
        <v>75.005017512148527</v>
      </c>
    </row>
    <row r="9" spans="1:29" x14ac:dyDescent="0.2">
      <c r="A9" s="65" t="s">
        <v>24</v>
      </c>
      <c r="B9" s="4">
        <v>124</v>
      </c>
      <c r="C9" s="4">
        <v>227763</v>
      </c>
      <c r="D9" s="85">
        <v>1.4910175535263193E-3</v>
      </c>
      <c r="E9" s="4">
        <v>99072.021107207824</v>
      </c>
      <c r="F9" s="4">
        <v>147.71812253417738</v>
      </c>
      <c r="G9" s="4">
        <v>98692.277873041836</v>
      </c>
      <c r="H9" s="4">
        <v>5465576.2100170003</v>
      </c>
      <c r="I9" s="86">
        <v>55.167706774676482</v>
      </c>
      <c r="J9" s="7"/>
      <c r="K9" s="24">
        <v>4</v>
      </c>
      <c r="L9" s="4">
        <v>11</v>
      </c>
      <c r="M9" s="4">
        <v>30313</v>
      </c>
      <c r="N9" s="85">
        <v>3.5475395309275416E-4</v>
      </c>
      <c r="O9" s="4">
        <v>99134.900476409326</v>
      </c>
      <c r="P9" s="4">
        <v>35.16849783345242</v>
      </c>
      <c r="Q9" s="4">
        <v>99117.3162274926</v>
      </c>
      <c r="R9" s="4">
        <v>6554293.9467929937</v>
      </c>
      <c r="S9" s="86">
        <v>66.114899145459759</v>
      </c>
      <c r="T9" s="7"/>
      <c r="U9" s="24" t="s">
        <v>25</v>
      </c>
      <c r="V9" s="4">
        <v>5</v>
      </c>
      <c r="W9" s="4">
        <v>28658</v>
      </c>
      <c r="X9" s="85">
        <v>1.923545642733771E-4</v>
      </c>
      <c r="Y9" s="4">
        <v>99366.766126093367</v>
      </c>
      <c r="Z9" s="4">
        <v>19.113651001433027</v>
      </c>
      <c r="AA9" s="4">
        <v>99357.209300592658</v>
      </c>
      <c r="AB9" s="4">
        <v>7355768.4943792326</v>
      </c>
      <c r="AC9" s="86">
        <v>74.026445472171133</v>
      </c>
    </row>
    <row r="10" spans="1:29" x14ac:dyDescent="0.2">
      <c r="A10" s="65" t="s">
        <v>26</v>
      </c>
      <c r="B10" s="4">
        <v>221</v>
      </c>
      <c r="C10" s="4">
        <v>239949</v>
      </c>
      <c r="D10" s="85">
        <v>2.4049550308536949E-3</v>
      </c>
      <c r="E10" s="4">
        <v>98924.302984673646</v>
      </c>
      <c r="F10" s="4">
        <v>237.90850013669115</v>
      </c>
      <c r="G10" s="4">
        <v>98310.875722963159</v>
      </c>
      <c r="H10" s="4">
        <v>4972114.8206517911</v>
      </c>
      <c r="I10" s="86">
        <v>50.261813029121079</v>
      </c>
      <c r="J10" s="7"/>
      <c r="K10" s="24">
        <v>5</v>
      </c>
      <c r="L10" s="4">
        <v>12</v>
      </c>
      <c r="M10" s="4">
        <v>31065</v>
      </c>
      <c r="N10" s="85">
        <v>2.6277218288142461E-4</v>
      </c>
      <c r="O10" s="4">
        <v>99099.731978575874</v>
      </c>
      <c r="P10" s="4">
        <v>26.040652894967934</v>
      </c>
      <c r="Q10" s="4">
        <v>99086.71165212839</v>
      </c>
      <c r="R10" s="4">
        <v>6455176.6305655017</v>
      </c>
      <c r="S10" s="86">
        <v>65.138184550903034</v>
      </c>
      <c r="T10" s="7"/>
      <c r="U10" s="24" t="s">
        <v>27</v>
      </c>
      <c r="V10" s="4">
        <v>5</v>
      </c>
      <c r="W10" s="4">
        <v>29490</v>
      </c>
      <c r="X10" s="85">
        <v>1.6159775225928216E-4</v>
      </c>
      <c r="Y10" s="4">
        <v>99347.652475091934</v>
      </c>
      <c r="Z10" s="4">
        <v>16.054357332221116</v>
      </c>
      <c r="AA10" s="4">
        <v>99339.625296425831</v>
      </c>
      <c r="AB10" s="4">
        <v>7256411.2850786401</v>
      </c>
      <c r="AC10" s="86">
        <v>73.040591340574849</v>
      </c>
    </row>
    <row r="11" spans="1:29" x14ac:dyDescent="0.2">
      <c r="A11" s="65" t="s">
        <v>28</v>
      </c>
      <c r="B11" s="4">
        <v>272</v>
      </c>
      <c r="C11" s="4">
        <v>222875</v>
      </c>
      <c r="D11" s="85">
        <v>3.4550666821555609E-3</v>
      </c>
      <c r="E11" s="4">
        <v>98686.394484536955</v>
      </c>
      <c r="F11" s="4">
        <v>340.96807356558566</v>
      </c>
      <c r="G11" s="4">
        <v>97787.559130544061</v>
      </c>
      <c r="H11" s="4">
        <v>4480560.4420369752</v>
      </c>
      <c r="I11" s="86">
        <v>45.402007697616597</v>
      </c>
      <c r="J11" s="7"/>
      <c r="K11" s="24">
        <v>6</v>
      </c>
      <c r="L11" s="4">
        <v>6</v>
      </c>
      <c r="M11" s="4">
        <v>32382</v>
      </c>
      <c r="N11" s="85">
        <v>2.7084374964872254E-4</v>
      </c>
      <c r="O11" s="4">
        <v>99073.691325680906</v>
      </c>
      <c r="P11" s="4">
        <v>26.833490050179535</v>
      </c>
      <c r="Q11" s="4">
        <v>99060.274580655823</v>
      </c>
      <c r="R11" s="4">
        <v>6356089.9189133737</v>
      </c>
      <c r="S11" s="86">
        <v>64.15517413214431</v>
      </c>
      <c r="T11" s="7"/>
      <c r="U11" s="24" t="s">
        <v>29</v>
      </c>
      <c r="V11" s="4">
        <v>3</v>
      </c>
      <c r="W11" s="4">
        <v>31110</v>
      </c>
      <c r="X11" s="85">
        <v>1.5001795301302964E-4</v>
      </c>
      <c r="Y11" s="4">
        <v>99331.598117759713</v>
      </c>
      <c r="Z11" s="4">
        <v>14.901523019143497</v>
      </c>
      <c r="AA11" s="4">
        <v>99324.147356250149</v>
      </c>
      <c r="AB11" s="4">
        <v>7157071.6597822141</v>
      </c>
      <c r="AC11" s="86">
        <v>72.052315631702157</v>
      </c>
    </row>
    <row r="12" spans="1:29" x14ac:dyDescent="0.2">
      <c r="A12" s="65" t="s">
        <v>30</v>
      </c>
      <c r="B12" s="4">
        <v>311</v>
      </c>
      <c r="C12" s="4">
        <v>184100</v>
      </c>
      <c r="D12" s="85">
        <v>4.6196328650172092E-3</v>
      </c>
      <c r="E12" s="4">
        <v>98345.426410971369</v>
      </c>
      <c r="F12" s="4">
        <v>454.31976397224935</v>
      </c>
      <c r="G12" s="4">
        <v>97101.263977575552</v>
      </c>
      <c r="H12" s="4">
        <v>3991622.646384255</v>
      </c>
      <c r="I12" s="86">
        <v>40.587781171478568</v>
      </c>
      <c r="J12" s="7"/>
      <c r="K12" s="24">
        <v>7</v>
      </c>
      <c r="L12" s="4">
        <v>12</v>
      </c>
      <c r="M12" s="4">
        <v>35373</v>
      </c>
      <c r="N12" s="85">
        <v>3.0132743696808075E-4</v>
      </c>
      <c r="O12" s="4">
        <v>99046.857835630726</v>
      </c>
      <c r="P12" s="4">
        <v>29.845535811356967</v>
      </c>
      <c r="Q12" s="4">
        <v>99031.935067725048</v>
      </c>
      <c r="R12" s="4">
        <v>6257029.6443327181</v>
      </c>
      <c r="S12" s="86">
        <v>63.172419408966235</v>
      </c>
      <c r="T12" s="7"/>
      <c r="U12" s="24" t="s">
        <v>31</v>
      </c>
      <c r="V12" s="4">
        <v>7</v>
      </c>
      <c r="W12" s="4">
        <v>33734</v>
      </c>
      <c r="X12" s="85">
        <v>1.5843763227604897E-4</v>
      </c>
      <c r="Y12" s="4">
        <v>99316.69659474057</v>
      </c>
      <c r="Z12" s="4">
        <v>15.735502253955929</v>
      </c>
      <c r="AA12" s="4">
        <v>99308.828843613592</v>
      </c>
      <c r="AB12" s="4">
        <v>7057747.5124259638</v>
      </c>
      <c r="AC12" s="86">
        <v>71.063051374180674</v>
      </c>
    </row>
    <row r="13" spans="1:29" x14ac:dyDescent="0.2">
      <c r="A13" s="65" t="s">
        <v>32</v>
      </c>
      <c r="B13" s="4">
        <v>473</v>
      </c>
      <c r="C13" s="4">
        <v>193021</v>
      </c>
      <c r="D13" s="85">
        <v>6.482179412447886E-3</v>
      </c>
      <c r="E13" s="4">
        <v>97891.10664699912</v>
      </c>
      <c r="F13" s="4">
        <v>634.54771616891958</v>
      </c>
      <c r="G13" s="4">
        <v>96149.456772955717</v>
      </c>
      <c r="H13" s="4">
        <v>3506116.3264963771</v>
      </c>
      <c r="I13" s="86">
        <v>35.816494946161264</v>
      </c>
      <c r="J13" s="7"/>
      <c r="K13" s="24">
        <v>8</v>
      </c>
      <c r="L13" s="4">
        <v>11</v>
      </c>
      <c r="M13" s="4">
        <v>37375</v>
      </c>
      <c r="N13" s="85">
        <v>2.907437642539475E-4</v>
      </c>
      <c r="O13" s="4">
        <v>99017.012299819369</v>
      </c>
      <c r="P13" s="4">
        <v>28.788578881227295</v>
      </c>
      <c r="Q13" s="4">
        <v>99002.618010378763</v>
      </c>
      <c r="R13" s="4">
        <v>6157997.7092649937</v>
      </c>
      <c r="S13" s="86">
        <v>62.191310020734967</v>
      </c>
      <c r="T13" s="7"/>
      <c r="U13" s="24" t="s">
        <v>33</v>
      </c>
      <c r="V13" s="4">
        <v>5</v>
      </c>
      <c r="W13" s="4">
        <v>35639</v>
      </c>
      <c r="X13" s="85">
        <v>1.2878634173866345E-4</v>
      </c>
      <c r="Y13" s="4">
        <v>99300.961092486614</v>
      </c>
      <c r="Z13" s="4">
        <v>12.788607510228758</v>
      </c>
      <c r="AA13" s="4">
        <v>99294.566788731492</v>
      </c>
      <c r="AB13" s="4">
        <v>6958438.6835823506</v>
      </c>
      <c r="AC13" s="86">
        <v>70.074232988555082</v>
      </c>
    </row>
    <row r="14" spans="1:29" x14ac:dyDescent="0.2">
      <c r="A14" s="65" t="s">
        <v>34</v>
      </c>
      <c r="B14" s="4">
        <v>856</v>
      </c>
      <c r="C14" s="4">
        <v>201606</v>
      </c>
      <c r="D14" s="85">
        <v>1.0140974333217256E-2</v>
      </c>
      <c r="E14" s="4">
        <v>97256.558930830201</v>
      </c>
      <c r="F14" s="4">
        <v>986.27626785458415</v>
      </c>
      <c r="G14" s="4">
        <v>94598.378001549252</v>
      </c>
      <c r="H14" s="4">
        <v>3025369.0426315987</v>
      </c>
      <c r="I14" s="86">
        <v>31.107095252910092</v>
      </c>
      <c r="J14" s="7"/>
      <c r="K14" s="24">
        <v>9</v>
      </c>
      <c r="L14" s="4">
        <v>12</v>
      </c>
      <c r="M14" s="4">
        <v>38521</v>
      </c>
      <c r="N14" s="85">
        <v>2.8307032813241838E-4</v>
      </c>
      <c r="O14" s="4">
        <v>98988.223720938142</v>
      </c>
      <c r="P14" s="4">
        <v>28.020628969941754</v>
      </c>
      <c r="Q14" s="4">
        <v>98974.213406453171</v>
      </c>
      <c r="R14" s="4">
        <v>6058995.0912546143</v>
      </c>
      <c r="S14" s="86">
        <v>61.209251600834676</v>
      </c>
      <c r="T14" s="7"/>
      <c r="U14" s="24" t="s">
        <v>35</v>
      </c>
      <c r="V14" s="4">
        <v>3</v>
      </c>
      <c r="W14" s="4">
        <v>37039</v>
      </c>
      <c r="X14" s="85">
        <v>1.0362228175072046E-4</v>
      </c>
      <c r="Y14" s="4">
        <v>99288.172484976385</v>
      </c>
      <c r="Z14" s="4">
        <v>10.288466983751277</v>
      </c>
      <c r="AA14" s="4">
        <v>99283.028251484502</v>
      </c>
      <c r="AB14" s="4">
        <v>6859144.1167936185</v>
      </c>
      <c r="AC14" s="86">
        <v>69.083194353602366</v>
      </c>
    </row>
    <row r="15" spans="1:29" x14ac:dyDescent="0.2">
      <c r="A15" s="65" t="s">
        <v>36</v>
      </c>
      <c r="B15" s="4">
        <v>1458</v>
      </c>
      <c r="C15" s="4">
        <v>204691</v>
      </c>
      <c r="D15" s="85">
        <v>1.6767206136159452E-2</v>
      </c>
      <c r="E15" s="4">
        <v>96270.282662975616</v>
      </c>
      <c r="F15" s="4">
        <v>1614.1836741964507</v>
      </c>
      <c r="G15" s="4">
        <v>91987.580736792675</v>
      </c>
      <c r="H15" s="4">
        <v>2552377.1526238522</v>
      </c>
      <c r="I15" s="86">
        <v>26.512617206695555</v>
      </c>
      <c r="J15" s="7"/>
      <c r="K15" s="24">
        <v>10</v>
      </c>
      <c r="L15" s="4">
        <v>9</v>
      </c>
      <c r="M15" s="4">
        <v>39967</v>
      </c>
      <c r="N15" s="85">
        <v>2.5884157431185409E-4</v>
      </c>
      <c r="O15" s="4">
        <v>98960.2030919682</v>
      </c>
      <c r="P15" s="4">
        <v>25.615014762544888</v>
      </c>
      <c r="Q15" s="4">
        <v>98947.39558458692</v>
      </c>
      <c r="R15" s="4">
        <v>5960020.8778481614</v>
      </c>
      <c r="S15" s="86">
        <v>60.22644145454354</v>
      </c>
      <c r="T15" s="7"/>
      <c r="U15" s="24" t="s">
        <v>37</v>
      </c>
      <c r="V15" s="4">
        <v>4</v>
      </c>
      <c r="W15" s="4">
        <v>38078</v>
      </c>
      <c r="X15" s="85">
        <v>8.1128814146528717E-5</v>
      </c>
      <c r="Y15" s="4">
        <v>99277.884017992634</v>
      </c>
      <c r="Z15" s="4">
        <v>8.0542970013630111</v>
      </c>
      <c r="AA15" s="4">
        <v>99273.856869491952</v>
      </c>
      <c r="AB15" s="4">
        <v>6759861.0885421345</v>
      </c>
      <c r="AC15" s="86">
        <v>68.090301837184711</v>
      </c>
    </row>
    <row r="16" spans="1:29" x14ac:dyDescent="0.2">
      <c r="A16" s="65" t="s">
        <v>38</v>
      </c>
      <c r="B16" s="4">
        <v>1920</v>
      </c>
      <c r="C16" s="4">
        <v>168185</v>
      </c>
      <c r="D16" s="85">
        <v>2.7438151062124772E-2</v>
      </c>
      <c r="E16" s="4">
        <v>94656.098988779166</v>
      </c>
      <c r="F16" s="4">
        <v>2597.1883430055605</v>
      </c>
      <c r="G16" s="4">
        <v>87853.175979695545</v>
      </c>
      <c r="H16" s="4">
        <v>2092439.248939889</v>
      </c>
      <c r="I16" s="86">
        <v>22.105699170931747</v>
      </c>
      <c r="J16" s="7"/>
      <c r="K16" s="24">
        <v>11</v>
      </c>
      <c r="L16" s="4">
        <v>12</v>
      </c>
      <c r="M16" s="4">
        <v>40430</v>
      </c>
      <c r="N16" s="85">
        <v>2.9480083220245561E-4</v>
      </c>
      <c r="O16" s="4">
        <v>98934.588077205655</v>
      </c>
      <c r="P16" s="4">
        <v>29.165998898766702</v>
      </c>
      <c r="Q16" s="4">
        <v>98920.005077756272</v>
      </c>
      <c r="R16" s="4">
        <v>5861073.4822635744</v>
      </c>
      <c r="S16" s="86">
        <v>59.241905143323223</v>
      </c>
      <c r="T16" s="7"/>
      <c r="U16" s="24" t="s">
        <v>39</v>
      </c>
      <c r="V16" s="4">
        <v>3</v>
      </c>
      <c r="W16" s="4">
        <v>38447</v>
      </c>
      <c r="X16" s="85">
        <v>1.023323491988861E-4</v>
      </c>
      <c r="Y16" s="4">
        <v>99269.829720991271</v>
      </c>
      <c r="Z16" s="4">
        <v>10.158514879920403</v>
      </c>
      <c r="AA16" s="4">
        <v>99264.750463551318</v>
      </c>
      <c r="AB16" s="4">
        <v>6660587.2316726418</v>
      </c>
      <c r="AC16" s="86">
        <v>67.095785803128223</v>
      </c>
    </row>
    <row r="17" spans="1:29" x14ac:dyDescent="0.2">
      <c r="A17" s="65" t="s">
        <v>40</v>
      </c>
      <c r="B17" s="4">
        <v>2066</v>
      </c>
      <c r="C17" s="4">
        <v>118033</v>
      </c>
      <c r="D17" s="85">
        <v>4.2834435740498056E-2</v>
      </c>
      <c r="E17" s="4">
        <v>92058.910645773605</v>
      </c>
      <c r="F17" s="4">
        <v>3943.2914923966455</v>
      </c>
      <c r="G17" s="4">
        <v>81718.660293734589</v>
      </c>
      <c r="H17" s="4">
        <v>1653173.3690414114</v>
      </c>
      <c r="I17" s="86">
        <v>17.95777679145618</v>
      </c>
      <c r="J17" s="7"/>
      <c r="K17" s="24">
        <v>12</v>
      </c>
      <c r="L17" s="4">
        <v>12</v>
      </c>
      <c r="M17" s="4">
        <v>41102</v>
      </c>
      <c r="N17" s="85">
        <v>3.2274600125423733E-4</v>
      </c>
      <c r="O17" s="4">
        <v>98905.422078306889</v>
      </c>
      <c r="P17" s="4">
        <v>31.921329478136613</v>
      </c>
      <c r="Q17" s="4">
        <v>98889.461413567828</v>
      </c>
      <c r="R17" s="4">
        <v>5762153.4771858174</v>
      </c>
      <c r="S17" s="86">
        <v>58.259227412463986</v>
      </c>
      <c r="T17" s="7"/>
      <c r="U17" s="24" t="s">
        <v>41</v>
      </c>
      <c r="V17" s="4">
        <v>4</v>
      </c>
      <c r="W17" s="4">
        <v>39367</v>
      </c>
      <c r="X17" s="85">
        <v>1.341128059760473E-4</v>
      </c>
      <c r="Y17" s="4">
        <v>99259.67120611135</v>
      </c>
      <c r="Z17" s="4">
        <v>13.311993025708944</v>
      </c>
      <c r="AA17" s="4">
        <v>99253.015209598496</v>
      </c>
      <c r="AB17" s="4">
        <v>6561322.48120909</v>
      </c>
      <c r="AC17" s="86">
        <v>66.102601403792619</v>
      </c>
    </row>
    <row r="18" spans="1:29" x14ac:dyDescent="0.2">
      <c r="A18" s="65" t="s">
        <v>42</v>
      </c>
      <c r="B18" s="4">
        <v>2719</v>
      </c>
      <c r="C18" s="4">
        <v>96422</v>
      </c>
      <c r="D18" s="85">
        <v>6.6728695523457282E-2</v>
      </c>
      <c r="E18" s="4">
        <v>88115.61915337696</v>
      </c>
      <c r="F18" s="4">
        <v>5879.8403213466081</v>
      </c>
      <c r="G18" s="4">
        <v>73040.331056991854</v>
      </c>
      <c r="H18" s="4">
        <v>1244580.0675727385</v>
      </c>
      <c r="I18" s="86">
        <v>14.124397916405504</v>
      </c>
      <c r="J18" s="7"/>
      <c r="K18" s="24">
        <v>13</v>
      </c>
      <c r="L18" s="4">
        <v>16</v>
      </c>
      <c r="M18" s="4">
        <v>41834</v>
      </c>
      <c r="N18" s="85">
        <v>3.1153360472238118E-4</v>
      </c>
      <c r="O18" s="4">
        <v>98873.500748828752</v>
      </c>
      <c r="P18" s="4">
        <v>30.802418099803617</v>
      </c>
      <c r="Q18" s="4">
        <v>98858.09953977885</v>
      </c>
      <c r="R18" s="4">
        <v>5663264.0157722495</v>
      </c>
      <c r="S18" s="86">
        <v>57.277874990578162</v>
      </c>
      <c r="T18" s="7"/>
      <c r="U18" s="24" t="s">
        <v>43</v>
      </c>
      <c r="V18" s="4">
        <v>10</v>
      </c>
      <c r="W18" s="4">
        <v>40336</v>
      </c>
      <c r="X18" s="85">
        <v>1.7211748650377239E-4</v>
      </c>
      <c r="Y18" s="4">
        <v>99246.359213085641</v>
      </c>
      <c r="Z18" s="4">
        <v>17.082033892409527</v>
      </c>
      <c r="AA18" s="4">
        <v>99237.818196139444</v>
      </c>
      <c r="AB18" s="4">
        <v>6462069.4659994915</v>
      </c>
      <c r="AC18" s="86">
        <v>65.111400732848921</v>
      </c>
    </row>
    <row r="19" spans="1:29" x14ac:dyDescent="0.2">
      <c r="A19" s="65" t="s">
        <v>44</v>
      </c>
      <c r="B19" s="4">
        <v>3341</v>
      </c>
      <c r="C19" s="4">
        <v>82560</v>
      </c>
      <c r="D19" s="85">
        <v>0.10099735164980861</v>
      </c>
      <c r="E19" s="4">
        <v>82235.778832030352</v>
      </c>
      <c r="F19" s="4">
        <v>8305.5958728944534</v>
      </c>
      <c r="G19" s="4">
        <v>61557.969683140494</v>
      </c>
      <c r="H19" s="4">
        <v>879378.41228777927</v>
      </c>
      <c r="I19" s="86">
        <v>10.693379752430417</v>
      </c>
      <c r="J19" s="7"/>
      <c r="K19" s="24">
        <v>14</v>
      </c>
      <c r="L19" s="4">
        <v>13</v>
      </c>
      <c r="M19" s="4">
        <v>42900</v>
      </c>
      <c r="N19" s="85">
        <v>2.6288467389817924E-4</v>
      </c>
      <c r="O19" s="4">
        <v>98842.698330728948</v>
      </c>
      <c r="P19" s="4">
        <v>25.984230517889955</v>
      </c>
      <c r="Q19" s="4">
        <v>98829.706215470011</v>
      </c>
      <c r="R19" s="4">
        <v>5564405.9162324704</v>
      </c>
      <c r="S19" s="86">
        <v>56.295568718833394</v>
      </c>
      <c r="T19" s="7"/>
      <c r="U19" s="24" t="s">
        <v>45</v>
      </c>
      <c r="V19" s="4">
        <v>6</v>
      </c>
      <c r="W19" s="4">
        <v>41298</v>
      </c>
      <c r="X19" s="85">
        <v>1.8495696562690372E-4</v>
      </c>
      <c r="Y19" s="4">
        <v>99229.277179193232</v>
      </c>
      <c r="Z19" s="4">
        <v>18.353146008419571</v>
      </c>
      <c r="AA19" s="4">
        <v>99220.100606189022</v>
      </c>
      <c r="AB19" s="4">
        <v>6362831.6478033522</v>
      </c>
      <c r="AC19" s="86">
        <v>64.122523399147909</v>
      </c>
    </row>
    <row r="20" spans="1:29" x14ac:dyDescent="0.2">
      <c r="A20" s="65" t="s">
        <v>46</v>
      </c>
      <c r="B20" s="4">
        <v>4061</v>
      </c>
      <c r="C20" s="4">
        <v>67791</v>
      </c>
      <c r="D20" s="85">
        <v>0.14029240705538737</v>
      </c>
      <c r="E20" s="4">
        <v>73930.182959135898</v>
      </c>
      <c r="F20" s="4">
        <v>10371.843321382359</v>
      </c>
      <c r="G20" s="4">
        <v>47978.181395636384</v>
      </c>
      <c r="H20" s="4">
        <v>571588.5638720768</v>
      </c>
      <c r="I20" s="86">
        <v>7.7314642138518197</v>
      </c>
      <c r="J20" s="7"/>
      <c r="K20" s="24">
        <v>15</v>
      </c>
      <c r="L20" s="4">
        <v>10</v>
      </c>
      <c r="M20" s="4">
        <v>44616</v>
      </c>
      <c r="N20" s="85">
        <v>3.4731446624820773E-4</v>
      </c>
      <c r="O20" s="4">
        <v>98816.714100211058</v>
      </c>
      <c r="P20" s="4">
        <v>34.320474314125022</v>
      </c>
      <c r="Q20" s="4">
        <v>98799.553863053996</v>
      </c>
      <c r="R20" s="4">
        <v>5465576.2100170013</v>
      </c>
      <c r="S20" s="86">
        <v>55.310240375674745</v>
      </c>
      <c r="T20" s="7"/>
      <c r="U20" s="24" t="s">
        <v>47</v>
      </c>
      <c r="V20" s="4">
        <v>10</v>
      </c>
      <c r="W20" s="4">
        <v>42718</v>
      </c>
      <c r="X20" s="85">
        <v>2.5887225069447559E-4</v>
      </c>
      <c r="Y20" s="4">
        <v>99210.924033184812</v>
      </c>
      <c r="Z20" s="4">
        <v>25.682955197946285</v>
      </c>
      <c r="AA20" s="4">
        <v>99198.082555585832</v>
      </c>
      <c r="AB20" s="4">
        <v>6263611.5471971631</v>
      </c>
      <c r="AC20" s="86">
        <v>63.134293004891916</v>
      </c>
    </row>
    <row r="21" spans="1:29" x14ac:dyDescent="0.2">
      <c r="A21" s="65" t="s">
        <v>48</v>
      </c>
      <c r="B21" s="4">
        <v>4025</v>
      </c>
      <c r="C21" s="4">
        <v>48071</v>
      </c>
      <c r="D21" s="85">
        <v>0.19492010696876672</v>
      </c>
      <c r="E21" s="4">
        <v>63558.339637753539</v>
      </c>
      <c r="F21" s="4">
        <v>12388.798360948123</v>
      </c>
      <c r="G21" s="4">
        <v>33814.510867579709</v>
      </c>
      <c r="H21" s="4">
        <v>331697.65689389489</v>
      </c>
      <c r="I21" s="86">
        <v>5.2187904653328463</v>
      </c>
      <c r="J21" s="7"/>
      <c r="K21" s="24">
        <v>16</v>
      </c>
      <c r="L21" s="4">
        <v>21</v>
      </c>
      <c r="M21" s="4">
        <v>45250</v>
      </c>
      <c r="N21" s="85">
        <v>5.2585248797265484E-4</v>
      </c>
      <c r="O21" s="4">
        <v>98782.393625896933</v>
      </c>
      <c r="P21" s="4">
        <v>51.944967456074664</v>
      </c>
      <c r="Q21" s="4">
        <v>98756.421142168896</v>
      </c>
      <c r="R21" s="4">
        <v>5366776.6561539471</v>
      </c>
      <c r="S21" s="86">
        <v>54.329283378966281</v>
      </c>
      <c r="T21" s="7"/>
      <c r="U21" s="24" t="s">
        <v>49</v>
      </c>
      <c r="V21" s="4">
        <v>14</v>
      </c>
      <c r="W21" s="4">
        <v>43471</v>
      </c>
      <c r="X21" s="85">
        <v>3.0618332175437929E-4</v>
      </c>
      <c r="Y21" s="4">
        <v>99185.241077986866</v>
      </c>
      <c r="Z21" s="4">
        <v>30.36886658227013</v>
      </c>
      <c r="AA21" s="4">
        <v>99170.056644695724</v>
      </c>
      <c r="AB21" s="4">
        <v>6164413.4646415776</v>
      </c>
      <c r="AC21" s="86">
        <v>62.150511483806888</v>
      </c>
    </row>
    <row r="22" spans="1:29" x14ac:dyDescent="0.2">
      <c r="A22" s="65" t="s">
        <v>50</v>
      </c>
      <c r="B22" s="4">
        <v>2538</v>
      </c>
      <c r="C22" s="4">
        <v>19862</v>
      </c>
      <c r="D22" s="85">
        <v>0.26741302022163083</v>
      </c>
      <c r="E22" s="4">
        <v>51169.541276805416</v>
      </c>
      <c r="F22" s="4">
        <v>13683.401576185941</v>
      </c>
      <c r="G22" s="4">
        <v>20047.177081983213</v>
      </c>
      <c r="H22" s="4">
        <v>162625.10255599639</v>
      </c>
      <c r="I22" s="86">
        <v>3.1781622132640175</v>
      </c>
      <c r="J22" s="7"/>
      <c r="K22" s="24">
        <v>17</v>
      </c>
      <c r="L22" s="4">
        <v>36</v>
      </c>
      <c r="M22" s="4">
        <v>45415</v>
      </c>
      <c r="N22" s="85">
        <v>6.1032949595227757E-4</v>
      </c>
      <c r="O22" s="4">
        <v>98730.448658440859</v>
      </c>
      <c r="P22" s="4">
        <v>60.258104964843369</v>
      </c>
      <c r="Q22" s="4">
        <v>98700.319605958444</v>
      </c>
      <c r="R22" s="4">
        <v>5268020.2350117769</v>
      </c>
      <c r="S22" s="86">
        <v>53.35760453430688</v>
      </c>
      <c r="T22" s="7"/>
      <c r="U22" s="24" t="s">
        <v>51</v>
      </c>
      <c r="V22" s="4">
        <v>16</v>
      </c>
      <c r="W22" s="4">
        <v>43612</v>
      </c>
      <c r="X22" s="85">
        <v>3.42994072226581E-4</v>
      </c>
      <c r="Y22" s="4">
        <v>99154.872211404596</v>
      </c>
      <c r="Z22" s="4">
        <v>34.009533400894725</v>
      </c>
      <c r="AA22" s="4">
        <v>99137.867444704141</v>
      </c>
      <c r="AB22" s="4">
        <v>6065243.4079968818</v>
      </c>
      <c r="AC22" s="86">
        <v>61.169393623597145</v>
      </c>
    </row>
    <row r="23" spans="1:29" x14ac:dyDescent="0.2">
      <c r="A23" s="65" t="s">
        <v>81</v>
      </c>
      <c r="B23" s="4">
        <v>2957</v>
      </c>
      <c r="C23" s="4">
        <v>13494</v>
      </c>
      <c r="D23" s="85">
        <v>0.19678626522073361</v>
      </c>
      <c r="E23" s="4">
        <v>37486.139700619475</v>
      </c>
      <c r="F23" s="4">
        <v>37486.139700619475</v>
      </c>
      <c r="G23" s="4">
        <v>33797.760986005684</v>
      </c>
      <c r="H23" s="4">
        <v>62389.217146080315</v>
      </c>
      <c r="I23" s="86">
        <v>1.664327605999113</v>
      </c>
      <c r="J23" s="7"/>
      <c r="K23" s="24">
        <v>18</v>
      </c>
      <c r="L23" s="4">
        <v>30</v>
      </c>
      <c r="M23" s="4">
        <v>46047</v>
      </c>
      <c r="N23" s="85">
        <v>6.6281277583081976E-4</v>
      </c>
      <c r="O23" s="4">
        <v>98670.190553476015</v>
      </c>
      <c r="P23" s="4">
        <v>65.399862892503734</v>
      </c>
      <c r="Q23" s="4">
        <v>98637.490622029756</v>
      </c>
      <c r="R23" s="4">
        <v>5169319.9154058192</v>
      </c>
      <c r="S23" s="86">
        <v>52.389884791032372</v>
      </c>
      <c r="T23" s="7"/>
      <c r="U23" s="24" t="s">
        <v>53</v>
      </c>
      <c r="V23" s="4">
        <v>13</v>
      </c>
      <c r="W23" s="4">
        <v>43880</v>
      </c>
      <c r="X23" s="85">
        <v>3.1043953050053985E-4</v>
      </c>
      <c r="Y23" s="4">
        <v>99120.862678003701</v>
      </c>
      <c r="Z23" s="4">
        <v>30.771034072575276</v>
      </c>
      <c r="AA23" s="4">
        <v>99105.477160967421</v>
      </c>
      <c r="AB23" s="4">
        <v>5966105.5405521775</v>
      </c>
      <c r="AC23" s="86">
        <v>60.190210005871343</v>
      </c>
    </row>
    <row r="24" spans="1:29" x14ac:dyDescent="0.2">
      <c r="A24" s="32" t="s">
        <v>60</v>
      </c>
      <c r="B24" s="5">
        <f>SUM(B5:B23)</f>
        <v>27705</v>
      </c>
      <c r="C24" s="5">
        <f>SUM(C5:C23)</f>
        <v>2612684</v>
      </c>
      <c r="D24" s="6"/>
      <c r="E24" s="5"/>
      <c r="F24" s="5"/>
      <c r="G24" s="5"/>
      <c r="H24" s="5"/>
      <c r="I24" s="9"/>
      <c r="J24" s="7"/>
      <c r="K24" s="24">
        <v>19</v>
      </c>
      <c r="L24" s="4">
        <v>27</v>
      </c>
      <c r="M24" s="4">
        <v>46435</v>
      </c>
      <c r="N24" s="85">
        <v>7.5425460213497555E-4</v>
      </c>
      <c r="O24" s="4">
        <v>98604.790690583512</v>
      </c>
      <c r="P24" s="4">
        <v>74.373117170922342</v>
      </c>
      <c r="Q24" s="4">
        <v>98567.604131998058</v>
      </c>
      <c r="R24" s="4">
        <v>5070682.4247837886</v>
      </c>
      <c r="S24" s="86">
        <v>51.424300881032394</v>
      </c>
      <c r="T24" s="7"/>
      <c r="U24" s="24" t="s">
        <v>55</v>
      </c>
      <c r="V24" s="4">
        <v>15</v>
      </c>
      <c r="W24" s="4">
        <v>44272</v>
      </c>
      <c r="X24" s="85">
        <v>3.0302476477703271E-4</v>
      </c>
      <c r="Y24" s="4">
        <v>99090.091643931126</v>
      </c>
      <c r="Z24" s="4">
        <v>30.02675171213923</v>
      </c>
      <c r="AA24" s="4">
        <v>99075.078268075056</v>
      </c>
      <c r="AB24" s="4">
        <v>5867000.0633912096</v>
      </c>
      <c r="AC24" s="86">
        <v>59.20874596093423</v>
      </c>
    </row>
    <row r="25" spans="1:29" x14ac:dyDescent="0.2">
      <c r="A25" s="69"/>
      <c r="B25" s="2"/>
      <c r="C25" s="2"/>
      <c r="D25" s="1"/>
      <c r="E25" s="2"/>
      <c r="F25" s="2"/>
      <c r="G25" s="2"/>
      <c r="H25" s="2"/>
      <c r="I25" s="14"/>
      <c r="J25" s="7"/>
      <c r="K25" s="24">
        <v>20</v>
      </c>
      <c r="L25" s="4">
        <v>48</v>
      </c>
      <c r="M25" s="4">
        <v>46745</v>
      </c>
      <c r="N25" s="85">
        <v>8.8622036842139794E-4</v>
      </c>
      <c r="O25" s="4">
        <v>98530.417573412589</v>
      </c>
      <c r="P25" s="4">
        <v>87.319662962632719</v>
      </c>
      <c r="Q25" s="4">
        <v>98486.757741931273</v>
      </c>
      <c r="R25" s="4">
        <v>4972114.820651792</v>
      </c>
      <c r="S25" s="86">
        <v>50.462739762035326</v>
      </c>
      <c r="T25" s="7"/>
      <c r="U25" s="24" t="s">
        <v>57</v>
      </c>
      <c r="V25" s="4">
        <v>9</v>
      </c>
      <c r="W25" s="4">
        <v>44756</v>
      </c>
      <c r="X25" s="85">
        <v>2.7492302815179491E-4</v>
      </c>
      <c r="Y25" s="4">
        <v>99060.064892218987</v>
      </c>
      <c r="Z25" s="4">
        <v>27.233893009077292</v>
      </c>
      <c r="AA25" s="4">
        <v>99046.447945714448</v>
      </c>
      <c r="AB25" s="4">
        <v>5767924.9851231342</v>
      </c>
      <c r="AC25" s="86">
        <v>58.226541557375818</v>
      </c>
    </row>
    <row r="26" spans="1:29" x14ac:dyDescent="0.2">
      <c r="J26" s="7"/>
      <c r="K26" s="24">
        <v>21</v>
      </c>
      <c r="L26" s="4">
        <v>42</v>
      </c>
      <c r="M26" s="4">
        <v>47935</v>
      </c>
      <c r="N26" s="85">
        <v>8.8132033170395022E-4</v>
      </c>
      <c r="O26" s="4">
        <v>98443.097910449957</v>
      </c>
      <c r="P26" s="4">
        <v>86.759903704398312</v>
      </c>
      <c r="Q26" s="4">
        <v>98399.717958597757</v>
      </c>
      <c r="R26" s="4">
        <v>4873628.0629098602</v>
      </c>
      <c r="S26" s="86">
        <v>49.507057034544154</v>
      </c>
      <c r="T26" s="7"/>
      <c r="U26" s="24" t="s">
        <v>59</v>
      </c>
      <c r="V26" s="4">
        <v>15</v>
      </c>
      <c r="W26" s="4">
        <v>46230</v>
      </c>
      <c r="X26" s="85">
        <v>2.6485318359216649E-4</v>
      </c>
      <c r="Y26" s="4">
        <v>99032.830999209909</v>
      </c>
      <c r="Z26" s="4">
        <v>26.2291605702776</v>
      </c>
      <c r="AA26" s="4">
        <v>99019.716418924771</v>
      </c>
      <c r="AB26" s="4">
        <v>5668878.5371774202</v>
      </c>
      <c r="AC26" s="86">
        <v>57.242416277311584</v>
      </c>
    </row>
    <row r="27" spans="1:29" x14ac:dyDescent="0.2">
      <c r="J27" s="7"/>
      <c r="K27" s="24">
        <v>22</v>
      </c>
      <c r="L27" s="4">
        <v>43</v>
      </c>
      <c r="M27" s="4">
        <v>48534</v>
      </c>
      <c r="N27" s="85">
        <v>8.6058950930566907E-4</v>
      </c>
      <c r="O27" s="4">
        <v>98356.338006745558</v>
      </c>
      <c r="P27" s="4">
        <v>84.644432662331383</v>
      </c>
      <c r="Q27" s="4">
        <v>98314.015790414385</v>
      </c>
      <c r="R27" s="4">
        <v>4775228.3449512627</v>
      </c>
      <c r="S27" s="86">
        <v>48.550286048914955</v>
      </c>
      <c r="T27" s="7"/>
      <c r="U27" s="24">
        <v>22</v>
      </c>
      <c r="V27" s="4">
        <v>11</v>
      </c>
      <c r="W27" s="4">
        <v>47135</v>
      </c>
      <c r="X27" s="85">
        <v>2.1168818359238183E-4</v>
      </c>
      <c r="Y27" s="4">
        <v>99006.601838639632</v>
      </c>
      <c r="Z27" s="4">
        <v>20.958527706883615</v>
      </c>
      <c r="AA27" s="4">
        <v>98996.12257478619</v>
      </c>
      <c r="AB27" s="4">
        <v>5569858.8207584945</v>
      </c>
      <c r="AC27" s="86">
        <v>56.257448668283928</v>
      </c>
    </row>
    <row r="28" spans="1:29" x14ac:dyDescent="0.2">
      <c r="A28" s="1" t="s">
        <v>0</v>
      </c>
      <c r="B28" s="2"/>
      <c r="C28" s="2"/>
      <c r="D28" s="3"/>
      <c r="E28" s="4"/>
      <c r="F28" s="5"/>
      <c r="G28" s="5"/>
      <c r="H28" s="5"/>
      <c r="I28" s="6"/>
      <c r="J28" s="7"/>
      <c r="K28" s="24">
        <v>23</v>
      </c>
      <c r="L28" s="4">
        <v>43</v>
      </c>
      <c r="M28" s="4">
        <v>48334</v>
      </c>
      <c r="N28" s="85">
        <v>9.4562489249156334E-4</v>
      </c>
      <c r="O28" s="4">
        <v>98271.693574083227</v>
      </c>
      <c r="P28" s="4">
        <v>92.928159670962486</v>
      </c>
      <c r="Q28" s="4">
        <v>98225.229494247746</v>
      </c>
      <c r="R28" s="4">
        <v>4676914.3291608486</v>
      </c>
      <c r="S28" s="86">
        <v>47.591673238388871</v>
      </c>
      <c r="T28" s="7"/>
      <c r="U28" s="24">
        <v>23</v>
      </c>
      <c r="V28" s="4">
        <v>8</v>
      </c>
      <c r="W28" s="4">
        <v>46495</v>
      </c>
      <c r="X28" s="85">
        <v>2.469355833359737E-4</v>
      </c>
      <c r="Y28" s="4">
        <v>98985.643310932748</v>
      </c>
      <c r="Z28" s="4">
        <v>24.443077572868788</v>
      </c>
      <c r="AA28" s="4">
        <v>98973.421772146306</v>
      </c>
      <c r="AB28" s="4">
        <v>5470862.6981837079</v>
      </c>
      <c r="AC28" s="86">
        <v>55.269254360439795</v>
      </c>
    </row>
    <row r="29" spans="1:29" x14ac:dyDescent="0.2">
      <c r="A29" s="6" t="s">
        <v>61</v>
      </c>
      <c r="B29" s="2"/>
      <c r="C29" s="2"/>
      <c r="D29" s="6"/>
      <c r="E29" s="5"/>
      <c r="F29" s="5"/>
      <c r="G29" s="5"/>
      <c r="H29" s="5"/>
      <c r="I29" s="9" t="s">
        <v>93</v>
      </c>
      <c r="J29" s="7"/>
      <c r="K29" s="24">
        <v>24</v>
      </c>
      <c r="L29" s="4">
        <v>45</v>
      </c>
      <c r="M29" s="4">
        <v>48401</v>
      </c>
      <c r="N29" s="85">
        <v>1.0207458726166393E-3</v>
      </c>
      <c r="O29" s="4">
        <v>98178.765414412264</v>
      </c>
      <c r="P29" s="4">
        <v>100.21556957536086</v>
      </c>
      <c r="Q29" s="4">
        <v>98128.657629624591</v>
      </c>
      <c r="R29" s="4">
        <v>4578689.0996666001</v>
      </c>
      <c r="S29" s="86">
        <v>46.636246446367174</v>
      </c>
      <c r="T29" s="7"/>
      <c r="U29" s="24">
        <v>24</v>
      </c>
      <c r="V29" s="4">
        <v>13</v>
      </c>
      <c r="W29" s="4">
        <v>46182</v>
      </c>
      <c r="X29" s="85">
        <v>2.9513527049050453E-4</v>
      </c>
      <c r="Y29" s="4">
        <v>98961.200233359879</v>
      </c>
      <c r="Z29" s="4">
        <v>29.206940598945948</v>
      </c>
      <c r="AA29" s="4">
        <v>98946.596763060399</v>
      </c>
      <c r="AB29" s="4">
        <v>5371889.2764115613</v>
      </c>
      <c r="AC29" s="86">
        <v>54.282782178713859</v>
      </c>
    </row>
    <row r="30" spans="1:29" x14ac:dyDescent="0.2">
      <c r="A30" s="34"/>
      <c r="B30" s="4"/>
      <c r="C30" s="4"/>
      <c r="D30" s="3"/>
      <c r="E30" s="4"/>
      <c r="F30" s="4"/>
      <c r="G30" s="4"/>
      <c r="H30" s="4"/>
      <c r="I30" s="35" t="s">
        <v>5</v>
      </c>
      <c r="J30" s="7"/>
      <c r="K30" s="24">
        <v>25</v>
      </c>
      <c r="L30" s="4">
        <v>64</v>
      </c>
      <c r="M30" s="4">
        <v>47584</v>
      </c>
      <c r="N30" s="85">
        <v>1.1440118925478218E-3</v>
      </c>
      <c r="O30" s="4">
        <v>98078.549844836904</v>
      </c>
      <c r="P30" s="4">
        <v>112.20302742633794</v>
      </c>
      <c r="Q30" s="4">
        <v>98022.448331123742</v>
      </c>
      <c r="R30" s="4">
        <v>4480560.4420369752</v>
      </c>
      <c r="S30" s="86">
        <v>45.683387948999567</v>
      </c>
      <c r="T30" s="7"/>
      <c r="U30" s="24">
        <v>25</v>
      </c>
      <c r="V30" s="4">
        <v>20</v>
      </c>
      <c r="W30" s="4">
        <v>45838</v>
      </c>
      <c r="X30" s="85">
        <v>3.3491487894839655E-4</v>
      </c>
      <c r="Y30" s="4">
        <v>98931.993292760933</v>
      </c>
      <c r="Z30" s="4">
        <v>33.133796557769529</v>
      </c>
      <c r="AA30" s="4">
        <v>98915.426394482056</v>
      </c>
      <c r="AB30" s="4">
        <v>5272942.6796484999</v>
      </c>
      <c r="AC30" s="86">
        <v>53.298660060802924</v>
      </c>
    </row>
    <row r="31" spans="1:29" x14ac:dyDescent="0.2">
      <c r="A31" s="15" t="s">
        <v>6</v>
      </c>
      <c r="B31" s="16" t="s">
        <v>15</v>
      </c>
      <c r="C31" s="16" t="s">
        <v>16</v>
      </c>
      <c r="D31" s="15" t="s">
        <v>9</v>
      </c>
      <c r="E31" s="16" t="s">
        <v>10</v>
      </c>
      <c r="F31" s="16" t="s">
        <v>11</v>
      </c>
      <c r="G31" s="16" t="s">
        <v>12</v>
      </c>
      <c r="H31" s="16" t="s">
        <v>13</v>
      </c>
      <c r="I31" s="15" t="s">
        <v>14</v>
      </c>
      <c r="J31" s="7"/>
      <c r="K31" s="24">
        <v>26</v>
      </c>
      <c r="L31" s="4">
        <v>47</v>
      </c>
      <c r="M31" s="4">
        <v>46749</v>
      </c>
      <c r="N31" s="85">
        <v>1.1756253081205475E-3</v>
      </c>
      <c r="O31" s="4">
        <v>97966.346817410566</v>
      </c>
      <c r="P31" s="4">
        <v>115.17171666266222</v>
      </c>
      <c r="Q31" s="4">
        <v>97908.760959079227</v>
      </c>
      <c r="R31" s="4">
        <v>4382537.993705852</v>
      </c>
      <c r="S31" s="86">
        <v>44.735137484242578</v>
      </c>
      <c r="T31" s="7"/>
      <c r="U31" s="24">
        <v>26</v>
      </c>
      <c r="V31" s="4">
        <v>12</v>
      </c>
      <c r="W31" s="4">
        <v>45198</v>
      </c>
      <c r="X31" s="85">
        <v>3.2875979870019943E-4</v>
      </c>
      <c r="Y31" s="4">
        <v>98898.859496203164</v>
      </c>
      <c r="Z31" s="4">
        <v>32.513969139647088</v>
      </c>
      <c r="AA31" s="4">
        <v>98882.602511633333</v>
      </c>
      <c r="AB31" s="4">
        <v>5174027.2532540187</v>
      </c>
      <c r="AC31" s="86">
        <v>52.316349041948811</v>
      </c>
    </row>
    <row r="32" spans="1:29" x14ac:dyDescent="0.2">
      <c r="A32" s="65" t="s">
        <v>17</v>
      </c>
      <c r="B32" s="4">
        <v>134</v>
      </c>
      <c r="C32" s="4">
        <v>25511</v>
      </c>
      <c r="D32" s="85">
        <v>5.2388651465109515E-3</v>
      </c>
      <c r="E32" s="4">
        <v>100000</v>
      </c>
      <c r="F32" s="4">
        <v>523.88651465109433</v>
      </c>
      <c r="G32" s="4">
        <v>99528.502136814015</v>
      </c>
      <c r="H32" s="4">
        <v>7753545.4339845665</v>
      </c>
      <c r="I32" s="86">
        <v>77.535454339845671</v>
      </c>
      <c r="J32" s="7"/>
      <c r="K32" s="24">
        <v>27</v>
      </c>
      <c r="L32" s="4">
        <v>60</v>
      </c>
      <c r="M32" s="4">
        <v>45400</v>
      </c>
      <c r="N32" s="85">
        <v>1.2169820480298534E-3</v>
      </c>
      <c r="O32" s="4">
        <v>97851.175100747903</v>
      </c>
      <c r="P32" s="4">
        <v>119.08312347624451</v>
      </c>
      <c r="Q32" s="4">
        <v>97791.633539009781</v>
      </c>
      <c r="R32" s="4">
        <v>4284629.2327467734</v>
      </c>
      <c r="S32" s="86">
        <v>43.787202640492609</v>
      </c>
      <c r="T32" s="7"/>
      <c r="U32" s="24">
        <v>27</v>
      </c>
      <c r="V32" s="4">
        <v>17</v>
      </c>
      <c r="W32" s="4">
        <v>43973</v>
      </c>
      <c r="X32" s="85">
        <v>3.8866649539424035E-4</v>
      </c>
      <c r="Y32" s="4">
        <v>98866.345527063517</v>
      </c>
      <c r="Z32" s="4">
        <v>38.42603602843883</v>
      </c>
      <c r="AA32" s="4">
        <v>98847.13250904929</v>
      </c>
      <c r="AB32" s="4">
        <v>5075144.6507423855</v>
      </c>
      <c r="AC32" s="86">
        <v>51.333389776737761</v>
      </c>
    </row>
    <row r="33" spans="1:29" x14ac:dyDescent="0.2">
      <c r="A33" s="65" t="s">
        <v>75</v>
      </c>
      <c r="B33" s="4">
        <v>35</v>
      </c>
      <c r="C33" s="4">
        <v>110701</v>
      </c>
      <c r="D33" s="85">
        <v>3.258733988638074E-4</v>
      </c>
      <c r="E33" s="4">
        <v>99476.113485348906</v>
      </c>
      <c r="F33" s="4">
        <v>32.416619207229814</v>
      </c>
      <c r="G33" s="4">
        <v>99401.411692278751</v>
      </c>
      <c r="H33" s="4">
        <v>7654016.9318477521</v>
      </c>
      <c r="I33" s="86">
        <v>76.943264706205625</v>
      </c>
      <c r="J33" s="7"/>
      <c r="K33" s="24">
        <v>28</v>
      </c>
      <c r="L33" s="4">
        <v>56</v>
      </c>
      <c r="M33" s="4">
        <v>42788</v>
      </c>
      <c r="N33" s="85">
        <v>1.2487849347629445E-3</v>
      </c>
      <c r="O33" s="4">
        <v>97732.091977271659</v>
      </c>
      <c r="P33" s="4">
        <v>122.0463641040842</v>
      </c>
      <c r="Q33" s="4">
        <v>97671.068795219617</v>
      </c>
      <c r="R33" s="4">
        <v>4186837.5992077636</v>
      </c>
      <c r="S33" s="86">
        <v>42.839946577439932</v>
      </c>
      <c r="T33" s="7"/>
      <c r="U33" s="24">
        <v>28</v>
      </c>
      <c r="V33" s="4">
        <v>18</v>
      </c>
      <c r="W33" s="4">
        <v>41805</v>
      </c>
      <c r="X33" s="85">
        <v>4.2939065766784193E-4</v>
      </c>
      <c r="Y33" s="4">
        <v>98827.919491035078</v>
      </c>
      <c r="Z33" s="4">
        <v>42.435785346198827</v>
      </c>
      <c r="AA33" s="4">
        <v>98806.701598361979</v>
      </c>
      <c r="AB33" s="4">
        <v>4976297.5182333356</v>
      </c>
      <c r="AC33" s="86">
        <v>50.353154694152472</v>
      </c>
    </row>
    <row r="34" spans="1:29" x14ac:dyDescent="0.2">
      <c r="A34" s="65" t="s">
        <v>76</v>
      </c>
      <c r="B34" s="4">
        <v>23</v>
      </c>
      <c r="C34" s="4">
        <v>167012</v>
      </c>
      <c r="D34" s="85">
        <v>4.6171350794232957E-4</v>
      </c>
      <c r="E34" s="4">
        <v>99443.696866141676</v>
      </c>
      <c r="F34" s="4">
        <v>45.91449812281644</v>
      </c>
      <c r="G34" s="4">
        <v>99310.039307301122</v>
      </c>
      <c r="H34" s="4">
        <v>7256411.2850786373</v>
      </c>
      <c r="I34" s="86">
        <v>72.970047511872835</v>
      </c>
      <c r="J34" s="7"/>
      <c r="K34" s="24">
        <v>29</v>
      </c>
      <c r="L34" s="4">
        <v>45</v>
      </c>
      <c r="M34" s="4">
        <v>40354</v>
      </c>
      <c r="N34" s="85">
        <v>1.3556306518258325E-3</v>
      </c>
      <c r="O34" s="4">
        <v>97610.045613167575</v>
      </c>
      <c r="P34" s="4">
        <v>132.32316975932918</v>
      </c>
      <c r="Q34" s="4">
        <v>97543.88402828791</v>
      </c>
      <c r="R34" s="4">
        <v>4089166.5304125445</v>
      </c>
      <c r="S34" s="86">
        <v>41.892886175036445</v>
      </c>
      <c r="T34" s="7"/>
      <c r="U34" s="24">
        <v>29</v>
      </c>
      <c r="V34" s="4">
        <v>19</v>
      </c>
      <c r="W34" s="4">
        <v>39332</v>
      </c>
      <c r="X34" s="85">
        <v>4.5668536915530373E-4</v>
      </c>
      <c r="Y34" s="4">
        <v>98785.483705688879</v>
      </c>
      <c r="Z34" s="4">
        <v>45.113885093320278</v>
      </c>
      <c r="AA34" s="4">
        <v>98762.926763142226</v>
      </c>
      <c r="AB34" s="4">
        <v>4877490.8166349754</v>
      </c>
      <c r="AC34" s="86">
        <v>49.374570368724015</v>
      </c>
    </row>
    <row r="35" spans="1:29" x14ac:dyDescent="0.2">
      <c r="A35" s="65" t="s">
        <v>22</v>
      </c>
      <c r="B35" s="4">
        <v>27</v>
      </c>
      <c r="C35" s="4">
        <v>197526</v>
      </c>
      <c r="D35" s="85">
        <v>5.8107539016438725E-4</v>
      </c>
      <c r="E35" s="4">
        <v>99397.782368018859</v>
      </c>
      <c r="F35" s="4">
        <v>57.757605170976603</v>
      </c>
      <c r="G35" s="4">
        <v>99249.908268994041</v>
      </c>
      <c r="H35" s="4">
        <v>6759861.0885421317</v>
      </c>
      <c r="I35" s="86">
        <v>68.008168064694274</v>
      </c>
      <c r="J35" s="7"/>
      <c r="K35" s="24">
        <v>30</v>
      </c>
      <c r="L35" s="4">
        <v>64</v>
      </c>
      <c r="M35" s="4">
        <v>38479</v>
      </c>
      <c r="N35" s="85">
        <v>1.4958328142835094E-3</v>
      </c>
      <c r="O35" s="4">
        <v>97477.722443408245</v>
      </c>
      <c r="P35" s="4">
        <v>145.81037589246989</v>
      </c>
      <c r="Q35" s="4">
        <v>97404.817255462011</v>
      </c>
      <c r="R35" s="4">
        <v>3991622.646384256</v>
      </c>
      <c r="S35" s="86">
        <v>40.949075812697984</v>
      </c>
      <c r="T35" s="7"/>
      <c r="U35" s="24">
        <v>30</v>
      </c>
      <c r="V35" s="4">
        <v>18</v>
      </c>
      <c r="W35" s="4">
        <v>37396</v>
      </c>
      <c r="X35" s="85">
        <v>5.0916088203751826E-4</v>
      </c>
      <c r="Y35" s="4">
        <v>98740.369820595559</v>
      </c>
      <c r="Z35" s="4">
        <v>50.274733790574828</v>
      </c>
      <c r="AA35" s="4">
        <v>98715.232453700271</v>
      </c>
      <c r="AB35" s="4">
        <v>4778727.8898718329</v>
      </c>
      <c r="AC35" s="86">
        <v>48.396900867947444</v>
      </c>
    </row>
    <row r="36" spans="1:29" x14ac:dyDescent="0.2">
      <c r="A36" s="65" t="s">
        <v>24</v>
      </c>
      <c r="B36" s="4">
        <v>68</v>
      </c>
      <c r="C36" s="4">
        <v>217953</v>
      </c>
      <c r="D36" s="85">
        <v>8.1076670340207713E-4</v>
      </c>
      <c r="E36" s="4">
        <v>99340.024762847883</v>
      </c>
      <c r="F36" s="4">
        <v>80.541584392849472</v>
      </c>
      <c r="G36" s="4">
        <v>99137.312414805638</v>
      </c>
      <c r="H36" s="4">
        <v>6263611.5471971612</v>
      </c>
      <c r="I36" s="86">
        <v>63.052244673283852</v>
      </c>
      <c r="J36" s="7"/>
      <c r="K36" s="24">
        <v>31</v>
      </c>
      <c r="L36" s="4">
        <v>59</v>
      </c>
      <c r="M36" s="4">
        <v>37498</v>
      </c>
      <c r="N36" s="85">
        <v>1.461262044901692E-3</v>
      </c>
      <c r="O36" s="4">
        <v>97331.912067515776</v>
      </c>
      <c r="P36" s="4">
        <v>142.22742886196647</v>
      </c>
      <c r="Q36" s="4">
        <v>97260.7983530848</v>
      </c>
      <c r="R36" s="4">
        <v>3894217.8291287944</v>
      </c>
      <c r="S36" s="86">
        <v>40.009671508636451</v>
      </c>
      <c r="T36" s="7"/>
      <c r="U36" s="24">
        <v>31</v>
      </c>
      <c r="V36" s="4">
        <v>18</v>
      </c>
      <c r="W36" s="4">
        <v>36504</v>
      </c>
      <c r="X36" s="85">
        <v>5.0400918194465523E-4</v>
      </c>
      <c r="Y36" s="4">
        <v>98690.095086804984</v>
      </c>
      <c r="Z36" s="4">
        <v>49.740714090745314</v>
      </c>
      <c r="AA36" s="4">
        <v>98665.224729759619</v>
      </c>
      <c r="AB36" s="4">
        <v>4680012.6574181328</v>
      </c>
      <c r="AC36" s="86">
        <v>47.421300519588392</v>
      </c>
    </row>
    <row r="37" spans="1:29" x14ac:dyDescent="0.2">
      <c r="A37" s="65" t="s">
        <v>26</v>
      </c>
      <c r="B37" s="4">
        <v>56</v>
      </c>
      <c r="C37" s="4">
        <v>230798</v>
      </c>
      <c r="D37" s="85">
        <v>9.8992381288220965E-4</v>
      </c>
      <c r="E37" s="4">
        <v>99259.483178455033</v>
      </c>
      <c r="F37" s="4">
        <v>98.25932605273556</v>
      </c>
      <c r="G37" s="4">
        <v>98996.461094926417</v>
      </c>
      <c r="H37" s="4">
        <v>5767924.9851231333</v>
      </c>
      <c r="I37" s="86">
        <v>58.109560924805436</v>
      </c>
      <c r="J37" s="7"/>
      <c r="K37" s="24">
        <v>32</v>
      </c>
      <c r="L37" s="4">
        <v>51</v>
      </c>
      <c r="M37" s="4">
        <v>36229</v>
      </c>
      <c r="N37" s="85">
        <v>1.5794921614683715E-3</v>
      </c>
      <c r="O37" s="4">
        <v>97189.684638653809</v>
      </c>
      <c r="P37" s="4">
        <v>153.51034506232827</v>
      </c>
      <c r="Q37" s="4">
        <v>97112.929466122645</v>
      </c>
      <c r="R37" s="4">
        <v>3796957.03077571</v>
      </c>
      <c r="S37" s="86">
        <v>39.067489979956193</v>
      </c>
      <c r="T37" s="7"/>
      <c r="U37" s="24">
        <v>32</v>
      </c>
      <c r="V37" s="4">
        <v>22</v>
      </c>
      <c r="W37" s="4">
        <v>35435</v>
      </c>
      <c r="X37" s="85">
        <v>4.9176511532676714E-4</v>
      </c>
      <c r="Y37" s="4">
        <v>98640.354372714239</v>
      </c>
      <c r="Z37" s="4">
        <v>48.507885243976489</v>
      </c>
      <c r="AA37" s="4">
        <v>98616.10043009225</v>
      </c>
      <c r="AB37" s="4">
        <v>4581347.4326883731</v>
      </c>
      <c r="AC37" s="86">
        <v>46.444961211084816</v>
      </c>
    </row>
    <row r="38" spans="1:29" x14ac:dyDescent="0.2">
      <c r="A38" s="65" t="s">
        <v>28</v>
      </c>
      <c r="B38" s="4">
        <v>86</v>
      </c>
      <c r="C38" s="4">
        <v>216146</v>
      </c>
      <c r="D38" s="85">
        <v>1.2263058868760002E-3</v>
      </c>
      <c r="E38" s="4">
        <v>99161.223852402298</v>
      </c>
      <c r="F38" s="4">
        <v>121.6019925600267</v>
      </c>
      <c r="G38" s="4">
        <v>98842.957955333783</v>
      </c>
      <c r="H38" s="4">
        <v>5272942.6796485009</v>
      </c>
      <c r="I38" s="86">
        <v>53.175449785664959</v>
      </c>
      <c r="J38" s="7"/>
      <c r="K38" s="24">
        <v>33</v>
      </c>
      <c r="L38" s="4">
        <v>59</v>
      </c>
      <c r="M38" s="4">
        <v>35513</v>
      </c>
      <c r="N38" s="85">
        <v>1.7231757434452517E-3</v>
      </c>
      <c r="O38" s="4">
        <v>97036.174293591481</v>
      </c>
      <c r="P38" s="4">
        <v>167.21038177944138</v>
      </c>
      <c r="Q38" s="4">
        <v>96952.56910270176</v>
      </c>
      <c r="R38" s="4">
        <v>3699844.1013095863</v>
      </c>
      <c r="S38" s="86">
        <v>38.128503398283023</v>
      </c>
      <c r="T38" s="7"/>
      <c r="U38" s="24">
        <v>33</v>
      </c>
      <c r="V38" s="4">
        <v>13</v>
      </c>
      <c r="W38" s="4">
        <v>34802</v>
      </c>
      <c r="X38" s="85">
        <v>5.4361609307472113E-4</v>
      </c>
      <c r="Y38" s="4">
        <v>98591.846487470262</v>
      </c>
      <c r="Z38" s="4">
        <v>53.596114396539633</v>
      </c>
      <c r="AA38" s="4">
        <v>98565.048430272</v>
      </c>
      <c r="AB38" s="4">
        <v>4482731.3322582804</v>
      </c>
      <c r="AC38" s="86">
        <v>45.467566456704681</v>
      </c>
    </row>
    <row r="39" spans="1:29" x14ac:dyDescent="0.2">
      <c r="A39" s="65" t="s">
        <v>30</v>
      </c>
      <c r="B39" s="4">
        <v>94</v>
      </c>
      <c r="C39" s="4">
        <v>180140</v>
      </c>
      <c r="D39" s="85">
        <v>1.6330503524480955E-3</v>
      </c>
      <c r="E39" s="4">
        <v>99039.621859842271</v>
      </c>
      <c r="F39" s="4">
        <v>161.73668938454648</v>
      </c>
      <c r="G39" s="4">
        <v>98613.57641862976</v>
      </c>
      <c r="H39" s="4">
        <v>4778727.889871832</v>
      </c>
      <c r="I39" s="86">
        <v>48.250667764407822</v>
      </c>
      <c r="J39" s="7"/>
      <c r="K39" s="24">
        <v>34</v>
      </c>
      <c r="L39" s="4">
        <v>78</v>
      </c>
      <c r="M39" s="4">
        <v>36381</v>
      </c>
      <c r="N39" s="85">
        <v>1.9357738024502454E-3</v>
      </c>
      <c r="O39" s="4">
        <v>96868.963911812039</v>
      </c>
      <c r="P39" s="4">
        <v>187.5164026109851</v>
      </c>
      <c r="Q39" s="4">
        <v>96775.205710506547</v>
      </c>
      <c r="R39" s="4">
        <v>3602891.5322068846</v>
      </c>
      <c r="S39" s="86">
        <v>37.193455847085346</v>
      </c>
      <c r="T39" s="7"/>
      <c r="U39" s="24">
        <v>34</v>
      </c>
      <c r="V39" s="4">
        <v>23</v>
      </c>
      <c r="W39" s="4">
        <v>36003</v>
      </c>
      <c r="X39" s="85">
        <v>6.4897283294459399E-4</v>
      </c>
      <c r="Y39" s="4">
        <v>98538.250373073723</v>
      </c>
      <c r="Z39" s="4">
        <v>63.948647498022183</v>
      </c>
      <c r="AA39" s="4">
        <v>98506.276049324719</v>
      </c>
      <c r="AB39" s="4">
        <v>4384166.2838280099</v>
      </c>
      <c r="AC39" s="86">
        <v>44.492024845470716</v>
      </c>
    </row>
    <row r="40" spans="1:29" x14ac:dyDescent="0.2">
      <c r="A40" s="65" t="s">
        <v>32</v>
      </c>
      <c r="B40" s="4">
        <v>157</v>
      </c>
      <c r="C40" s="4">
        <v>191223</v>
      </c>
      <c r="D40" s="85">
        <v>2.1928543148097557E-3</v>
      </c>
      <c r="E40" s="4">
        <v>98877.885170457725</v>
      </c>
      <c r="F40" s="4">
        <v>216.82479713529756</v>
      </c>
      <c r="G40" s="4">
        <v>98285.028135660745</v>
      </c>
      <c r="H40" s="4">
        <v>4285660.0077786827</v>
      </c>
      <c r="I40" s="86">
        <v>43.342957835218066</v>
      </c>
      <c r="J40" s="7"/>
      <c r="K40" s="24">
        <v>35</v>
      </c>
      <c r="L40" s="4">
        <v>68</v>
      </c>
      <c r="M40" s="4">
        <v>37676</v>
      </c>
      <c r="N40" s="85">
        <v>1.9393332220274768E-3</v>
      </c>
      <c r="O40" s="4">
        <v>96681.447509201054</v>
      </c>
      <c r="P40" s="4">
        <v>187.49754310830031</v>
      </c>
      <c r="Q40" s="4">
        <v>96587.698737646904</v>
      </c>
      <c r="R40" s="4">
        <v>3506116.3264963776</v>
      </c>
      <c r="S40" s="86">
        <v>36.264623842777127</v>
      </c>
      <c r="T40" s="7"/>
      <c r="U40" s="24">
        <v>35</v>
      </c>
      <c r="V40" s="4">
        <v>34</v>
      </c>
      <c r="W40" s="4">
        <v>37501</v>
      </c>
      <c r="X40" s="85">
        <v>7.447372099376972E-4</v>
      </c>
      <c r="Y40" s="4">
        <v>98474.3017255757</v>
      </c>
      <c r="Z40" s="4">
        <v>73.337476717671962</v>
      </c>
      <c r="AA40" s="4">
        <v>98437.632987216872</v>
      </c>
      <c r="AB40" s="4">
        <v>4285660.0077786846</v>
      </c>
      <c r="AC40" s="86">
        <v>43.520593014427185</v>
      </c>
    </row>
    <row r="41" spans="1:29" x14ac:dyDescent="0.2">
      <c r="A41" s="65" t="s">
        <v>34</v>
      </c>
      <c r="B41" s="4">
        <v>311</v>
      </c>
      <c r="C41" s="4">
        <v>200054</v>
      </c>
      <c r="D41" s="85">
        <v>3.4631385572643225E-3</v>
      </c>
      <c r="E41" s="4">
        <v>98661.060373322427</v>
      </c>
      <c r="F41" s="4">
        <v>341.67692227943917</v>
      </c>
      <c r="G41" s="4">
        <v>97733.688949514835</v>
      </c>
      <c r="H41" s="4">
        <v>3794234.867100379</v>
      </c>
      <c r="I41" s="86">
        <v>38.457268275279205</v>
      </c>
      <c r="J41" s="7"/>
      <c r="K41" s="24">
        <v>36</v>
      </c>
      <c r="L41" s="4">
        <v>89</v>
      </c>
      <c r="M41" s="4">
        <v>38973</v>
      </c>
      <c r="N41" s="85">
        <v>2.0908538994853748E-3</v>
      </c>
      <c r="O41" s="4">
        <v>96493.949966092754</v>
      </c>
      <c r="P41" s="4">
        <v>201.75475156334869</v>
      </c>
      <c r="Q41" s="4">
        <v>96393.072590311087</v>
      </c>
      <c r="R41" s="4">
        <v>3409528.6277587316</v>
      </c>
      <c r="S41" s="86">
        <v>35.334118138565309</v>
      </c>
      <c r="T41" s="7"/>
      <c r="U41" s="24">
        <v>36</v>
      </c>
      <c r="V41" s="4">
        <v>23</v>
      </c>
      <c r="W41" s="4">
        <v>38542</v>
      </c>
      <c r="X41" s="85">
        <v>7.2836756901152643E-4</v>
      </c>
      <c r="Y41" s="4">
        <v>98400.964248858028</v>
      </c>
      <c r="Z41" s="4">
        <v>71.672071118329768</v>
      </c>
      <c r="AA41" s="4">
        <v>98365.128213298856</v>
      </c>
      <c r="AB41" s="4">
        <v>4187222.374791468</v>
      </c>
      <c r="AC41" s="86">
        <v>42.55265592928437</v>
      </c>
    </row>
    <row r="42" spans="1:29" x14ac:dyDescent="0.2">
      <c r="A42" s="65" t="s">
        <v>36</v>
      </c>
      <c r="B42" s="4">
        <v>558</v>
      </c>
      <c r="C42" s="4">
        <v>209270</v>
      </c>
      <c r="D42" s="85">
        <v>5.9705080240486375E-3</v>
      </c>
      <c r="E42" s="4">
        <v>98319.383451042988</v>
      </c>
      <c r="F42" s="4">
        <v>587.01666781396489</v>
      </c>
      <c r="G42" s="4">
        <v>96730.370433920049</v>
      </c>
      <c r="H42" s="4">
        <v>3305566.4223528048</v>
      </c>
      <c r="I42" s="86">
        <v>33.620699259152431</v>
      </c>
      <c r="J42" s="7"/>
      <c r="K42" s="24">
        <v>37</v>
      </c>
      <c r="L42" s="4">
        <v>82</v>
      </c>
      <c r="M42" s="4">
        <v>39401</v>
      </c>
      <c r="N42" s="85">
        <v>2.3243043268580867E-3</v>
      </c>
      <c r="O42" s="4">
        <v>96292.195214529405</v>
      </c>
      <c r="P42" s="4">
        <v>223.81236597978568</v>
      </c>
      <c r="Q42" s="4">
        <v>96180.28903153952</v>
      </c>
      <c r="R42" s="4">
        <v>3313135.5551684196</v>
      </c>
      <c r="S42" s="86">
        <v>34.407103792649906</v>
      </c>
      <c r="T42" s="7"/>
      <c r="U42" s="24">
        <v>37</v>
      </c>
      <c r="V42" s="4">
        <v>35</v>
      </c>
      <c r="W42" s="4">
        <v>38913</v>
      </c>
      <c r="X42" s="85">
        <v>7.8191399749809125E-4</v>
      </c>
      <c r="Y42" s="4">
        <v>98329.292177739699</v>
      </c>
      <c r="Z42" s="4">
        <v>76.885049917851575</v>
      </c>
      <c r="AA42" s="4">
        <v>98290.849652780773</v>
      </c>
      <c r="AB42" s="4">
        <v>4088857.2465781686</v>
      </c>
      <c r="AC42" s="86">
        <v>41.583308046061838</v>
      </c>
    </row>
    <row r="43" spans="1:29" x14ac:dyDescent="0.2">
      <c r="A43" s="65" t="s">
        <v>38</v>
      </c>
      <c r="B43" s="4">
        <v>723</v>
      </c>
      <c r="C43" s="4">
        <v>179293</v>
      </c>
      <c r="D43" s="85">
        <v>1.0181671094902423E-2</v>
      </c>
      <c r="E43" s="4">
        <v>97732.366783229023</v>
      </c>
      <c r="F43" s="4">
        <v>995.07881391320552</v>
      </c>
      <c r="G43" s="4">
        <v>95136.369273639837</v>
      </c>
      <c r="H43" s="4">
        <v>2821914.5701832045</v>
      </c>
      <c r="I43" s="86">
        <v>28.873899845710561</v>
      </c>
      <c r="J43" s="7"/>
      <c r="K43" s="24">
        <v>38</v>
      </c>
      <c r="L43" s="4">
        <v>105</v>
      </c>
      <c r="M43" s="4">
        <v>38515</v>
      </c>
      <c r="N43" s="85">
        <v>2.7998293860026914E-3</v>
      </c>
      <c r="O43" s="4">
        <v>96068.38284854962</v>
      </c>
      <c r="P43" s="4">
        <v>268.97508136511897</v>
      </c>
      <c r="Q43" s="4">
        <v>95933.89530786706</v>
      </c>
      <c r="R43" s="4">
        <v>3216955.26613688</v>
      </c>
      <c r="S43" s="86">
        <v>33.486097826881945</v>
      </c>
      <c r="T43" s="7"/>
      <c r="U43" s="24">
        <v>38</v>
      </c>
      <c r="V43" s="4">
        <v>29</v>
      </c>
      <c r="W43" s="4">
        <v>38097</v>
      </c>
      <c r="X43" s="85">
        <v>8.5720341746892451E-4</v>
      </c>
      <c r="Y43" s="4">
        <v>98252.407127821847</v>
      </c>
      <c r="Z43" s="4">
        <v>84.222299164524884</v>
      </c>
      <c r="AA43" s="4">
        <v>98210.295978239592</v>
      </c>
      <c r="AB43" s="4">
        <v>3990566.3969253874</v>
      </c>
      <c r="AC43" s="86">
        <v>40.61545679724513</v>
      </c>
    </row>
    <row r="44" spans="1:29" x14ac:dyDescent="0.2">
      <c r="A44" s="65" t="s">
        <v>40</v>
      </c>
      <c r="B44" s="4">
        <v>904</v>
      </c>
      <c r="C44" s="4">
        <v>138553</v>
      </c>
      <c r="D44" s="85">
        <v>1.5879746872203171E-2</v>
      </c>
      <c r="E44" s="4">
        <v>96737.287969315817</v>
      </c>
      <c r="F44" s="4">
        <v>1536.1636460561567</v>
      </c>
      <c r="G44" s="4">
        <v>92648.442522220852</v>
      </c>
      <c r="H44" s="4">
        <v>2346232.7238150053</v>
      </c>
      <c r="I44" s="86">
        <v>24.253654129307499</v>
      </c>
      <c r="J44" s="7"/>
      <c r="K44" s="24">
        <v>39</v>
      </c>
      <c r="L44" s="4">
        <v>129</v>
      </c>
      <c r="M44" s="4">
        <v>38456</v>
      </c>
      <c r="N44" s="85">
        <v>3.0705736746906927E-3</v>
      </c>
      <c r="O44" s="4">
        <v>95799.407767184501</v>
      </c>
      <c r="P44" s="4">
        <v>294.15913954087591</v>
      </c>
      <c r="Q44" s="4">
        <v>95652.328197414055</v>
      </c>
      <c r="R44" s="4">
        <v>3121021.3708290132</v>
      </c>
      <c r="S44" s="86">
        <v>32.578712578410112</v>
      </c>
      <c r="T44" s="7"/>
      <c r="U44" s="24">
        <v>39</v>
      </c>
      <c r="V44" s="4">
        <v>36</v>
      </c>
      <c r="W44" s="4">
        <v>38170</v>
      </c>
      <c r="X44" s="85">
        <v>9.5654171403184796E-4</v>
      </c>
      <c r="Y44" s="4">
        <v>98168.184828657322</v>
      </c>
      <c r="Z44" s="4">
        <v>93.901963779397192</v>
      </c>
      <c r="AA44" s="4">
        <v>98121.233846767631</v>
      </c>
      <c r="AB44" s="4">
        <v>3892356.1009471477</v>
      </c>
      <c r="AC44" s="86">
        <v>39.649873405939644</v>
      </c>
    </row>
    <row r="45" spans="1:29" x14ac:dyDescent="0.2">
      <c r="A45" s="65" t="s">
        <v>42</v>
      </c>
      <c r="B45" s="4">
        <v>1268</v>
      </c>
      <c r="C45" s="4">
        <v>122748</v>
      </c>
      <c r="D45" s="85">
        <v>2.5137439483119639E-2</v>
      </c>
      <c r="E45" s="4">
        <v>95201.124323259661</v>
      </c>
      <c r="F45" s="4">
        <v>2393.1125014008867</v>
      </c>
      <c r="G45" s="4">
        <v>88910.91066945887</v>
      </c>
      <c r="H45" s="4">
        <v>1882990.5112039009</v>
      </c>
      <c r="I45" s="86">
        <v>19.77907849922153</v>
      </c>
      <c r="J45" s="7"/>
      <c r="K45" s="24">
        <v>40</v>
      </c>
      <c r="L45" s="4">
        <v>130</v>
      </c>
      <c r="M45" s="4">
        <v>39235</v>
      </c>
      <c r="N45" s="85">
        <v>3.2008260792265445E-3</v>
      </c>
      <c r="O45" s="4">
        <v>95505.248627643625</v>
      </c>
      <c r="P45" s="4">
        <v>305.69569051037251</v>
      </c>
      <c r="Q45" s="4">
        <v>95352.400782388431</v>
      </c>
      <c r="R45" s="4">
        <v>3025369.0426315991</v>
      </c>
      <c r="S45" s="86">
        <v>31.677516011993479</v>
      </c>
      <c r="T45" s="7"/>
      <c r="U45" s="24">
        <v>40</v>
      </c>
      <c r="V45" s="4">
        <v>50</v>
      </c>
      <c r="W45" s="4">
        <v>38837</v>
      </c>
      <c r="X45" s="85">
        <v>1.1726510030074938E-3</v>
      </c>
      <c r="Y45" s="4">
        <v>98074.282864877925</v>
      </c>
      <c r="Z45" s="4">
        <v>115.00690617073269</v>
      </c>
      <c r="AA45" s="4">
        <v>98016.779411792551</v>
      </c>
      <c r="AB45" s="4">
        <v>3794234.8671003808</v>
      </c>
      <c r="AC45" s="86">
        <v>38.687357748288576</v>
      </c>
    </row>
    <row r="46" spans="1:29" x14ac:dyDescent="0.2">
      <c r="A46" s="65" t="s">
        <v>44</v>
      </c>
      <c r="B46" s="4">
        <v>1982</v>
      </c>
      <c r="C46" s="4">
        <v>115184</v>
      </c>
      <c r="D46" s="85">
        <v>3.9153211242518804E-2</v>
      </c>
      <c r="E46" s="4">
        <v>92808.011821858774</v>
      </c>
      <c r="F46" s="4">
        <v>3633.7316918594152</v>
      </c>
      <c r="G46" s="4">
        <v>83047.291874891147</v>
      </c>
      <c r="H46" s="4">
        <v>1438435.9578566067</v>
      </c>
      <c r="I46" s="86">
        <v>15.499049377521699</v>
      </c>
      <c r="J46" s="7"/>
      <c r="K46" s="24">
        <v>41</v>
      </c>
      <c r="L46" s="4">
        <v>130</v>
      </c>
      <c r="M46" s="4">
        <v>39224</v>
      </c>
      <c r="N46" s="85">
        <v>3.6424015810908872E-3</v>
      </c>
      <c r="O46" s="4">
        <v>95199.552937133252</v>
      </c>
      <c r="P46" s="4">
        <v>346.75500213736086</v>
      </c>
      <c r="Q46" s="4">
        <v>95026.175436064572</v>
      </c>
      <c r="R46" s="4">
        <v>2930016.641849211</v>
      </c>
      <c r="S46" s="86">
        <v>30.777630266647371</v>
      </c>
      <c r="T46" s="7"/>
      <c r="U46" s="24">
        <v>41</v>
      </c>
      <c r="V46" s="4">
        <v>43</v>
      </c>
      <c r="W46" s="4">
        <v>38572</v>
      </c>
      <c r="X46" s="85">
        <v>1.324752182958367E-3</v>
      </c>
      <c r="Y46" s="4">
        <v>97959.275958707192</v>
      </c>
      <c r="Z46" s="4">
        <v>129.7717646673118</v>
      </c>
      <c r="AA46" s="4">
        <v>97894.390076373529</v>
      </c>
      <c r="AB46" s="4">
        <v>3696218.0876885871</v>
      </c>
      <c r="AC46" s="86">
        <v>37.732190765136473</v>
      </c>
    </row>
    <row r="47" spans="1:29" x14ac:dyDescent="0.2">
      <c r="A47" s="65" t="s">
        <v>46</v>
      </c>
      <c r="B47" s="4">
        <v>3259</v>
      </c>
      <c r="C47" s="4">
        <v>106823</v>
      </c>
      <c r="D47" s="85">
        <v>6.4521226898114903E-2</v>
      </c>
      <c r="E47" s="4">
        <v>89174.280129999359</v>
      </c>
      <c r="F47" s="4">
        <v>5753.6339617437479</v>
      </c>
      <c r="G47" s="4">
        <v>74069.742110645398</v>
      </c>
      <c r="H47" s="4">
        <v>1023199.4984821508</v>
      </c>
      <c r="I47" s="86">
        <v>11.47415484588738</v>
      </c>
      <c r="J47" s="7"/>
      <c r="K47" s="24">
        <v>42</v>
      </c>
      <c r="L47" s="4">
        <v>166</v>
      </c>
      <c r="M47" s="4">
        <v>39802</v>
      </c>
      <c r="N47" s="85">
        <v>4.2473725168165445E-3</v>
      </c>
      <c r="O47" s="4">
        <v>94852.797934995891</v>
      </c>
      <c r="P47" s="4">
        <v>402.87516709225019</v>
      </c>
      <c r="Q47" s="4">
        <v>94651.360351449766</v>
      </c>
      <c r="R47" s="4">
        <v>2834990.4664131464</v>
      </c>
      <c r="S47" s="86">
        <v>29.888316719513217</v>
      </c>
      <c r="T47" s="7"/>
      <c r="U47" s="24">
        <v>42</v>
      </c>
      <c r="V47" s="4">
        <v>71</v>
      </c>
      <c r="W47" s="4">
        <v>39344</v>
      </c>
      <c r="X47" s="85">
        <v>1.576600452592379E-3</v>
      </c>
      <c r="Y47" s="4">
        <v>97829.504194039881</v>
      </c>
      <c r="Z47" s="4">
        <v>154.23804058920359</v>
      </c>
      <c r="AA47" s="4">
        <v>97752.385173745279</v>
      </c>
      <c r="AB47" s="4">
        <v>3598323.6976122134</v>
      </c>
      <c r="AC47" s="86">
        <v>36.78157961912104</v>
      </c>
    </row>
    <row r="48" spans="1:29" x14ac:dyDescent="0.2">
      <c r="A48" s="65" t="s">
        <v>48</v>
      </c>
      <c r="B48" s="4">
        <v>4826</v>
      </c>
      <c r="C48" s="4">
        <v>87614</v>
      </c>
      <c r="D48" s="85">
        <v>0.10898399544068738</v>
      </c>
      <c r="E48" s="4">
        <v>83420.646168255611</v>
      </c>
      <c r="F48" s="4">
        <v>9091.5153216603649</v>
      </c>
      <c r="G48" s="4">
        <v>60276.995860608411</v>
      </c>
      <c r="H48" s="4">
        <v>652850.78792892385</v>
      </c>
      <c r="I48" s="86">
        <v>7.8260097220075924</v>
      </c>
      <c r="J48" s="7"/>
      <c r="K48" s="24">
        <v>43</v>
      </c>
      <c r="L48" s="4">
        <v>216</v>
      </c>
      <c r="M48" s="4">
        <v>41228</v>
      </c>
      <c r="N48" s="85">
        <v>4.8733148598428238E-3</v>
      </c>
      <c r="O48" s="4">
        <v>94449.922767903641</v>
      </c>
      <c r="P48" s="4">
        <v>460.28421213582624</v>
      </c>
      <c r="Q48" s="4">
        <v>94219.780661835728</v>
      </c>
      <c r="R48" s="4">
        <v>2740339.1060616965</v>
      </c>
      <c r="S48" s="86">
        <v>29.013672280025727</v>
      </c>
      <c r="T48" s="7"/>
      <c r="U48" s="24">
        <v>43</v>
      </c>
      <c r="V48" s="4">
        <v>66</v>
      </c>
      <c r="W48" s="4">
        <v>40941</v>
      </c>
      <c r="X48" s="85">
        <v>1.733710250301144E-3</v>
      </c>
      <c r="Y48" s="4">
        <v>97675.266153450677</v>
      </c>
      <c r="Z48" s="4">
        <v>169.3406101311266</v>
      </c>
      <c r="AA48" s="4">
        <v>97590.595848385114</v>
      </c>
      <c r="AB48" s="4">
        <v>3500571.3124384689</v>
      </c>
      <c r="AC48" s="86">
        <v>35.838871500375234</v>
      </c>
    </row>
    <row r="49" spans="1:29" x14ac:dyDescent="0.2">
      <c r="A49" s="65" t="s">
        <v>50</v>
      </c>
      <c r="B49" s="4">
        <v>3611</v>
      </c>
      <c r="C49" s="4">
        <v>39373</v>
      </c>
      <c r="D49" s="85">
        <v>0.18426237262784761</v>
      </c>
      <c r="E49" s="4">
        <v>74329.130846595246</v>
      </c>
      <c r="F49" s="4">
        <v>13696.062005159372</v>
      </c>
      <c r="G49" s="4">
        <v>41713.489795569491</v>
      </c>
      <c r="H49" s="4">
        <v>351465.80862588179</v>
      </c>
      <c r="I49" s="86">
        <v>4.7285069073558414</v>
      </c>
      <c r="J49" s="7"/>
      <c r="K49" s="24">
        <v>44</v>
      </c>
      <c r="L49" s="4">
        <v>214</v>
      </c>
      <c r="M49" s="4">
        <v>42117</v>
      </c>
      <c r="N49" s="85">
        <v>5.2658097969635479E-3</v>
      </c>
      <c r="O49" s="4">
        <v>93989.638555767815</v>
      </c>
      <c r="P49" s="4">
        <v>494.93155952003144</v>
      </c>
      <c r="Q49" s="4">
        <v>93742.172776007792</v>
      </c>
      <c r="R49" s="4">
        <v>2646119.3253998607</v>
      </c>
      <c r="S49" s="86">
        <v>28.153308875954579</v>
      </c>
      <c r="T49" s="7"/>
      <c r="U49" s="24">
        <v>44</v>
      </c>
      <c r="V49" s="4">
        <v>81</v>
      </c>
      <c r="W49" s="4">
        <v>42360</v>
      </c>
      <c r="X49" s="85">
        <v>1.8795023078085429E-3</v>
      </c>
      <c r="Y49" s="4">
        <v>97505.92554331955</v>
      </c>
      <c r="Z49" s="4">
        <v>183.26261208367941</v>
      </c>
      <c r="AA49" s="4">
        <v>97414.294237277703</v>
      </c>
      <c r="AB49" s="4">
        <v>3402980.7165900837</v>
      </c>
      <c r="AC49" s="86">
        <v>34.900245268460331</v>
      </c>
    </row>
    <row r="50" spans="1:29" x14ac:dyDescent="0.2">
      <c r="A50" s="65" t="s">
        <v>81</v>
      </c>
      <c r="B50" s="4">
        <v>6153</v>
      </c>
      <c r="C50" s="4">
        <v>31174</v>
      </c>
      <c r="D50" s="85">
        <v>0.17911809149180147</v>
      </c>
      <c r="E50" s="4">
        <v>60633.068841435874</v>
      </c>
      <c r="F50" s="4">
        <v>60633.068841435874</v>
      </c>
      <c r="G50" s="4">
        <v>55202.829055351373</v>
      </c>
      <c r="H50" s="4">
        <v>142898.3596480343</v>
      </c>
      <c r="I50" s="86">
        <v>2.3567726717203428</v>
      </c>
      <c r="J50" s="7"/>
      <c r="K50" s="24">
        <v>45</v>
      </c>
      <c r="L50" s="4">
        <v>249</v>
      </c>
      <c r="M50" s="4">
        <v>42036</v>
      </c>
      <c r="N50" s="85">
        <v>5.7447408541201443E-3</v>
      </c>
      <c r="O50" s="4">
        <v>93494.706996247784</v>
      </c>
      <c r="P50" s="4">
        <v>537.10286292534147</v>
      </c>
      <c r="Q50" s="4">
        <v>93226.15556478512</v>
      </c>
      <c r="R50" s="4">
        <v>2552377.1526238532</v>
      </c>
      <c r="S50" s="86">
        <v>27.29969679167279</v>
      </c>
      <c r="T50" s="7"/>
      <c r="U50" s="24">
        <v>45</v>
      </c>
      <c r="V50" s="4">
        <v>96</v>
      </c>
      <c r="W50" s="4">
        <v>42989</v>
      </c>
      <c r="X50" s="85">
        <v>2.1245603900062792E-3</v>
      </c>
      <c r="Y50" s="4">
        <v>97322.662931235871</v>
      </c>
      <c r="Z50" s="4">
        <v>206.76787471363787</v>
      </c>
      <c r="AA50" s="4">
        <v>97219.278993879052</v>
      </c>
      <c r="AB50" s="4">
        <v>3305566.4223528053</v>
      </c>
      <c r="AC50" s="86">
        <v>33.965022357519956</v>
      </c>
    </row>
    <row r="51" spans="1:29" x14ac:dyDescent="0.2">
      <c r="A51" s="32" t="s">
        <v>60</v>
      </c>
      <c r="B51" s="5">
        <f>SUM(B32:B50)</f>
        <v>24275</v>
      </c>
      <c r="C51" s="5">
        <f>SUM(C32:C50)</f>
        <v>2767096</v>
      </c>
      <c r="D51" s="38"/>
      <c r="E51" s="5"/>
      <c r="F51" s="5"/>
      <c r="G51" s="5"/>
      <c r="H51" s="5"/>
      <c r="I51" s="39"/>
      <c r="J51" s="7"/>
      <c r="K51" s="24">
        <v>46</v>
      </c>
      <c r="L51" s="4">
        <v>257</v>
      </c>
      <c r="M51" s="4">
        <v>41405</v>
      </c>
      <c r="N51" s="85">
        <v>6.2420288696518932E-3</v>
      </c>
      <c r="O51" s="4">
        <v>92957.604133322442</v>
      </c>
      <c r="P51" s="4">
        <v>580.24404865386896</v>
      </c>
      <c r="Q51" s="4">
        <v>92667.482108995508</v>
      </c>
      <c r="R51" s="4">
        <v>2459150.9970590682</v>
      </c>
      <c r="S51" s="86">
        <v>26.45454365983964</v>
      </c>
      <c r="T51" s="7"/>
      <c r="U51" s="24">
        <v>46</v>
      </c>
      <c r="V51" s="4">
        <v>87</v>
      </c>
      <c r="W51" s="4">
        <v>42291</v>
      </c>
      <c r="X51" s="85">
        <v>2.3243275524459715E-3</v>
      </c>
      <c r="Y51" s="4">
        <v>97115.895056522233</v>
      </c>
      <c r="Z51" s="4">
        <v>225.72915066032147</v>
      </c>
      <c r="AA51" s="4">
        <v>97003.03048119208</v>
      </c>
      <c r="AB51" s="4">
        <v>3208347.1433589268</v>
      </c>
      <c r="AC51" s="86">
        <v>33.03627219304979</v>
      </c>
    </row>
    <row r="52" spans="1:29" x14ac:dyDescent="0.2">
      <c r="A52" s="81"/>
      <c r="B52" s="82"/>
      <c r="C52" s="82"/>
      <c r="D52" s="83"/>
      <c r="E52" s="73"/>
      <c r="F52" s="82"/>
      <c r="G52" s="82"/>
      <c r="H52" s="82"/>
      <c r="I52" s="84"/>
      <c r="J52" s="7"/>
      <c r="K52" s="24">
        <v>47</v>
      </c>
      <c r="L52" s="4">
        <v>278</v>
      </c>
      <c r="M52" s="4">
        <v>40768</v>
      </c>
      <c r="N52" s="85">
        <v>6.9750708763934594E-3</v>
      </c>
      <c r="O52" s="4">
        <v>92377.360084668573</v>
      </c>
      <c r="P52" s="4">
        <v>644.33863396468223</v>
      </c>
      <c r="Q52" s="4">
        <v>92055.190767686232</v>
      </c>
      <c r="R52" s="4">
        <v>2366483.5149500724</v>
      </c>
      <c r="S52" s="86">
        <v>25.61757028757987</v>
      </c>
      <c r="T52" s="7"/>
      <c r="U52" s="24">
        <v>47</v>
      </c>
      <c r="V52" s="4">
        <v>123</v>
      </c>
      <c r="W52" s="4">
        <v>41391</v>
      </c>
      <c r="X52" s="85">
        <v>2.7044302255799743E-3</v>
      </c>
      <c r="Y52" s="4">
        <v>96890.165905861912</v>
      </c>
      <c r="Z52" s="4">
        <v>262.03269323727</v>
      </c>
      <c r="AA52" s="4">
        <v>96759.149559243277</v>
      </c>
      <c r="AB52" s="4">
        <v>3111344.1128777345</v>
      </c>
      <c r="AC52" s="86">
        <v>32.112073333641554</v>
      </c>
    </row>
    <row r="53" spans="1:29" x14ac:dyDescent="0.2">
      <c r="J53" s="7"/>
      <c r="K53" s="24">
        <v>48</v>
      </c>
      <c r="L53" s="4">
        <v>324</v>
      </c>
      <c r="M53" s="4">
        <v>40499</v>
      </c>
      <c r="N53" s="85">
        <v>7.8822608684825882E-3</v>
      </c>
      <c r="O53" s="4">
        <v>91733.021450703891</v>
      </c>
      <c r="P53" s="4">
        <v>723.06360532855615</v>
      </c>
      <c r="Q53" s="4">
        <v>91371.489648039613</v>
      </c>
      <c r="R53" s="4">
        <v>2274428.324182386</v>
      </c>
      <c r="S53" s="86">
        <v>24.793997714385039</v>
      </c>
      <c r="T53" s="7"/>
      <c r="U53" s="24">
        <v>48</v>
      </c>
      <c r="V53" s="4">
        <v>115</v>
      </c>
      <c r="W53" s="4">
        <v>41341</v>
      </c>
      <c r="X53" s="85">
        <v>2.9530656740063494E-3</v>
      </c>
      <c r="Y53" s="4">
        <v>96628.133212624642</v>
      </c>
      <c r="Z53" s="4">
        <v>285.34922333351278</v>
      </c>
      <c r="AA53" s="4">
        <v>96485.458600957878</v>
      </c>
      <c r="AB53" s="4">
        <v>3014584.9633184909</v>
      </c>
      <c r="AC53" s="86">
        <v>31.197797816139843</v>
      </c>
    </row>
    <row r="54" spans="1:29" x14ac:dyDescent="0.2">
      <c r="J54" s="7"/>
      <c r="K54" s="24">
        <v>49</v>
      </c>
      <c r="L54" s="4">
        <v>350</v>
      </c>
      <c r="M54" s="4">
        <v>39983</v>
      </c>
      <c r="N54" s="85">
        <v>8.6226224076511645E-3</v>
      </c>
      <c r="O54" s="4">
        <v>91009.957845375335</v>
      </c>
      <c r="P54" s="4">
        <v>784.74450183693261</v>
      </c>
      <c r="Q54" s="4">
        <v>90617.585594456876</v>
      </c>
      <c r="R54" s="4">
        <v>2183056.8345343461</v>
      </c>
      <c r="S54" s="86">
        <v>23.987010720775519</v>
      </c>
      <c r="T54" s="7"/>
      <c r="U54" s="24">
        <v>49</v>
      </c>
      <c r="V54" s="4">
        <v>137</v>
      </c>
      <c r="W54" s="4">
        <v>41258</v>
      </c>
      <c r="X54" s="85">
        <v>3.2768298449990254E-3</v>
      </c>
      <c r="Y54" s="4">
        <v>96342.783989291129</v>
      </c>
      <c r="Z54" s="4">
        <v>315.69890992640285</v>
      </c>
      <c r="AA54" s="4">
        <v>96184.934534327927</v>
      </c>
      <c r="AB54" s="4">
        <v>2918099.504717533</v>
      </c>
      <c r="AC54" s="86">
        <v>30.288718925144316</v>
      </c>
    </row>
    <row r="55" spans="1:29" x14ac:dyDescent="0.2">
      <c r="J55" s="7"/>
      <c r="K55" s="24">
        <v>50</v>
      </c>
      <c r="L55" s="4">
        <v>370</v>
      </c>
      <c r="M55" s="4">
        <v>38345</v>
      </c>
      <c r="N55" s="85">
        <v>9.6900746046090277E-3</v>
      </c>
      <c r="O55" s="4">
        <v>90225.213343538402</v>
      </c>
      <c r="P55" s="4">
        <v>874.28904851565312</v>
      </c>
      <c r="Q55" s="4">
        <v>89788.068819280568</v>
      </c>
      <c r="R55" s="4">
        <v>2092439.2489398899</v>
      </c>
      <c r="S55" s="86">
        <v>23.191291784180002</v>
      </c>
      <c r="T55" s="7"/>
      <c r="U55" s="24">
        <v>50</v>
      </c>
      <c r="V55" s="4">
        <v>143</v>
      </c>
      <c r="W55" s="4">
        <v>39924</v>
      </c>
      <c r="X55" s="85">
        <v>3.4231911798430392E-3</v>
      </c>
      <c r="Y55" s="4">
        <v>96027.085079364726</v>
      </c>
      <c r="Z55" s="4">
        <v>328.71907066971471</v>
      </c>
      <c r="AA55" s="4">
        <v>95862.725544029876</v>
      </c>
      <c r="AB55" s="4">
        <v>2821914.570183205</v>
      </c>
      <c r="AC55" s="86">
        <v>29.386652399694746</v>
      </c>
    </row>
    <row r="56" spans="1:29" x14ac:dyDescent="0.2">
      <c r="J56" s="7"/>
      <c r="K56" s="24">
        <v>51</v>
      </c>
      <c r="L56" s="4">
        <v>365</v>
      </c>
      <c r="M56" s="4">
        <v>35533</v>
      </c>
      <c r="N56" s="85">
        <v>1.0294365917959155E-2</v>
      </c>
      <c r="O56" s="4">
        <v>89350.924295022749</v>
      </c>
      <c r="P56" s="4">
        <v>919.81110980083758</v>
      </c>
      <c r="Q56" s="4">
        <v>88891.018740122323</v>
      </c>
      <c r="R56" s="4">
        <v>2002651.1801206095</v>
      </c>
      <c r="S56" s="86">
        <v>22.413323599296735</v>
      </c>
      <c r="T56" s="7"/>
      <c r="U56" s="24">
        <v>51</v>
      </c>
      <c r="V56" s="4">
        <v>131</v>
      </c>
      <c r="W56" s="4">
        <v>37375</v>
      </c>
      <c r="X56" s="85">
        <v>3.5169697824030772E-3</v>
      </c>
      <c r="Y56" s="4">
        <v>95698.366008695011</v>
      </c>
      <c r="Z56" s="4">
        <v>336.56826147793618</v>
      </c>
      <c r="AA56" s="4">
        <v>95530.08187795605</v>
      </c>
      <c r="AB56" s="4">
        <v>2726051.8446391751</v>
      </c>
      <c r="AC56" s="86">
        <v>28.485876596800932</v>
      </c>
    </row>
    <row r="57" spans="1:29" x14ac:dyDescent="0.2">
      <c r="J57" s="7"/>
      <c r="K57" s="24">
        <v>52</v>
      </c>
      <c r="L57" s="4">
        <v>402</v>
      </c>
      <c r="M57" s="4">
        <v>33377</v>
      </c>
      <c r="N57" s="85">
        <v>1.1390794310534261E-2</v>
      </c>
      <c r="O57" s="4">
        <v>88431.113185221911</v>
      </c>
      <c r="P57" s="4">
        <v>1007.3006209444429</v>
      </c>
      <c r="Q57" s="4">
        <v>87927.46287474969</v>
      </c>
      <c r="R57" s="4">
        <v>1913760.161380487</v>
      </c>
      <c r="S57" s="86">
        <v>21.641253767461375</v>
      </c>
      <c r="T57" s="7"/>
      <c r="U57" s="24">
        <v>52</v>
      </c>
      <c r="V57" s="4">
        <v>134</v>
      </c>
      <c r="W57" s="4">
        <v>35552</v>
      </c>
      <c r="X57" s="85">
        <v>3.8362028203559441E-3</v>
      </c>
      <c r="Y57" s="4">
        <v>95361.797747217075</v>
      </c>
      <c r="Z57" s="4">
        <v>365.82719747208466</v>
      </c>
      <c r="AA57" s="4">
        <v>95178.88414848104</v>
      </c>
      <c r="AB57" s="4">
        <v>2630521.7627612189</v>
      </c>
      <c r="AC57" s="86">
        <v>27.584649460302199</v>
      </c>
    </row>
    <row r="58" spans="1:29" x14ac:dyDescent="0.2">
      <c r="J58" s="7"/>
      <c r="K58" s="24">
        <v>53</v>
      </c>
      <c r="L58" s="4">
        <v>361</v>
      </c>
      <c r="M58" s="4">
        <v>32060</v>
      </c>
      <c r="N58" s="85">
        <v>1.2149374846815672E-2</v>
      </c>
      <c r="O58" s="4">
        <v>87423.812564277468</v>
      </c>
      <c r="P58" s="4">
        <v>1062.1446693811595</v>
      </c>
      <c r="Q58" s="4">
        <v>86892.740229586896</v>
      </c>
      <c r="R58" s="4">
        <v>1825832.6985057374</v>
      </c>
      <c r="S58" s="86">
        <v>20.884844128289561</v>
      </c>
      <c r="T58" s="7"/>
      <c r="U58" s="24">
        <v>53</v>
      </c>
      <c r="V58" s="4">
        <v>148</v>
      </c>
      <c r="W58" s="4">
        <v>34621</v>
      </c>
      <c r="X58" s="85">
        <v>4.4870141960370452E-3</v>
      </c>
      <c r="Y58" s="4">
        <v>94995.97054974499</v>
      </c>
      <c r="Z58" s="4">
        <v>426.24826842301991</v>
      </c>
      <c r="AA58" s="4">
        <v>94782.84641553348</v>
      </c>
      <c r="AB58" s="4">
        <v>2535342.8786127376</v>
      </c>
      <c r="AC58" s="86">
        <v>26.688951793856308</v>
      </c>
    </row>
    <row r="59" spans="1:29" x14ac:dyDescent="0.2">
      <c r="J59" s="7"/>
      <c r="K59" s="24">
        <v>54</v>
      </c>
      <c r="L59" s="4">
        <v>422</v>
      </c>
      <c r="M59" s="4">
        <v>28870</v>
      </c>
      <c r="N59" s="85">
        <v>1.3781083081497334E-2</v>
      </c>
      <c r="O59" s="4">
        <v>86361.667894896309</v>
      </c>
      <c r="P59" s="4">
        <v>1190.1573203162407</v>
      </c>
      <c r="Q59" s="4">
        <v>85766.589234738189</v>
      </c>
      <c r="R59" s="4">
        <v>1738939.9582761505</v>
      </c>
      <c r="S59" s="86">
        <v>20.135553199279009</v>
      </c>
      <c r="T59" s="7"/>
      <c r="U59" s="24">
        <v>54</v>
      </c>
      <c r="V59" s="4">
        <v>167</v>
      </c>
      <c r="W59" s="4">
        <v>31821</v>
      </c>
      <c r="X59" s="85">
        <v>5.1266704242210739E-3</v>
      </c>
      <c r="Y59" s="4">
        <v>94569.722281321971</v>
      </c>
      <c r="Z59" s="4">
        <v>484.82779824644967</v>
      </c>
      <c r="AA59" s="4">
        <v>94327.308382198738</v>
      </c>
      <c r="AB59" s="4">
        <v>2440560.0321972049</v>
      </c>
      <c r="AC59" s="86">
        <v>25.806991638794614</v>
      </c>
    </row>
    <row r="60" spans="1:29" x14ac:dyDescent="0.2">
      <c r="J60" s="7"/>
      <c r="K60" s="24">
        <v>55</v>
      </c>
      <c r="L60" s="4">
        <v>368</v>
      </c>
      <c r="M60" s="4">
        <v>25280</v>
      </c>
      <c r="N60" s="85">
        <v>1.4959930992189764E-2</v>
      </c>
      <c r="O60" s="4">
        <v>85171.510574580068</v>
      </c>
      <c r="P60" s="4">
        <v>1274.159920696271</v>
      </c>
      <c r="Q60" s="4">
        <v>84534.43061423194</v>
      </c>
      <c r="R60" s="4">
        <v>1653173.3690414121</v>
      </c>
      <c r="S60" s="86">
        <v>19.409933649043573</v>
      </c>
      <c r="T60" s="7"/>
      <c r="U60" s="24">
        <v>55</v>
      </c>
      <c r="V60" s="4">
        <v>171</v>
      </c>
      <c r="W60" s="4">
        <v>28680</v>
      </c>
      <c r="X60" s="85">
        <v>5.6873875754632243E-3</v>
      </c>
      <c r="Y60" s="4">
        <v>94084.894483075521</v>
      </c>
      <c r="Z60" s="4">
        <v>535.09725992182211</v>
      </c>
      <c r="AA60" s="4">
        <v>93817.345853114617</v>
      </c>
      <c r="AB60" s="4">
        <v>2346232.7238150057</v>
      </c>
      <c r="AC60" s="86">
        <v>24.937400809192152</v>
      </c>
    </row>
    <row r="61" spans="1:29" x14ac:dyDescent="0.2">
      <c r="J61" s="7"/>
      <c r="K61" s="24">
        <v>56</v>
      </c>
      <c r="L61" s="4">
        <v>411</v>
      </c>
      <c r="M61" s="4">
        <v>24324</v>
      </c>
      <c r="N61" s="85">
        <v>1.6571612918354746E-2</v>
      </c>
      <c r="O61" s="4">
        <v>83897.350653883797</v>
      </c>
      <c r="P61" s="4">
        <v>1390.3144199116359</v>
      </c>
      <c r="Q61" s="4">
        <v>83202.193443927972</v>
      </c>
      <c r="R61" s="4">
        <v>1568638.9384271803</v>
      </c>
      <c r="S61" s="86">
        <v>18.697121258316688</v>
      </c>
      <c r="T61" s="7"/>
      <c r="U61" s="24">
        <v>56</v>
      </c>
      <c r="V61" s="4">
        <v>165</v>
      </c>
      <c r="W61" s="4">
        <v>28379</v>
      </c>
      <c r="X61" s="85">
        <v>6.0631503612318879E-3</v>
      </c>
      <c r="Y61" s="4">
        <v>93549.797223153699</v>
      </c>
      <c r="Z61" s="4">
        <v>567.20648682673345</v>
      </c>
      <c r="AA61" s="4">
        <v>93266.193979740332</v>
      </c>
      <c r="AB61" s="4">
        <v>2252415.3779618912</v>
      </c>
      <c r="AC61" s="86">
        <v>24.077180761696141</v>
      </c>
    </row>
    <row r="62" spans="1:29" x14ac:dyDescent="0.2">
      <c r="J62" s="7"/>
      <c r="K62" s="24">
        <v>57</v>
      </c>
      <c r="L62" s="4">
        <v>427</v>
      </c>
      <c r="M62" s="4">
        <v>23756</v>
      </c>
      <c r="N62" s="85">
        <v>1.7342481151013608E-2</v>
      </c>
      <c r="O62" s="4">
        <v>82507.036233972161</v>
      </c>
      <c r="P62" s="4">
        <v>1430.8767207136552</v>
      </c>
      <c r="Q62" s="4">
        <v>81791.597873615334</v>
      </c>
      <c r="R62" s="4">
        <v>1485436.7449832524</v>
      </c>
      <c r="S62" s="86">
        <v>18.003758379720175</v>
      </c>
      <c r="T62" s="7"/>
      <c r="U62" s="24">
        <v>57</v>
      </c>
      <c r="V62" s="4">
        <v>188</v>
      </c>
      <c r="W62" s="4">
        <v>27889</v>
      </c>
      <c r="X62" s="85">
        <v>6.5482001051203271E-3</v>
      </c>
      <c r="Y62" s="4">
        <v>92982.590736326965</v>
      </c>
      <c r="Z62" s="4">
        <v>608.86861043398676</v>
      </c>
      <c r="AA62" s="4">
        <v>92678.156431109965</v>
      </c>
      <c r="AB62" s="4">
        <v>2159149.1839821511</v>
      </c>
      <c r="AC62" s="86">
        <v>23.221004780399202</v>
      </c>
    </row>
    <row r="63" spans="1:29" x14ac:dyDescent="0.2">
      <c r="J63" s="7"/>
      <c r="K63" s="24">
        <v>58</v>
      </c>
      <c r="L63" s="4">
        <v>425</v>
      </c>
      <c r="M63" s="4">
        <v>22559</v>
      </c>
      <c r="N63" s="85">
        <v>1.8611818844745217E-2</v>
      </c>
      <c r="O63" s="4">
        <v>81076.159513258506</v>
      </c>
      <c r="P63" s="4">
        <v>1508.9747934884363</v>
      </c>
      <c r="Q63" s="4">
        <v>80321.672116514295</v>
      </c>
      <c r="R63" s="4">
        <v>1403645.1471096373</v>
      </c>
      <c r="S63" s="86">
        <v>17.312674348864501</v>
      </c>
      <c r="T63" s="7"/>
      <c r="U63" s="24">
        <v>58</v>
      </c>
      <c r="V63" s="4">
        <v>184</v>
      </c>
      <c r="W63" s="4">
        <v>26839</v>
      </c>
      <c r="X63" s="85">
        <v>6.7192340481053575E-3</v>
      </c>
      <c r="Y63" s="4">
        <v>92373.722125892979</v>
      </c>
      <c r="Z63" s="4">
        <v>620.68065885853139</v>
      </c>
      <c r="AA63" s="4">
        <v>92063.381796463713</v>
      </c>
      <c r="AB63" s="4">
        <v>2066471.0275510396</v>
      </c>
      <c r="AC63" s="86">
        <v>22.370767140190768</v>
      </c>
    </row>
    <row r="64" spans="1:29" x14ac:dyDescent="0.2">
      <c r="J64" s="7"/>
      <c r="K64" s="24">
        <v>59</v>
      </c>
      <c r="L64" s="4">
        <v>435</v>
      </c>
      <c r="M64" s="4">
        <v>22114</v>
      </c>
      <c r="N64" s="85">
        <v>2.0706458379492993E-2</v>
      </c>
      <c r="O64" s="4">
        <v>79567.18471977007</v>
      </c>
      <c r="P64" s="4">
        <v>1647.5545987733494</v>
      </c>
      <c r="Q64" s="4">
        <v>78743.407420383388</v>
      </c>
      <c r="R64" s="4">
        <v>1323323.474993123</v>
      </c>
      <c r="S64" s="86">
        <v>16.631523154347782</v>
      </c>
      <c r="T64" s="7"/>
      <c r="U64" s="24">
        <v>59</v>
      </c>
      <c r="V64" s="4">
        <v>196</v>
      </c>
      <c r="W64" s="4">
        <v>26766</v>
      </c>
      <c r="X64" s="85">
        <v>7.3219788900289497E-3</v>
      </c>
      <c r="Y64" s="4">
        <v>91753.041467034447</v>
      </c>
      <c r="Z64" s="4">
        <v>671.81383271758386</v>
      </c>
      <c r="AA64" s="4">
        <v>91417.134550675662</v>
      </c>
      <c r="AB64" s="4">
        <v>1974407.645754576</v>
      </c>
      <c r="AC64" s="86">
        <v>21.518716046747642</v>
      </c>
    </row>
    <row r="65" spans="10:29" x14ac:dyDescent="0.2">
      <c r="J65" s="7"/>
      <c r="K65" s="24">
        <v>60</v>
      </c>
      <c r="L65" s="4">
        <v>524</v>
      </c>
      <c r="M65" s="4">
        <v>21723</v>
      </c>
      <c r="N65" s="85">
        <v>2.3215396260956454E-2</v>
      </c>
      <c r="O65" s="4">
        <v>77919.630120996721</v>
      </c>
      <c r="P65" s="4">
        <v>1808.9350897661061</v>
      </c>
      <c r="Q65" s="4">
        <v>77015.162576113667</v>
      </c>
      <c r="R65" s="4">
        <v>1244580.0675727394</v>
      </c>
      <c r="S65" s="86">
        <v>15.972612622006876</v>
      </c>
      <c r="T65" s="7"/>
      <c r="U65" s="24">
        <v>60</v>
      </c>
      <c r="V65" s="4">
        <v>206</v>
      </c>
      <c r="W65" s="4">
        <v>26332</v>
      </c>
      <c r="X65" s="85">
        <v>8.3979619222616479E-3</v>
      </c>
      <c r="Y65" s="4">
        <v>91081.227634316863</v>
      </c>
      <c r="Z65" s="4">
        <v>764.89668150583748</v>
      </c>
      <c r="AA65" s="4">
        <v>90698.779293563945</v>
      </c>
      <c r="AB65" s="4">
        <v>1882990.5112039007</v>
      </c>
      <c r="AC65" s="86">
        <v>20.673749795775066</v>
      </c>
    </row>
    <row r="66" spans="10:29" x14ac:dyDescent="0.2">
      <c r="J66" s="7"/>
      <c r="K66" s="24">
        <v>61</v>
      </c>
      <c r="L66" s="4">
        <v>541</v>
      </c>
      <c r="M66" s="4">
        <v>20530</v>
      </c>
      <c r="N66" s="85">
        <v>2.5164092016027009E-2</v>
      </c>
      <c r="O66" s="4">
        <v>76110.695031230614</v>
      </c>
      <c r="P66" s="4">
        <v>1915.2565331696533</v>
      </c>
      <c r="Q66" s="4">
        <v>75153.066764645788</v>
      </c>
      <c r="R66" s="4">
        <v>1167564.9049966256</v>
      </c>
      <c r="S66" s="86">
        <v>15.340352686538166</v>
      </c>
      <c r="T66" s="7"/>
      <c r="U66" s="24">
        <v>61</v>
      </c>
      <c r="V66" s="4">
        <v>256</v>
      </c>
      <c r="W66" s="4">
        <v>25498</v>
      </c>
      <c r="X66" s="85">
        <v>9.6795212972978096E-3</v>
      </c>
      <c r="Y66" s="4">
        <v>90316.330952811026</v>
      </c>
      <c r="Z66" s="4">
        <v>874.21884895152471</v>
      </c>
      <c r="AA66" s="4">
        <v>89879.221528335271</v>
      </c>
      <c r="AB66" s="4">
        <v>1792291.7319103368</v>
      </c>
      <c r="AC66" s="86">
        <v>19.844602997067973</v>
      </c>
    </row>
    <row r="67" spans="10:29" x14ac:dyDescent="0.2">
      <c r="J67" s="7"/>
      <c r="K67" s="24">
        <v>62</v>
      </c>
      <c r="L67" s="4">
        <v>511</v>
      </c>
      <c r="M67" s="4">
        <v>18993</v>
      </c>
      <c r="N67" s="85">
        <v>2.7511083957718886E-2</v>
      </c>
      <c r="O67" s="4">
        <v>74195.438498060961</v>
      </c>
      <c r="P67" s="4">
        <v>2041.1969377999194</v>
      </c>
      <c r="Q67" s="4">
        <v>73174.840029161001</v>
      </c>
      <c r="R67" s="4">
        <v>1092411.8382319796</v>
      </c>
      <c r="S67" s="86">
        <v>14.723436647126615</v>
      </c>
      <c r="T67" s="7"/>
      <c r="U67" s="24">
        <v>62</v>
      </c>
      <c r="V67" s="4">
        <v>269</v>
      </c>
      <c r="W67" s="4">
        <v>24466</v>
      </c>
      <c r="X67" s="85">
        <v>1.0421295553627365E-2</v>
      </c>
      <c r="Y67" s="4">
        <v>89442.112103859501</v>
      </c>
      <c r="Z67" s="4">
        <v>932.10268517499208</v>
      </c>
      <c r="AA67" s="4">
        <v>88976.060761272005</v>
      </c>
      <c r="AB67" s="4">
        <v>1702412.5103820015</v>
      </c>
      <c r="AC67" s="86">
        <v>19.033679665403842</v>
      </c>
    </row>
    <row r="68" spans="10:29" x14ac:dyDescent="0.2">
      <c r="J68" s="7"/>
      <c r="K68" s="24">
        <v>63</v>
      </c>
      <c r="L68" s="4">
        <v>550</v>
      </c>
      <c r="M68" s="4">
        <v>17941</v>
      </c>
      <c r="N68" s="85">
        <v>3.0524226849370797E-2</v>
      </c>
      <c r="O68" s="4">
        <v>72154.241560261042</v>
      </c>
      <c r="P68" s="4">
        <v>2202.4524375297042</v>
      </c>
      <c r="Q68" s="4">
        <v>71053.015341496182</v>
      </c>
      <c r="R68" s="4">
        <v>1019236.9982028182</v>
      </c>
      <c r="S68" s="86">
        <v>14.12580849251367</v>
      </c>
      <c r="T68" s="7"/>
      <c r="U68" s="24">
        <v>63</v>
      </c>
      <c r="V68" s="4">
        <v>259</v>
      </c>
      <c r="W68" s="4">
        <v>23494</v>
      </c>
      <c r="X68" s="85">
        <v>1.1125416656731916E-2</v>
      </c>
      <c r="Y68" s="4">
        <v>88510.009418684509</v>
      </c>
      <c r="Z68" s="4">
        <v>984.71073307412735</v>
      </c>
      <c r="AA68" s="4">
        <v>88017.654052147438</v>
      </c>
      <c r="AB68" s="4">
        <v>1613436.4496207293</v>
      </c>
      <c r="AC68" s="86">
        <v>18.228858636638357</v>
      </c>
    </row>
    <row r="69" spans="10:29" x14ac:dyDescent="0.2">
      <c r="J69" s="7"/>
      <c r="K69" s="24">
        <v>64</v>
      </c>
      <c r="L69" s="4">
        <v>593</v>
      </c>
      <c r="M69" s="4">
        <v>17235</v>
      </c>
      <c r="N69" s="85">
        <v>3.2771672134864607E-2</v>
      </c>
      <c r="O69" s="4">
        <v>69951.789122731338</v>
      </c>
      <c r="P69" s="4">
        <v>2292.4370983773406</v>
      </c>
      <c r="Q69" s="4">
        <v>68805.570573542675</v>
      </c>
      <c r="R69" s="4">
        <v>948183.98286132189</v>
      </c>
      <c r="S69" s="86">
        <v>13.55482103821134</v>
      </c>
      <c r="T69" s="7"/>
      <c r="U69" s="24">
        <v>64</v>
      </c>
      <c r="V69" s="4">
        <v>278</v>
      </c>
      <c r="W69" s="4">
        <v>22958</v>
      </c>
      <c r="X69" s="85">
        <v>1.2395524077746248E-2</v>
      </c>
      <c r="Y69" s="4">
        <v>87525.298685610382</v>
      </c>
      <c r="Z69" s="4">
        <v>1084.9219472694094</v>
      </c>
      <c r="AA69" s="4">
        <v>86982.837711975677</v>
      </c>
      <c r="AB69" s="4">
        <v>1525418.7955685819</v>
      </c>
      <c r="AC69" s="86">
        <v>17.428318651591972</v>
      </c>
    </row>
    <row r="70" spans="10:29" x14ac:dyDescent="0.2">
      <c r="J70" s="7"/>
      <c r="K70" s="24">
        <v>65</v>
      </c>
      <c r="L70" s="4">
        <v>605</v>
      </c>
      <c r="M70" s="4">
        <v>17002</v>
      </c>
      <c r="N70" s="85">
        <v>3.4993805587539499E-2</v>
      </c>
      <c r="O70" s="4">
        <v>67659.352024353997</v>
      </c>
      <c r="P70" s="4">
        <v>2367.658210919144</v>
      </c>
      <c r="Q70" s="4">
        <v>66475.522918894421</v>
      </c>
      <c r="R70" s="4">
        <v>879378.41228777915</v>
      </c>
      <c r="S70" s="86">
        <v>12.997145050565171</v>
      </c>
      <c r="T70" s="7"/>
      <c r="U70" s="24">
        <v>65</v>
      </c>
      <c r="V70" s="4">
        <v>327</v>
      </c>
      <c r="W70" s="4">
        <v>23018</v>
      </c>
      <c r="X70" s="85">
        <v>1.4355591447223457E-2</v>
      </c>
      <c r="Y70" s="4">
        <v>86440.376738340972</v>
      </c>
      <c r="Z70" s="4">
        <v>1240.9027329997043</v>
      </c>
      <c r="AA70" s="4">
        <v>85819.92537184112</v>
      </c>
      <c r="AB70" s="4">
        <v>1438435.9578566062</v>
      </c>
      <c r="AC70" s="86">
        <v>16.640787698216755</v>
      </c>
    </row>
    <row r="71" spans="10:29" x14ac:dyDescent="0.2">
      <c r="J71" s="7"/>
      <c r="K71" s="24">
        <v>66</v>
      </c>
      <c r="L71" s="4">
        <v>618</v>
      </c>
      <c r="M71" s="4">
        <v>16794</v>
      </c>
      <c r="N71" s="85">
        <v>3.7158181609008384E-2</v>
      </c>
      <c r="O71" s="4">
        <v>65291.693813434853</v>
      </c>
      <c r="P71" s="4">
        <v>2426.1206162793824</v>
      </c>
      <c r="Q71" s="4">
        <v>64078.633505295162</v>
      </c>
      <c r="R71" s="4">
        <v>812902.88936888473</v>
      </c>
      <c r="S71" s="86">
        <v>12.450326249640295</v>
      </c>
      <c r="T71" s="7"/>
      <c r="U71" s="24">
        <v>66</v>
      </c>
      <c r="V71" s="4">
        <v>374</v>
      </c>
      <c r="W71" s="4">
        <v>22888</v>
      </c>
      <c r="X71" s="85">
        <v>1.6006364102778132E-2</v>
      </c>
      <c r="Y71" s="4">
        <v>85199.474005341268</v>
      </c>
      <c r="Z71" s="4">
        <v>1363.7338022946788</v>
      </c>
      <c r="AA71" s="4">
        <v>84517.607104193929</v>
      </c>
      <c r="AB71" s="4">
        <v>1352616.0324847652</v>
      </c>
      <c r="AC71" s="86">
        <v>15.875873041187647</v>
      </c>
    </row>
    <row r="72" spans="10:29" x14ac:dyDescent="0.2">
      <c r="J72" s="7"/>
      <c r="K72" s="24">
        <v>67</v>
      </c>
      <c r="L72" s="4">
        <v>685</v>
      </c>
      <c r="M72" s="4">
        <v>16355</v>
      </c>
      <c r="N72" s="85">
        <v>3.9409760373556577E-2</v>
      </c>
      <c r="O72" s="4">
        <v>62865.573197155471</v>
      </c>
      <c r="P72" s="4">
        <v>2477.5171754461771</v>
      </c>
      <c r="Q72" s="4">
        <v>61626.814609432382</v>
      </c>
      <c r="R72" s="4">
        <v>748824.2558635897</v>
      </c>
      <c r="S72" s="86">
        <v>11.911515600361572</v>
      </c>
      <c r="T72" s="7"/>
      <c r="U72" s="24">
        <v>67</v>
      </c>
      <c r="V72" s="4">
        <v>410</v>
      </c>
      <c r="W72" s="4">
        <v>22660</v>
      </c>
      <c r="X72" s="85">
        <v>1.6952440175354459E-2</v>
      </c>
      <c r="Y72" s="4">
        <v>83835.740203046589</v>
      </c>
      <c r="Z72" s="4">
        <v>1421.220370348703</v>
      </c>
      <c r="AA72" s="4">
        <v>83125.13001787223</v>
      </c>
      <c r="AB72" s="4">
        <v>1268098.4253805713</v>
      </c>
      <c r="AC72" s="86">
        <v>15.125988299373166</v>
      </c>
    </row>
    <row r="73" spans="10:29" x14ac:dyDescent="0.2">
      <c r="J73" s="7"/>
      <c r="K73" s="24">
        <v>68</v>
      </c>
      <c r="L73" s="4">
        <v>691</v>
      </c>
      <c r="M73" s="4">
        <v>16332</v>
      </c>
      <c r="N73" s="85">
        <v>4.2085696495362014E-2</v>
      </c>
      <c r="O73" s="4">
        <v>60388.056021709293</v>
      </c>
      <c r="P73" s="4">
        <v>2541.4733976745702</v>
      </c>
      <c r="Q73" s="4">
        <v>59117.319322872005</v>
      </c>
      <c r="R73" s="4">
        <v>687197.44125415734</v>
      </c>
      <c r="S73" s="86">
        <v>11.379691391408796</v>
      </c>
      <c r="T73" s="7"/>
      <c r="U73" s="24">
        <v>68</v>
      </c>
      <c r="V73" s="4">
        <v>412</v>
      </c>
      <c r="W73" s="4">
        <v>23190</v>
      </c>
      <c r="X73" s="85">
        <v>1.809491477687131E-2</v>
      </c>
      <c r="Y73" s="4">
        <v>82414.519832697886</v>
      </c>
      <c r="Z73" s="4">
        <v>1491.2837127494422</v>
      </c>
      <c r="AA73" s="4">
        <v>81668.877976323158</v>
      </c>
      <c r="AB73" s="4">
        <v>1184973.2953626991</v>
      </c>
      <c r="AC73" s="86">
        <v>14.378210268872573</v>
      </c>
    </row>
    <row r="74" spans="10:29" x14ac:dyDescent="0.2">
      <c r="J74" s="7"/>
      <c r="K74" s="24">
        <v>69</v>
      </c>
      <c r="L74" s="4">
        <v>742</v>
      </c>
      <c r="M74" s="4">
        <v>16077</v>
      </c>
      <c r="N74" s="85">
        <v>4.6848906309054618E-2</v>
      </c>
      <c r="O74" s="4">
        <v>57846.582624034723</v>
      </c>
      <c r="P74" s="4">
        <v>2710.0491296523905</v>
      </c>
      <c r="Q74" s="4">
        <v>56491.558059208532</v>
      </c>
      <c r="R74" s="4">
        <v>628080.12193128525</v>
      </c>
      <c r="S74" s="86">
        <v>10.85768758395632</v>
      </c>
      <c r="T74" s="7"/>
      <c r="U74" s="24">
        <v>69</v>
      </c>
      <c r="V74" s="4">
        <v>459</v>
      </c>
      <c r="W74" s="4">
        <v>23428</v>
      </c>
      <c r="X74" s="85">
        <v>2.0224530183399599E-2</v>
      </c>
      <c r="Y74" s="4">
        <v>80923.236119948444</v>
      </c>
      <c r="Z74" s="4">
        <v>1636.6344314462767</v>
      </c>
      <c r="AA74" s="4">
        <v>80104.918904225313</v>
      </c>
      <c r="AB74" s="4">
        <v>1103304.4173863758</v>
      </c>
      <c r="AC74" s="86">
        <v>13.6339631271172</v>
      </c>
    </row>
    <row r="75" spans="10:29" x14ac:dyDescent="0.2">
      <c r="J75" s="7"/>
      <c r="K75" s="24">
        <v>70</v>
      </c>
      <c r="L75" s="4">
        <v>836</v>
      </c>
      <c r="M75" s="4">
        <v>15384</v>
      </c>
      <c r="N75" s="85">
        <v>5.2186114211866301E-2</v>
      </c>
      <c r="O75" s="4">
        <v>55136.533494382333</v>
      </c>
      <c r="P75" s="4">
        <v>2877.3614341842258</v>
      </c>
      <c r="Q75" s="4">
        <v>53697.852777290216</v>
      </c>
      <c r="R75" s="4">
        <v>571588.56387207669</v>
      </c>
      <c r="S75" s="86">
        <v>10.366784555476521</v>
      </c>
      <c r="T75" s="7"/>
      <c r="U75" s="24">
        <v>70</v>
      </c>
      <c r="V75" s="4">
        <v>552</v>
      </c>
      <c r="W75" s="4">
        <v>22873</v>
      </c>
      <c r="X75" s="85">
        <v>2.32293697792047E-2</v>
      </c>
      <c r="Y75" s="4">
        <v>79286.601688502167</v>
      </c>
      <c r="Z75" s="4">
        <v>1841.777789158732</v>
      </c>
      <c r="AA75" s="4">
        <v>78365.712793922808</v>
      </c>
      <c r="AB75" s="4">
        <v>1023199.4984821507</v>
      </c>
      <c r="AC75" s="86">
        <v>12.905074460147169</v>
      </c>
    </row>
    <row r="76" spans="10:29" x14ac:dyDescent="0.2">
      <c r="J76" s="7"/>
      <c r="K76" s="24">
        <v>71</v>
      </c>
      <c r="L76" s="4">
        <v>847</v>
      </c>
      <c r="M76" s="4">
        <v>14506</v>
      </c>
      <c r="N76" s="85">
        <v>5.5058423601052939E-2</v>
      </c>
      <c r="O76" s="4">
        <v>52259.172060198107</v>
      </c>
      <c r="P76" s="4">
        <v>2877.3076323306959</v>
      </c>
      <c r="Q76" s="4">
        <v>50820.518244032763</v>
      </c>
      <c r="R76" s="4">
        <v>517890.71109478647</v>
      </c>
      <c r="S76" s="86">
        <v>9.9100443171625567</v>
      </c>
      <c r="T76" s="7"/>
      <c r="U76" s="24">
        <v>71</v>
      </c>
      <c r="V76" s="4">
        <v>588</v>
      </c>
      <c r="W76" s="4">
        <v>22218</v>
      </c>
      <c r="X76" s="85">
        <v>2.6281335383886755E-2</v>
      </c>
      <c r="Y76" s="4">
        <v>77444.823899343435</v>
      </c>
      <c r="Z76" s="4">
        <v>2035.3533906446974</v>
      </c>
      <c r="AA76" s="4">
        <v>76427.147204021079</v>
      </c>
      <c r="AB76" s="4">
        <v>944833.78568822786</v>
      </c>
      <c r="AC76" s="86">
        <v>12.200089536212865</v>
      </c>
    </row>
    <row r="77" spans="10:29" x14ac:dyDescent="0.2">
      <c r="J77" s="7"/>
      <c r="K77" s="24">
        <v>72</v>
      </c>
      <c r="L77" s="4">
        <v>804</v>
      </c>
      <c r="M77" s="4">
        <v>13476</v>
      </c>
      <c r="N77" s="85">
        <v>5.7745616236263821E-2</v>
      </c>
      <c r="O77" s="4">
        <v>49381.864427867411</v>
      </c>
      <c r="P77" s="4">
        <v>2851.5861922828408</v>
      </c>
      <c r="Q77" s="4">
        <v>47956.071331725994</v>
      </c>
      <c r="R77" s="4">
        <v>467070.19285075372</v>
      </c>
      <c r="S77" s="86">
        <v>9.4583345173815356</v>
      </c>
      <c r="T77" s="7"/>
      <c r="U77" s="24">
        <v>72</v>
      </c>
      <c r="V77" s="4">
        <v>651</v>
      </c>
      <c r="W77" s="4">
        <v>21399</v>
      </c>
      <c r="X77" s="85">
        <v>2.9899595164031102E-2</v>
      </c>
      <c r="Y77" s="4">
        <v>75409.470508698738</v>
      </c>
      <c r="Z77" s="4">
        <v>2254.7126397440297</v>
      </c>
      <c r="AA77" s="4">
        <v>74282.11418882673</v>
      </c>
      <c r="AB77" s="4">
        <v>868406.63848420663</v>
      </c>
      <c r="AC77" s="86">
        <v>11.515882986925799</v>
      </c>
    </row>
    <row r="78" spans="10:29" x14ac:dyDescent="0.2">
      <c r="J78" s="7"/>
      <c r="K78" s="24">
        <v>73</v>
      </c>
      <c r="L78" s="4">
        <v>758</v>
      </c>
      <c r="M78" s="4">
        <v>12583</v>
      </c>
      <c r="N78" s="85">
        <v>6.0572497747017284E-2</v>
      </c>
      <c r="O78" s="4">
        <v>46530.27823558457</v>
      </c>
      <c r="P78" s="4">
        <v>2818.455173593029</v>
      </c>
      <c r="Q78" s="4">
        <v>45121.050648788056</v>
      </c>
      <c r="R78" s="4">
        <v>419114.12151902774</v>
      </c>
      <c r="S78" s="86">
        <v>9.0073418301312742</v>
      </c>
      <c r="T78" s="7"/>
      <c r="U78" s="24">
        <v>73</v>
      </c>
      <c r="V78" s="4">
        <v>704</v>
      </c>
      <c r="W78" s="4">
        <v>20530</v>
      </c>
      <c r="X78" s="85">
        <v>3.3697913239619418E-2</v>
      </c>
      <c r="Y78" s="4">
        <v>73154.757868954708</v>
      </c>
      <c r="Z78" s="4">
        <v>2465.1626837334043</v>
      </c>
      <c r="AA78" s="4">
        <v>71922.176527088013</v>
      </c>
      <c r="AB78" s="4">
        <v>794124.52429537999</v>
      </c>
      <c r="AC78" s="86">
        <v>10.855404999329362</v>
      </c>
    </row>
    <row r="79" spans="10:29" x14ac:dyDescent="0.2">
      <c r="J79" s="7"/>
      <c r="K79" s="24">
        <v>74</v>
      </c>
      <c r="L79" s="4">
        <v>816</v>
      </c>
      <c r="M79" s="4">
        <v>11842</v>
      </c>
      <c r="N79" s="85">
        <v>6.4806680958509805E-2</v>
      </c>
      <c r="O79" s="4">
        <v>43711.823061991541</v>
      </c>
      <c r="P79" s="4">
        <v>2832.8181712933147</v>
      </c>
      <c r="Q79" s="4">
        <v>42295.413976344884</v>
      </c>
      <c r="R79" s="4">
        <v>373993.07087023975</v>
      </c>
      <c r="S79" s="86">
        <v>8.5558790430645644</v>
      </c>
      <c r="T79" s="7"/>
      <c r="U79" s="24">
        <v>74</v>
      </c>
      <c r="V79" s="4">
        <v>764</v>
      </c>
      <c r="W79" s="4">
        <v>19803</v>
      </c>
      <c r="X79" s="85">
        <v>3.7856641910229208E-2</v>
      </c>
      <c r="Y79" s="4">
        <v>70689.595185221304</v>
      </c>
      <c r="Z79" s="4">
        <v>2676.070691705987</v>
      </c>
      <c r="AA79" s="4">
        <v>69351.559839368303</v>
      </c>
      <c r="AB79" s="4">
        <v>722202.34776829195</v>
      </c>
      <c r="AC79" s="86">
        <v>10.216529686950009</v>
      </c>
    </row>
    <row r="80" spans="10:29" x14ac:dyDescent="0.2">
      <c r="J80" s="7"/>
      <c r="K80" s="24">
        <v>75</v>
      </c>
      <c r="L80" s="4">
        <v>773</v>
      </c>
      <c r="M80" s="4">
        <v>10935</v>
      </c>
      <c r="N80" s="85">
        <v>6.9483907420901825E-2</v>
      </c>
      <c r="O80" s="4">
        <v>40879.004890698227</v>
      </c>
      <c r="P80" s="4">
        <v>2840.4329912838657</v>
      </c>
      <c r="Q80" s="4">
        <v>39458.788395056297</v>
      </c>
      <c r="R80" s="4">
        <v>331697.65689389483</v>
      </c>
      <c r="S80" s="86">
        <v>8.1141323713917171</v>
      </c>
      <c r="T80" s="7"/>
      <c r="U80" s="24">
        <v>75</v>
      </c>
      <c r="V80" s="4">
        <v>818</v>
      </c>
      <c r="W80" s="4">
        <v>18931</v>
      </c>
      <c r="X80" s="85">
        <v>4.2052135444607092E-2</v>
      </c>
      <c r="Y80" s="4">
        <v>68013.524493515317</v>
      </c>
      <c r="Z80" s="4">
        <v>2860.1139440664047</v>
      </c>
      <c r="AA80" s="4">
        <v>66583.467521482118</v>
      </c>
      <c r="AB80" s="4">
        <v>652850.78792892373</v>
      </c>
      <c r="AC80" s="86">
        <v>9.5988377722017493</v>
      </c>
    </row>
    <row r="81" spans="10:29" x14ac:dyDescent="0.2">
      <c r="J81" s="7"/>
      <c r="K81" s="24">
        <v>76</v>
      </c>
      <c r="L81" s="4">
        <v>781</v>
      </c>
      <c r="M81" s="4">
        <v>10105</v>
      </c>
      <c r="N81" s="85">
        <v>7.4172074409238398E-2</v>
      </c>
      <c r="O81" s="4">
        <v>38038.571899414361</v>
      </c>
      <c r="P81" s="4">
        <v>2821.3997853445253</v>
      </c>
      <c r="Q81" s="4">
        <v>36627.872006742095</v>
      </c>
      <c r="R81" s="4">
        <v>292238.86849883851</v>
      </c>
      <c r="S81" s="86">
        <v>7.6826982167366227</v>
      </c>
      <c r="T81" s="7"/>
      <c r="U81" s="24">
        <v>76</v>
      </c>
      <c r="V81" s="4">
        <v>870</v>
      </c>
      <c r="W81" s="4">
        <v>18065</v>
      </c>
      <c r="X81" s="85">
        <v>4.6660804077159224E-2</v>
      </c>
      <c r="Y81" s="4">
        <v>65153.410549448912</v>
      </c>
      <c r="Z81" s="4">
        <v>3040.1105246065563</v>
      </c>
      <c r="AA81" s="4">
        <v>63633.355287145634</v>
      </c>
      <c r="AB81" s="4">
        <v>586267.32040744158</v>
      </c>
      <c r="AC81" s="86">
        <v>8.9982598833024632</v>
      </c>
    </row>
    <row r="82" spans="10:29" x14ac:dyDescent="0.2">
      <c r="J82" s="7"/>
      <c r="K82" s="24">
        <v>77</v>
      </c>
      <c r="L82" s="4">
        <v>831</v>
      </c>
      <c r="M82" s="4">
        <v>9691</v>
      </c>
      <c r="N82" s="85">
        <v>8.0381631406913637E-2</v>
      </c>
      <c r="O82" s="4">
        <v>35217.172114069836</v>
      </c>
      <c r="P82" s="4">
        <v>2830.8137480670011</v>
      </c>
      <c r="Q82" s="4">
        <v>33801.765240036337</v>
      </c>
      <c r="R82" s="4">
        <v>255610.99649209651</v>
      </c>
      <c r="S82" s="86">
        <v>7.2581351979131723</v>
      </c>
      <c r="T82" s="7"/>
      <c r="U82" s="24">
        <v>77</v>
      </c>
      <c r="V82" s="4">
        <v>949</v>
      </c>
      <c r="W82" s="4">
        <v>17764</v>
      </c>
      <c r="X82" s="85">
        <v>5.2411913166212298E-2</v>
      </c>
      <c r="Y82" s="4">
        <v>62113.300024842356</v>
      </c>
      <c r="Z82" s="4">
        <v>3255.4768873689318</v>
      </c>
      <c r="AA82" s="4">
        <v>60485.56158115789</v>
      </c>
      <c r="AB82" s="4">
        <v>522633.96512029617</v>
      </c>
      <c r="AC82" s="86">
        <v>8.4142038003337056</v>
      </c>
    </row>
    <row r="83" spans="10:29" x14ac:dyDescent="0.2">
      <c r="J83" s="7"/>
      <c r="K83" s="24">
        <v>78</v>
      </c>
      <c r="L83" s="4">
        <v>792</v>
      </c>
      <c r="M83" s="4">
        <v>9115</v>
      </c>
      <c r="N83" s="85">
        <v>8.5354177543047707E-2</v>
      </c>
      <c r="O83" s="4">
        <v>32386.358366002834</v>
      </c>
      <c r="P83" s="4">
        <v>2764.3109819445745</v>
      </c>
      <c r="Q83" s="4">
        <v>31004.202875030547</v>
      </c>
      <c r="R83" s="4">
        <v>221809.23125206021</v>
      </c>
      <c r="S83" s="86">
        <v>6.8488475532001036</v>
      </c>
      <c r="T83" s="7"/>
      <c r="U83" s="24">
        <v>78</v>
      </c>
      <c r="V83" s="4">
        <v>1052</v>
      </c>
      <c r="W83" s="4">
        <v>17070</v>
      </c>
      <c r="X83" s="85">
        <v>5.8895201364335348E-2</v>
      </c>
      <c r="Y83" s="4">
        <v>58857.823137473424</v>
      </c>
      <c r="Z83" s="4">
        <v>3466.4433455479302</v>
      </c>
      <c r="AA83" s="4">
        <v>57124.601464699459</v>
      </c>
      <c r="AB83" s="4">
        <v>462148.40353913826</v>
      </c>
      <c r="AC83" s="86">
        <v>7.8519452284143174</v>
      </c>
    </row>
    <row r="84" spans="10:29" x14ac:dyDescent="0.2">
      <c r="J84" s="7"/>
      <c r="K84" s="24">
        <v>79</v>
      </c>
      <c r="L84" s="4">
        <v>848</v>
      </c>
      <c r="M84" s="4">
        <v>8225</v>
      </c>
      <c r="N84" s="85">
        <v>9.7368122083358766E-2</v>
      </c>
      <c r="O84" s="4">
        <v>29622.04738405826</v>
      </c>
      <c r="P84" s="4">
        <v>2884.2431260500234</v>
      </c>
      <c r="Q84" s="4">
        <v>28179.925821033248</v>
      </c>
      <c r="R84" s="4">
        <v>190805.02837702964</v>
      </c>
      <c r="S84" s="86">
        <v>6.4413180460887203</v>
      </c>
      <c r="T84" s="7"/>
      <c r="U84" s="24">
        <v>79</v>
      </c>
      <c r="V84" s="4">
        <v>1137</v>
      </c>
      <c r="W84" s="4">
        <v>15784</v>
      </c>
      <c r="X84" s="85">
        <v>6.61975329105563E-2</v>
      </c>
      <c r="Y84" s="4">
        <v>55391.379791925494</v>
      </c>
      <c r="Z84" s="4">
        <v>3666.7726867371093</v>
      </c>
      <c r="AA84" s="4">
        <v>53557.993448556939</v>
      </c>
      <c r="AB84" s="4">
        <v>405023.80207443883</v>
      </c>
      <c r="AC84" s="86">
        <v>7.3120367031095315</v>
      </c>
    </row>
    <row r="85" spans="10:29" x14ac:dyDescent="0.2">
      <c r="J85" s="7"/>
      <c r="K85" s="24">
        <v>80</v>
      </c>
      <c r="L85" s="4">
        <v>732</v>
      </c>
      <c r="M85" s="4">
        <v>6793</v>
      </c>
      <c r="N85" s="85">
        <v>0.10505851593308202</v>
      </c>
      <c r="O85" s="4">
        <v>26737.804258008237</v>
      </c>
      <c r="P85" s="4">
        <v>2809.0340346555859</v>
      </c>
      <c r="Q85" s="4">
        <v>25333.287240680445</v>
      </c>
      <c r="R85" s="4">
        <v>162625.10255599642</v>
      </c>
      <c r="S85" s="86">
        <v>6.0822160633212281</v>
      </c>
      <c r="T85" s="7"/>
      <c r="U85" s="24">
        <v>80</v>
      </c>
      <c r="V85" s="4">
        <v>1014</v>
      </c>
      <c r="W85" s="4">
        <v>13279</v>
      </c>
      <c r="X85" s="85">
        <v>7.4414271226639461E-2</v>
      </c>
      <c r="Y85" s="4">
        <v>51724.607105188385</v>
      </c>
      <c r="Z85" s="4">
        <v>3849.0489422168539</v>
      </c>
      <c r="AA85" s="4">
        <v>49800.082634079954</v>
      </c>
      <c r="AB85" s="4">
        <v>351465.80862588185</v>
      </c>
      <c r="AC85" s="86">
        <v>6.7949439985330899</v>
      </c>
    </row>
    <row r="86" spans="10:29" x14ac:dyDescent="0.2">
      <c r="J86" s="7"/>
      <c r="K86" s="24">
        <v>81</v>
      </c>
      <c r="L86" s="4">
        <v>742</v>
      </c>
      <c r="M86" s="4">
        <v>5552</v>
      </c>
      <c r="N86" s="85">
        <v>0.1133486564195787</v>
      </c>
      <c r="O86" s="4">
        <v>23928.770223352651</v>
      </c>
      <c r="P86" s="4">
        <v>2712.2939545898444</v>
      </c>
      <c r="Q86" s="4">
        <v>22572.62324605773</v>
      </c>
      <c r="R86" s="4">
        <v>137291.81531531597</v>
      </c>
      <c r="S86" s="86">
        <v>5.7375207348236241</v>
      </c>
      <c r="T86" s="7"/>
      <c r="U86" s="24">
        <v>81</v>
      </c>
      <c r="V86" s="4">
        <v>1036</v>
      </c>
      <c r="W86" s="4">
        <v>10951</v>
      </c>
      <c r="X86" s="85">
        <v>8.3649579729533907E-2</v>
      </c>
      <c r="Y86" s="4">
        <v>47875.558162971531</v>
      </c>
      <c r="Z86" s="4">
        <v>4004.7703196494258</v>
      </c>
      <c r="AA86" s="4">
        <v>45873.173003146818</v>
      </c>
      <c r="AB86" s="4">
        <v>301665.72599180194</v>
      </c>
      <c r="AC86" s="86">
        <v>6.3010383077918819</v>
      </c>
    </row>
    <row r="87" spans="10:29" x14ac:dyDescent="0.2">
      <c r="J87" s="7"/>
      <c r="K87" s="24">
        <v>82</v>
      </c>
      <c r="L87" s="4">
        <v>442</v>
      </c>
      <c r="M87" s="4">
        <v>3613</v>
      </c>
      <c r="N87" s="85">
        <v>0.12227832273735706</v>
      </c>
      <c r="O87" s="4">
        <v>21216.476268762806</v>
      </c>
      <c r="P87" s="4">
        <v>2594.3151325412546</v>
      </c>
      <c r="Q87" s="4">
        <v>19919.318702492179</v>
      </c>
      <c r="R87" s="4">
        <v>114719.19206925821</v>
      </c>
      <c r="S87" s="86">
        <v>5.4070803566075778</v>
      </c>
      <c r="T87" s="7"/>
      <c r="U87" s="24">
        <v>82</v>
      </c>
      <c r="V87" s="4">
        <v>674</v>
      </c>
      <c r="W87" s="4">
        <v>7134</v>
      </c>
      <c r="X87" s="85">
        <v>9.4016553483267984E-2</v>
      </c>
      <c r="Y87" s="4">
        <v>43870.787843322105</v>
      </c>
      <c r="Z87" s="4">
        <v>4124.5802716247927</v>
      </c>
      <c r="AA87" s="4">
        <v>41808.497707509712</v>
      </c>
      <c r="AB87" s="4">
        <v>255792.55298865499</v>
      </c>
      <c r="AC87" s="86">
        <v>5.8305894551558879</v>
      </c>
    </row>
    <row r="88" spans="10:29" x14ac:dyDescent="0.2">
      <c r="J88" s="7"/>
      <c r="K88" s="24">
        <v>83</v>
      </c>
      <c r="L88" s="4">
        <v>303</v>
      </c>
      <c r="M88" s="4">
        <v>2036</v>
      </c>
      <c r="N88" s="85">
        <v>0.13188866392913512</v>
      </c>
      <c r="O88" s="4">
        <v>18622.161136221552</v>
      </c>
      <c r="P88" s="4">
        <v>2456.0519517293251</v>
      </c>
      <c r="Q88" s="4">
        <v>17394.135160356891</v>
      </c>
      <c r="R88" s="4">
        <v>94799.873366766013</v>
      </c>
      <c r="S88" s="86">
        <v>5.0907020228910431</v>
      </c>
      <c r="T88" s="7"/>
      <c r="U88" s="24">
        <v>83</v>
      </c>
      <c r="V88" s="4">
        <v>439</v>
      </c>
      <c r="W88" s="4">
        <v>4116</v>
      </c>
      <c r="X88" s="85">
        <v>0.10563711267928677</v>
      </c>
      <c r="Y88" s="4">
        <v>39746.207571697312</v>
      </c>
      <c r="Z88" s="4">
        <v>4198.6746078257129</v>
      </c>
      <c r="AA88" s="4">
        <v>37646.870267784456</v>
      </c>
      <c r="AB88" s="4">
        <v>213984.05528114527</v>
      </c>
      <c r="AC88" s="86">
        <v>5.3837603221676966</v>
      </c>
    </row>
    <row r="89" spans="10:29" x14ac:dyDescent="0.2">
      <c r="J89" s="7"/>
      <c r="K89" s="24">
        <v>84</v>
      </c>
      <c r="L89" s="4">
        <v>319</v>
      </c>
      <c r="M89" s="4">
        <v>1868</v>
      </c>
      <c r="N89" s="85">
        <v>0.14222199182796347</v>
      </c>
      <c r="O89" s="4">
        <v>16166.109184492227</v>
      </c>
      <c r="P89" s="4">
        <v>2299.1762483268194</v>
      </c>
      <c r="Q89" s="4">
        <v>15016.521060328818</v>
      </c>
      <c r="R89" s="4">
        <v>77405.738206409151</v>
      </c>
      <c r="S89" s="86">
        <v>4.7881489183966837</v>
      </c>
      <c r="T89" s="7"/>
      <c r="U89" s="24">
        <v>84</v>
      </c>
      <c r="V89" s="4">
        <v>448</v>
      </c>
      <c r="W89" s="4">
        <v>3893</v>
      </c>
      <c r="X89" s="85">
        <v>0.11864157215569404</v>
      </c>
      <c r="Y89" s="4">
        <v>35547.532963871599</v>
      </c>
      <c r="Z89" s="4">
        <v>4217.4151970900857</v>
      </c>
      <c r="AA89" s="4">
        <v>33438.825365326556</v>
      </c>
      <c r="AB89" s="4">
        <v>176337.18501336084</v>
      </c>
      <c r="AC89" s="86">
        <v>4.960602616012185</v>
      </c>
    </row>
    <row r="90" spans="10:29" x14ac:dyDescent="0.2">
      <c r="J90" s="7"/>
      <c r="K90" s="24">
        <v>85</v>
      </c>
      <c r="L90" s="4">
        <v>299</v>
      </c>
      <c r="M90" s="4">
        <v>1955</v>
      </c>
      <c r="N90" s="85">
        <v>0.1533215117722021</v>
      </c>
      <c r="O90" s="4">
        <v>13866.932936165407</v>
      </c>
      <c r="P90" s="4">
        <v>2126.0991214166224</v>
      </c>
      <c r="Q90" s="4">
        <v>12803.883375457095</v>
      </c>
      <c r="R90" s="4">
        <v>62389.217146080315</v>
      </c>
      <c r="S90" s="86">
        <v>4.4991359973601108</v>
      </c>
      <c r="T90" s="7"/>
      <c r="U90" s="24">
        <v>85</v>
      </c>
      <c r="V90" s="4">
        <v>507</v>
      </c>
      <c r="W90" s="4">
        <v>4187</v>
      </c>
      <c r="X90" s="85">
        <v>0.13316778224673509</v>
      </c>
      <c r="Y90" s="4">
        <v>31330.117766781514</v>
      </c>
      <c r="Z90" s="4">
        <v>4172.1623005313268</v>
      </c>
      <c r="AA90" s="4">
        <v>29244.036616515848</v>
      </c>
      <c r="AB90" s="4">
        <v>142898.3596480343</v>
      </c>
      <c r="AC90" s="86">
        <v>4.5610540219400519</v>
      </c>
    </row>
    <row r="91" spans="10:29" x14ac:dyDescent="0.2">
      <c r="J91" s="7"/>
      <c r="K91" s="24">
        <v>86</v>
      </c>
      <c r="L91" s="4">
        <v>445</v>
      </c>
      <c r="M91" s="4">
        <v>2331</v>
      </c>
      <c r="N91" s="85">
        <v>0.16523098153819338</v>
      </c>
      <c r="O91" s="4">
        <v>11740.833814748785</v>
      </c>
      <c r="P91" s="4">
        <v>1939.9494952877521</v>
      </c>
      <c r="Q91" s="4">
        <v>10770.85906710491</v>
      </c>
      <c r="R91" s="4">
        <v>49585.33377062322</v>
      </c>
      <c r="S91" s="86">
        <v>4.2233230239861106</v>
      </c>
      <c r="T91" s="7"/>
      <c r="U91" s="24">
        <v>86</v>
      </c>
      <c r="V91" s="4">
        <v>779</v>
      </c>
      <c r="W91" s="4">
        <v>5130</v>
      </c>
      <c r="X91" s="85">
        <v>0.14935971574532791</v>
      </c>
      <c r="Y91" s="4">
        <v>27157.955466250187</v>
      </c>
      <c r="Z91" s="4">
        <v>4056.3045086634011</v>
      </c>
      <c r="AA91" s="4">
        <v>25129.803211918486</v>
      </c>
      <c r="AB91" s="4">
        <v>113654.32303151849</v>
      </c>
      <c r="AC91" s="86">
        <v>4.184936644909051</v>
      </c>
    </row>
    <row r="92" spans="10:29" x14ac:dyDescent="0.2">
      <c r="J92" s="7"/>
      <c r="K92" s="24">
        <v>87</v>
      </c>
      <c r="L92" s="4">
        <v>494</v>
      </c>
      <c r="M92" s="4">
        <v>2295</v>
      </c>
      <c r="N92" s="85">
        <v>0.17799428827859398</v>
      </c>
      <c r="O92" s="4">
        <v>9800.8843194610326</v>
      </c>
      <c r="P92" s="4">
        <v>1744.5014289432984</v>
      </c>
      <c r="Q92" s="4">
        <v>8928.6336049893835</v>
      </c>
      <c r="R92" s="4">
        <v>38814.474703518317</v>
      </c>
      <c r="S92" s="86">
        <v>3.9603033194103441</v>
      </c>
      <c r="T92" s="7"/>
      <c r="U92" s="24">
        <v>87</v>
      </c>
      <c r="V92" s="4">
        <v>890</v>
      </c>
      <c r="W92" s="4">
        <v>4987</v>
      </c>
      <c r="X92" s="85">
        <v>0.16736535476261694</v>
      </c>
      <c r="Y92" s="4">
        <v>23101.650957586786</v>
      </c>
      <c r="Z92" s="4">
        <v>3866.4160081186601</v>
      </c>
      <c r="AA92" s="4">
        <v>21168.442953527454</v>
      </c>
      <c r="AB92" s="4">
        <v>88524.519819599984</v>
      </c>
      <c r="AC92" s="86">
        <v>3.8319564251977303</v>
      </c>
    </row>
    <row r="93" spans="10:29" x14ac:dyDescent="0.2">
      <c r="J93" s="7"/>
      <c r="K93" s="24">
        <v>88</v>
      </c>
      <c r="L93" s="4">
        <v>360</v>
      </c>
      <c r="M93" s="4">
        <v>1822</v>
      </c>
      <c r="N93" s="85">
        <v>0.19165493276660395</v>
      </c>
      <c r="O93" s="4">
        <v>8056.3828905177343</v>
      </c>
      <c r="P93" s="4">
        <v>1544.045521224195</v>
      </c>
      <c r="Q93" s="4">
        <v>7284.3601299056372</v>
      </c>
      <c r="R93" s="4">
        <v>29885.841098528923</v>
      </c>
      <c r="S93" s="86">
        <v>3.709585493224782</v>
      </c>
      <c r="T93" s="7"/>
      <c r="U93" s="24">
        <v>88</v>
      </c>
      <c r="V93" s="4">
        <v>774</v>
      </c>
      <c r="W93" s="4">
        <v>4103</v>
      </c>
      <c r="X93" s="85">
        <v>0.18733371166773394</v>
      </c>
      <c r="Y93" s="4">
        <v>19235.234949468126</v>
      </c>
      <c r="Z93" s="4">
        <v>3603.4079578847814</v>
      </c>
      <c r="AA93" s="4">
        <v>17433.530970525735</v>
      </c>
      <c r="AB93" s="4">
        <v>67356.076866072515</v>
      </c>
      <c r="AC93" s="86">
        <v>3.5017028408033553</v>
      </c>
    </row>
    <row r="94" spans="10:29" x14ac:dyDescent="0.2">
      <c r="J94" s="7"/>
      <c r="K94" s="24">
        <v>89</v>
      </c>
      <c r="L94" s="4">
        <v>354</v>
      </c>
      <c r="M94" s="4">
        <v>1386</v>
      </c>
      <c r="N94" s="85">
        <v>0.2062554100146029</v>
      </c>
      <c r="O94" s="4">
        <v>6512.3373692935393</v>
      </c>
      <c r="P94" s="4">
        <v>1343.2048142570593</v>
      </c>
      <c r="Q94" s="4">
        <v>5840.7349621650101</v>
      </c>
      <c r="R94" s="4">
        <v>22601.480968623284</v>
      </c>
      <c r="S94" s="86">
        <v>3.4705635913753499</v>
      </c>
      <c r="T94" s="7"/>
      <c r="U94" s="24">
        <v>89</v>
      </c>
      <c r="V94" s="4">
        <v>653</v>
      </c>
      <c r="W94" s="4">
        <v>3285</v>
      </c>
      <c r="X94" s="85">
        <v>0.2094108030650188</v>
      </c>
      <c r="Y94" s="4">
        <v>15631.826991583344</v>
      </c>
      <c r="Z94" s="4">
        <v>3273.4734436809049</v>
      </c>
      <c r="AA94" s="4">
        <v>13995.090269742892</v>
      </c>
      <c r="AB94" s="4">
        <v>49922.545895546769</v>
      </c>
      <c r="AC94" s="86">
        <v>3.1936475450007604</v>
      </c>
    </row>
    <row r="95" spans="10:29" x14ac:dyDescent="0.2">
      <c r="J95" s="7"/>
      <c r="K95" s="24">
        <v>90</v>
      </c>
      <c r="L95" s="4">
        <v>239</v>
      </c>
      <c r="M95" s="4">
        <v>1017</v>
      </c>
      <c r="N95" s="85">
        <v>0.22183647546842689</v>
      </c>
      <c r="O95" s="4">
        <v>5169.13255503648</v>
      </c>
      <c r="P95" s="4">
        <v>1146.7021472383967</v>
      </c>
      <c r="Q95" s="4">
        <v>4595.7814814172816</v>
      </c>
      <c r="R95" s="4">
        <v>16760.746006458277</v>
      </c>
      <c r="S95" s="86">
        <v>3.2424678276295418</v>
      </c>
      <c r="T95" s="7"/>
      <c r="U95" s="24">
        <v>90</v>
      </c>
      <c r="V95" s="4">
        <v>552</v>
      </c>
      <c r="W95" s="4">
        <v>2558</v>
      </c>
      <c r="X95" s="85">
        <v>0.23373438932595036</v>
      </c>
      <c r="Y95" s="4">
        <v>12358.353547902439</v>
      </c>
      <c r="Z95" s="4">
        <v>2888.5722195931685</v>
      </c>
      <c r="AA95" s="4">
        <v>10914.067438105856</v>
      </c>
      <c r="AB95" s="4">
        <v>35927.455625803887</v>
      </c>
      <c r="AC95" s="86">
        <v>2.907139327787057</v>
      </c>
    </row>
    <row r="96" spans="10:29" x14ac:dyDescent="0.2">
      <c r="J96" s="7"/>
      <c r="K96" s="24">
        <v>91</v>
      </c>
      <c r="L96" s="4">
        <v>223</v>
      </c>
      <c r="M96" s="4">
        <v>794</v>
      </c>
      <c r="N96" s="85">
        <v>0.23843628660813809</v>
      </c>
      <c r="O96" s="4">
        <v>4022.4304077980833</v>
      </c>
      <c r="P96" s="4">
        <v>959.09336957503365</v>
      </c>
      <c r="Q96" s="4">
        <v>3542.8837230105664</v>
      </c>
      <c r="R96" s="4">
        <v>12164.964525040996</v>
      </c>
      <c r="S96" s="86">
        <v>3.0242821607198951</v>
      </c>
      <c r="T96" s="7"/>
      <c r="U96" s="24">
        <v>91</v>
      </c>
      <c r="V96" s="4">
        <v>541</v>
      </c>
      <c r="W96" s="4">
        <v>2039</v>
      </c>
      <c r="X96" s="85">
        <v>0.26042730074309028</v>
      </c>
      <c r="Y96" s="4">
        <v>9469.781328309271</v>
      </c>
      <c r="Z96" s="4">
        <v>2466.1895899588999</v>
      </c>
      <c r="AA96" s="4">
        <v>8236.686533329821</v>
      </c>
      <c r="AB96" s="4">
        <v>25013.38818769803</v>
      </c>
      <c r="AC96" s="86">
        <v>2.6413902624047081</v>
      </c>
    </row>
    <row r="97" spans="1:29" x14ac:dyDescent="0.2">
      <c r="J97" s="7"/>
      <c r="K97" s="24">
        <v>92</v>
      </c>
      <c r="L97" s="4">
        <v>186</v>
      </c>
      <c r="M97" s="4">
        <v>577</v>
      </c>
      <c r="N97" s="85">
        <v>0.25608941107074512</v>
      </c>
      <c r="O97" s="4">
        <v>3063.3370382230496</v>
      </c>
      <c r="P97" s="4">
        <v>784.48817802974145</v>
      </c>
      <c r="Q97" s="4">
        <v>2671.0929492081787</v>
      </c>
      <c r="R97" s="4">
        <v>8622.0808020304285</v>
      </c>
      <c r="S97" s="86">
        <v>2.8146040394666598</v>
      </c>
      <c r="T97" s="7"/>
      <c r="U97" s="24">
        <v>92</v>
      </c>
      <c r="V97" s="4">
        <v>421</v>
      </c>
      <c r="W97" s="4">
        <v>1470</v>
      </c>
      <c r="X97" s="85">
        <v>0.28958920321121528</v>
      </c>
      <c r="Y97" s="4">
        <v>7003.5917383503711</v>
      </c>
      <c r="Z97" s="4">
        <v>2028.1645511255338</v>
      </c>
      <c r="AA97" s="4">
        <v>5989.5094627876042</v>
      </c>
      <c r="AB97" s="4">
        <v>16776.701654368211</v>
      </c>
      <c r="AC97" s="86">
        <v>2.3954425502134997</v>
      </c>
    </row>
    <row r="98" spans="1:29" x14ac:dyDescent="0.2">
      <c r="J98" s="7"/>
      <c r="K98" s="24">
        <v>93</v>
      </c>
      <c r="L98" s="4">
        <v>106</v>
      </c>
      <c r="M98" s="4">
        <v>381</v>
      </c>
      <c r="N98" s="85">
        <v>0.27482569453386552</v>
      </c>
      <c r="O98" s="4">
        <v>2278.8488601933082</v>
      </c>
      <c r="P98" s="4">
        <v>626.28622074033365</v>
      </c>
      <c r="Q98" s="4">
        <v>1965.7057498231413</v>
      </c>
      <c r="R98" s="4">
        <v>5950.9878528222525</v>
      </c>
      <c r="S98" s="86">
        <v>2.6114008510057345</v>
      </c>
      <c r="T98" s="7"/>
      <c r="U98" s="24">
        <v>93</v>
      </c>
      <c r="V98" s="4">
        <v>314</v>
      </c>
      <c r="W98" s="4">
        <v>1021</v>
      </c>
      <c r="X98" s="85">
        <v>0.32128672197210706</v>
      </c>
      <c r="Y98" s="4">
        <v>4975.4271872248373</v>
      </c>
      <c r="Z98" s="4">
        <v>1598.5386913943689</v>
      </c>
      <c r="AA98" s="4">
        <v>4176.1578415276526</v>
      </c>
      <c r="AB98" s="4">
        <v>10787.192191580607</v>
      </c>
      <c r="AC98" s="86">
        <v>2.1680936702839015</v>
      </c>
    </row>
    <row r="99" spans="1:29" x14ac:dyDescent="0.2">
      <c r="J99" s="7"/>
      <c r="K99" s="24">
        <v>94</v>
      </c>
      <c r="L99" s="4">
        <v>95</v>
      </c>
      <c r="M99" s="4">
        <v>263</v>
      </c>
      <c r="N99" s="85">
        <v>0.2946689847696784</v>
      </c>
      <c r="O99" s="4">
        <v>1652.5626394529745</v>
      </c>
      <c r="P99" s="4">
        <v>486.95895523590798</v>
      </c>
      <c r="Q99" s="4">
        <v>1409.0831618350205</v>
      </c>
      <c r="R99" s="4">
        <v>3985.282102999111</v>
      </c>
      <c r="S99" s="86">
        <v>2.4115770306403062</v>
      </c>
      <c r="T99" s="7"/>
      <c r="U99" s="24">
        <v>94</v>
      </c>
      <c r="V99" s="4">
        <v>210</v>
      </c>
      <c r="W99" s="4">
        <v>725</v>
      </c>
      <c r="X99" s="85">
        <v>0.3555419538181227</v>
      </c>
      <c r="Y99" s="4">
        <v>3376.8884958304684</v>
      </c>
      <c r="Z99" s="4">
        <v>1200.6255336335062</v>
      </c>
      <c r="AA99" s="4">
        <v>2776.5757290137153</v>
      </c>
      <c r="AB99" s="4">
        <v>6611.0343500529543</v>
      </c>
      <c r="AC99" s="86">
        <v>1.9577295365884213</v>
      </c>
    </row>
    <row r="100" spans="1:29" x14ac:dyDescent="0.2">
      <c r="J100" s="7"/>
      <c r="K100" s="24">
        <v>95</v>
      </c>
      <c r="L100" s="4">
        <v>60</v>
      </c>
      <c r="M100" s="4">
        <v>180</v>
      </c>
      <c r="N100" s="85">
        <v>0.31563571272224</v>
      </c>
      <c r="O100" s="4">
        <v>1165.6036842170665</v>
      </c>
      <c r="P100" s="4">
        <v>367.90614961952258</v>
      </c>
      <c r="Q100" s="4">
        <v>981.65060940730518</v>
      </c>
      <c r="R100" s="4">
        <v>2576.1989411640902</v>
      </c>
      <c r="S100" s="86">
        <v>2.2101842813704877</v>
      </c>
      <c r="T100" s="7"/>
      <c r="U100" s="24">
        <v>95</v>
      </c>
      <c r="V100" s="4">
        <v>180</v>
      </c>
      <c r="W100" s="4">
        <v>519</v>
      </c>
      <c r="X100" s="85">
        <v>0.39231956961745373</v>
      </c>
      <c r="Y100" s="4">
        <v>2176.2629621969622</v>
      </c>
      <c r="Z100" s="4">
        <v>853.79054870351729</v>
      </c>
      <c r="AA100" s="4">
        <v>1749.3676878452036</v>
      </c>
      <c r="AB100" s="4">
        <v>3834.458621039239</v>
      </c>
      <c r="AC100" s="86">
        <v>1.7619463675328597</v>
      </c>
    </row>
    <row r="101" spans="1:29" x14ac:dyDescent="0.2">
      <c r="J101" s="7"/>
      <c r="K101" s="24">
        <v>96</v>
      </c>
      <c r="L101" s="4">
        <v>30</v>
      </c>
      <c r="M101" s="4">
        <v>134</v>
      </c>
      <c r="N101" s="85">
        <v>0.33773333741381129</v>
      </c>
      <c r="O101" s="4">
        <v>797.69753459754395</v>
      </c>
      <c r="P101" s="4">
        <v>269.40905060639773</v>
      </c>
      <c r="Q101" s="4">
        <v>662.99300929434503</v>
      </c>
      <c r="R101" s="4">
        <v>1594.548331756785</v>
      </c>
      <c r="S101" s="86">
        <v>1.9989385231850691</v>
      </c>
      <c r="T101" s="7"/>
      <c r="U101" s="24">
        <v>96</v>
      </c>
      <c r="V101" s="4">
        <v>125</v>
      </c>
      <c r="W101" s="4">
        <v>385</v>
      </c>
      <c r="X101" s="85">
        <v>0.43151295233691001</v>
      </c>
      <c r="Y101" s="4">
        <v>1322.4724134934449</v>
      </c>
      <c r="Z101" s="4">
        <v>570.6639755306752</v>
      </c>
      <c r="AA101" s="4">
        <v>1037.1404257281074</v>
      </c>
      <c r="AB101" s="4">
        <v>2085.0909331940356</v>
      </c>
      <c r="AC101" s="86">
        <v>1.5766611930195629</v>
      </c>
    </row>
    <row r="102" spans="1:29" x14ac:dyDescent="0.2">
      <c r="J102" s="7"/>
      <c r="K102" s="24">
        <v>97</v>
      </c>
      <c r="L102" s="4">
        <v>25</v>
      </c>
      <c r="M102" s="4">
        <v>94</v>
      </c>
      <c r="N102" s="85">
        <v>0.36095866917569908</v>
      </c>
      <c r="O102" s="4">
        <v>528.28848399114622</v>
      </c>
      <c r="P102" s="4">
        <v>190.69030812229175</v>
      </c>
      <c r="Q102" s="4">
        <v>432.94332993000035</v>
      </c>
      <c r="R102" s="4">
        <v>931.55532246243979</v>
      </c>
      <c r="S102" s="86">
        <v>1.7633458814484626</v>
      </c>
      <c r="T102" s="7"/>
      <c r="U102" s="24">
        <v>97</v>
      </c>
      <c r="V102" s="4">
        <v>74</v>
      </c>
      <c r="W102" s="4">
        <v>249</v>
      </c>
      <c r="X102" s="85">
        <v>0.47293013829319297</v>
      </c>
      <c r="Y102" s="4">
        <v>751.80843796276974</v>
      </c>
      <c r="Z102" s="4">
        <v>355.5528685357221</v>
      </c>
      <c r="AA102" s="4">
        <v>574.03200369490867</v>
      </c>
      <c r="AB102" s="4">
        <v>1047.950507465928</v>
      </c>
      <c r="AC102" s="86">
        <v>1.3939062858959606</v>
      </c>
    </row>
    <row r="103" spans="1:29" x14ac:dyDescent="0.2">
      <c r="J103" s="7"/>
      <c r="K103" s="24">
        <v>98</v>
      </c>
      <c r="L103" s="4">
        <v>18</v>
      </c>
      <c r="M103" s="4">
        <v>81</v>
      </c>
      <c r="N103" s="85">
        <v>0.38529609532385001</v>
      </c>
      <c r="O103" s="4">
        <v>337.59817586885447</v>
      </c>
      <c r="P103" s="4">
        <v>130.07525895072402</v>
      </c>
      <c r="Q103" s="4">
        <v>272.56054639349247</v>
      </c>
      <c r="R103" s="4">
        <v>498.6119925324395</v>
      </c>
      <c r="S103" s="86">
        <v>1.476939237746751</v>
      </c>
      <c r="T103" s="7"/>
      <c r="U103" s="24">
        <v>98</v>
      </c>
      <c r="V103" s="4">
        <v>49</v>
      </c>
      <c r="W103" s="4">
        <v>162</v>
      </c>
      <c r="X103" s="85">
        <v>0.5162807279689019</v>
      </c>
      <c r="Y103" s="4">
        <v>396.25556942704765</v>
      </c>
      <c r="Z103" s="4">
        <v>204.57911384552793</v>
      </c>
      <c r="AA103" s="4">
        <v>293.9660125042837</v>
      </c>
      <c r="AB103" s="4">
        <v>473.91850377101946</v>
      </c>
      <c r="AC103" s="86">
        <v>1.1959920322539968</v>
      </c>
    </row>
    <row r="104" spans="1:29" x14ac:dyDescent="0.2">
      <c r="J104" s="7"/>
      <c r="K104" s="24">
        <v>99</v>
      </c>
      <c r="L104" s="4">
        <v>14</v>
      </c>
      <c r="M104" s="4">
        <v>99</v>
      </c>
      <c r="N104" s="85">
        <v>0.41071574409236811</v>
      </c>
      <c r="O104" s="4">
        <v>207.52291691813045</v>
      </c>
      <c r="P104" s="4">
        <v>85.23292923824863</v>
      </c>
      <c r="Q104" s="4">
        <v>164.90645229900613</v>
      </c>
      <c r="R104" s="4">
        <v>226.05144613894703</v>
      </c>
      <c r="S104" s="86">
        <v>1.0892842559076319</v>
      </c>
      <c r="T104" s="7"/>
      <c r="U104" s="24">
        <v>99</v>
      </c>
      <c r="V104" s="4">
        <v>39</v>
      </c>
      <c r="W104" s="4">
        <v>190</v>
      </c>
      <c r="X104" s="85">
        <v>0.56116538559321283</v>
      </c>
      <c r="Y104" s="4">
        <v>191.67645558151972</v>
      </c>
      <c r="Z104" s="4">
        <v>107.56219210554383</v>
      </c>
      <c r="AA104" s="4">
        <v>137.8953595287478</v>
      </c>
      <c r="AB104" s="4">
        <v>179.95249126673576</v>
      </c>
      <c r="AC104" s="86">
        <v>0.93883461440678728</v>
      </c>
    </row>
    <row r="105" spans="1:29" x14ac:dyDescent="0.2">
      <c r="J105" s="7"/>
      <c r="K105" s="24" t="s">
        <v>79</v>
      </c>
      <c r="L105" s="4">
        <v>9</v>
      </c>
      <c r="M105" s="4">
        <v>85</v>
      </c>
      <c r="N105" s="85">
        <v>0.43717163642359413</v>
      </c>
      <c r="O105" s="4">
        <v>122.28998767988182</v>
      </c>
      <c r="P105" s="4">
        <v>122.28998767988182</v>
      </c>
      <c r="Q105" s="4">
        <v>95.559130663764265</v>
      </c>
      <c r="R105" s="4">
        <v>95.559130663764265</v>
      </c>
      <c r="S105" s="86">
        <v>0.78141418178820288</v>
      </c>
      <c r="T105" s="7"/>
      <c r="U105" s="24" t="s">
        <v>79</v>
      </c>
      <c r="V105" s="4">
        <v>45</v>
      </c>
      <c r="W105" s="4">
        <v>164</v>
      </c>
      <c r="X105" s="85">
        <v>0.60707000359342733</v>
      </c>
      <c r="Y105" s="4">
        <v>84.114263475975889</v>
      </c>
      <c r="Z105" s="4">
        <v>84.114263475975889</v>
      </c>
      <c r="AA105" s="4">
        <v>58.582640360666304</v>
      </c>
      <c r="AB105" s="4">
        <v>58.582640360666304</v>
      </c>
      <c r="AC105" s="86">
        <v>0.69646499820328633</v>
      </c>
    </row>
    <row r="106" spans="1:29" x14ac:dyDescent="0.2">
      <c r="J106" s="7"/>
      <c r="K106" s="32" t="s">
        <v>60</v>
      </c>
      <c r="L106" s="5">
        <f>SUM(L5:L105)</f>
        <v>27705</v>
      </c>
      <c r="M106" s="5">
        <f>SUM(M5:M105)</f>
        <v>2612684</v>
      </c>
      <c r="N106" s="38"/>
      <c r="O106" s="5"/>
      <c r="P106" s="5"/>
      <c r="Q106" s="5"/>
      <c r="R106" s="5"/>
      <c r="S106" s="39"/>
      <c r="T106" s="7"/>
      <c r="U106" s="32" t="s">
        <v>60</v>
      </c>
      <c r="V106" s="5">
        <f>SUM(V5:V105)</f>
        <v>24275</v>
      </c>
      <c r="W106" s="5">
        <f>SUM(W5:W105)</f>
        <v>2767096</v>
      </c>
      <c r="X106" s="40"/>
      <c r="Y106" s="5"/>
      <c r="Z106" s="13"/>
      <c r="AA106" s="13"/>
      <c r="AB106" s="13"/>
      <c r="AC106" s="40"/>
    </row>
    <row r="107" spans="1:29" x14ac:dyDescent="0.2">
      <c r="K107" s="1"/>
      <c r="L107" s="2"/>
      <c r="M107" s="2"/>
      <c r="N107" s="56"/>
      <c r="O107" s="2"/>
      <c r="P107" s="2"/>
      <c r="Q107" s="2"/>
      <c r="R107" s="2"/>
      <c r="S107" s="57"/>
    </row>
    <row r="108" spans="1:29" x14ac:dyDescent="0.2">
      <c r="A108" s="256" t="s">
        <v>63</v>
      </c>
      <c r="B108" s="257"/>
      <c r="C108" s="257"/>
      <c r="D108" s="257"/>
      <c r="E108" s="257"/>
      <c r="F108" s="257"/>
      <c r="G108" s="257"/>
      <c r="H108" s="257"/>
      <c r="I108" s="257"/>
      <c r="J108" s="257"/>
      <c r="K108" s="257"/>
      <c r="L108" s="257"/>
      <c r="M108" s="257"/>
      <c r="N108" s="258"/>
      <c r="O108" s="258"/>
      <c r="P108" s="258"/>
      <c r="Q108" s="258"/>
      <c r="R108" s="258"/>
      <c r="S108" s="258"/>
    </row>
    <row r="109" spans="1:29" x14ac:dyDescent="0.2">
      <c r="A109" s="256" t="s">
        <v>64</v>
      </c>
      <c r="B109" s="257"/>
      <c r="C109" s="257"/>
      <c r="D109" s="257"/>
      <c r="E109" s="257"/>
      <c r="F109" s="257"/>
      <c r="G109" s="257"/>
      <c r="H109" s="257"/>
      <c r="I109" s="257"/>
      <c r="J109" s="258"/>
      <c r="K109" s="258"/>
      <c r="L109" s="258"/>
      <c r="M109" s="258"/>
      <c r="N109" s="258"/>
      <c r="O109" s="258"/>
      <c r="P109" s="258"/>
      <c r="Q109" s="258"/>
      <c r="R109" s="258"/>
      <c r="S109" s="258"/>
    </row>
    <row r="110" spans="1:29" x14ac:dyDescent="0.2">
      <c r="A110" s="256" t="s">
        <v>65</v>
      </c>
      <c r="B110" s="257"/>
      <c r="C110" s="257"/>
      <c r="D110" s="257"/>
      <c r="E110" s="257"/>
      <c r="F110" s="257"/>
      <c r="G110" s="257"/>
      <c r="H110" s="257"/>
      <c r="I110" s="257"/>
      <c r="J110" s="257"/>
      <c r="K110" s="257"/>
      <c r="L110" s="257"/>
      <c r="M110" s="257"/>
      <c r="N110" s="257"/>
      <c r="O110" s="258"/>
      <c r="P110" s="258"/>
      <c r="Q110" s="258"/>
      <c r="R110" s="258"/>
      <c r="S110" s="258"/>
    </row>
    <row r="111" spans="1:29" x14ac:dyDescent="0.2">
      <c r="A111" s="256" t="s">
        <v>66</v>
      </c>
      <c r="B111" s="257"/>
      <c r="C111" s="257"/>
      <c r="D111" s="257"/>
      <c r="E111" s="257"/>
      <c r="F111" s="257"/>
      <c r="G111" s="257"/>
      <c r="H111" s="257"/>
      <c r="I111" s="257"/>
      <c r="J111" s="257"/>
      <c r="K111" s="257"/>
      <c r="L111" s="257"/>
      <c r="M111" s="257"/>
      <c r="N111" s="258"/>
      <c r="O111" s="258"/>
      <c r="P111" s="258"/>
      <c r="Q111" s="258"/>
      <c r="R111" s="258"/>
      <c r="S111" s="258"/>
    </row>
    <row r="112" spans="1:29" x14ac:dyDescent="0.2">
      <c r="A112" s="256" t="s">
        <v>67</v>
      </c>
      <c r="B112" s="257"/>
      <c r="C112" s="257"/>
      <c r="D112" s="257"/>
      <c r="E112" s="257"/>
      <c r="F112" s="257"/>
      <c r="G112" s="257"/>
      <c r="H112" s="257"/>
      <c r="I112" s="257"/>
      <c r="J112" s="257"/>
      <c r="K112" s="257"/>
      <c r="L112" s="257"/>
      <c r="M112" s="258"/>
      <c r="N112" s="258"/>
      <c r="O112" s="258"/>
      <c r="P112" s="258"/>
      <c r="Q112" s="258"/>
      <c r="R112" s="258"/>
      <c r="S112" s="258"/>
    </row>
    <row r="113" spans="1:19" x14ac:dyDescent="0.2">
      <c r="A113" s="256" t="s">
        <v>68</v>
      </c>
      <c r="B113" s="257"/>
      <c r="C113" s="257"/>
      <c r="D113" s="257"/>
      <c r="E113" s="257"/>
      <c r="F113" s="257"/>
      <c r="G113" s="257"/>
      <c r="H113" s="257"/>
      <c r="I113" s="257"/>
      <c r="J113" s="257"/>
      <c r="K113" s="257"/>
      <c r="L113" s="257"/>
      <c r="M113" s="258"/>
      <c r="N113" s="258"/>
      <c r="O113" s="258"/>
      <c r="P113" s="258"/>
      <c r="Q113" s="258"/>
      <c r="R113" s="258"/>
      <c r="S113" s="258"/>
    </row>
    <row r="114" spans="1:19" x14ac:dyDescent="0.2">
      <c r="A114" s="256" t="s">
        <v>69</v>
      </c>
      <c r="B114" s="257"/>
      <c r="C114" s="257"/>
      <c r="D114" s="257"/>
      <c r="E114" s="257"/>
      <c r="F114" s="257"/>
      <c r="G114" s="257"/>
      <c r="H114" s="257"/>
      <c r="I114" s="257"/>
      <c r="J114" s="257"/>
      <c r="K114" s="257"/>
      <c r="L114" s="257"/>
      <c r="M114" s="258"/>
      <c r="N114" s="258"/>
      <c r="O114" s="258"/>
      <c r="P114" s="258"/>
      <c r="Q114" s="258"/>
      <c r="R114" s="258"/>
      <c r="S114" s="258"/>
    </row>
    <row r="115" spans="1:19" x14ac:dyDescent="0.2">
      <c r="A115" s="256" t="s">
        <v>70</v>
      </c>
      <c r="B115" s="257"/>
      <c r="C115" s="257"/>
      <c r="D115" s="257"/>
      <c r="E115" s="257"/>
      <c r="F115" s="257"/>
      <c r="G115" s="257"/>
      <c r="H115" s="257"/>
      <c r="I115" s="257"/>
      <c r="J115" s="257"/>
      <c r="K115" s="257"/>
      <c r="L115" s="257"/>
      <c r="M115" s="258"/>
      <c r="N115" s="258"/>
      <c r="O115" s="258"/>
      <c r="P115" s="258"/>
      <c r="Q115" s="258"/>
      <c r="R115" s="258"/>
      <c r="S115" s="258"/>
    </row>
    <row r="116" spans="1:19" x14ac:dyDescent="0.2">
      <c r="A116" s="256" t="s">
        <v>71</v>
      </c>
      <c r="B116" s="257"/>
      <c r="C116" s="257"/>
      <c r="D116" s="257"/>
      <c r="E116" s="257"/>
      <c r="F116" s="257"/>
      <c r="G116" s="257"/>
      <c r="H116" s="257"/>
      <c r="I116" s="257"/>
      <c r="J116" s="257"/>
      <c r="K116" s="257"/>
      <c r="L116" s="257"/>
      <c r="M116" s="258"/>
      <c r="N116" s="258"/>
      <c r="O116" s="258"/>
      <c r="P116" s="258"/>
      <c r="Q116" s="258"/>
      <c r="R116" s="258"/>
      <c r="S116" s="258"/>
    </row>
  </sheetData>
  <mergeCells count="9">
    <mergeCell ref="A116:S116"/>
    <mergeCell ref="A108:S108"/>
    <mergeCell ref="A109:S109"/>
    <mergeCell ref="A110:S110"/>
    <mergeCell ref="A111:S111"/>
    <mergeCell ref="A112:S112"/>
    <mergeCell ref="A113:S113"/>
    <mergeCell ref="A114:S114"/>
    <mergeCell ref="A115:S115"/>
  </mergeCells>
  <phoneticPr fontId="6" type="noConversion"/>
  <pageMargins left="0.59055118110236227" right="0.59055118110236227" top="1.1811023622047245" bottom="0.59055118110236227" header="0.19685039370078741" footer="0.19685039370078741"/>
  <pageSetup paperSize="8" scale="74" orientation="portrait" r:id="rId1"/>
  <headerFooter alignWithMargins="0">
    <oddHeader>&amp;L&amp;"Arial CE,tučné"Štatistický úrad
Slovenskej republiky</oddHeader>
    <oddFooter>&amp;C© Štatistický úrad SR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116"/>
  <sheetViews>
    <sheetView workbookViewId="0">
      <selection activeCell="A2" sqref="A2"/>
    </sheetView>
  </sheetViews>
  <sheetFormatPr defaultRowHeight="12.75" x14ac:dyDescent="0.2"/>
  <cols>
    <col min="1" max="1" width="5.85546875" customWidth="1"/>
    <col min="2" max="2" width="7.140625" customWidth="1"/>
    <col min="3" max="3" width="7.85546875" bestFit="1" customWidth="1"/>
    <col min="4" max="4" width="7.42578125" bestFit="1" customWidth="1"/>
    <col min="5" max="5" width="6.5703125" bestFit="1" customWidth="1"/>
    <col min="6" max="7" width="5.7109375" bestFit="1" customWidth="1"/>
    <col min="8" max="8" width="7.85546875" bestFit="1" customWidth="1"/>
    <col min="9" max="9" width="5.5703125" customWidth="1"/>
    <col min="10" max="10" width="1.7109375" customWidth="1"/>
    <col min="11" max="11" width="4.7109375" customWidth="1"/>
    <col min="12" max="12" width="7" customWidth="1"/>
    <col min="13" max="13" width="7.85546875" bestFit="1" customWidth="1"/>
    <col min="14" max="14" width="7.42578125" bestFit="1" customWidth="1"/>
    <col min="15" max="15" width="6.5703125" bestFit="1" customWidth="1"/>
    <col min="16" max="16" width="4.85546875" bestFit="1" customWidth="1"/>
    <col min="17" max="17" width="5.7109375" bestFit="1" customWidth="1"/>
    <col min="18" max="18" width="7.85546875" bestFit="1" customWidth="1"/>
    <col min="19" max="19" width="5.140625" customWidth="1"/>
    <col min="20" max="20" width="1.7109375" customWidth="1"/>
    <col min="21" max="21" width="4.7109375" customWidth="1"/>
    <col min="22" max="22" width="6.85546875" customWidth="1"/>
    <col min="23" max="23" width="7.85546875" bestFit="1" customWidth="1"/>
    <col min="24" max="24" width="7.42578125" bestFit="1" customWidth="1"/>
    <col min="25" max="25" width="6.5703125" bestFit="1" customWidth="1"/>
    <col min="26" max="26" width="4.85546875" bestFit="1" customWidth="1"/>
    <col min="27" max="27" width="5.7109375" bestFit="1" customWidth="1"/>
    <col min="28" max="28" width="7.85546875" bestFit="1" customWidth="1"/>
    <col min="29" max="29" width="5.28515625" customWidth="1"/>
  </cols>
  <sheetData>
    <row r="1" spans="1:29" x14ac:dyDescent="0.2">
      <c r="A1" s="1" t="s">
        <v>0</v>
      </c>
      <c r="B1" s="2"/>
      <c r="C1" s="2"/>
      <c r="D1" s="3"/>
      <c r="E1" s="4"/>
      <c r="F1" s="5"/>
      <c r="G1" s="5"/>
      <c r="H1" s="5"/>
      <c r="I1" s="6"/>
      <c r="J1" s="7"/>
      <c r="K1" s="1" t="s">
        <v>1</v>
      </c>
      <c r="L1" s="2"/>
      <c r="M1" s="2"/>
      <c r="N1" s="6"/>
      <c r="O1" s="5"/>
      <c r="P1" s="4"/>
      <c r="Q1" s="4"/>
      <c r="R1" s="4"/>
      <c r="S1" s="3"/>
      <c r="T1" s="7"/>
      <c r="U1" s="1" t="s">
        <v>1</v>
      </c>
      <c r="V1" s="2"/>
      <c r="W1" s="2"/>
      <c r="X1" s="6"/>
      <c r="Y1" s="5"/>
      <c r="Z1" s="4"/>
      <c r="AA1" s="4"/>
      <c r="AB1" s="4"/>
      <c r="AC1" s="3"/>
    </row>
    <row r="2" spans="1:29" x14ac:dyDescent="0.2">
      <c r="A2" s="6" t="s">
        <v>61</v>
      </c>
      <c r="B2" s="2"/>
      <c r="C2" s="2"/>
      <c r="D2" s="6"/>
      <c r="E2" s="5"/>
      <c r="F2" s="5"/>
      <c r="G2" s="5"/>
      <c r="H2" s="5"/>
      <c r="I2" s="9" t="s">
        <v>95</v>
      </c>
      <c r="J2" s="7"/>
      <c r="K2" s="3" t="s">
        <v>3</v>
      </c>
      <c r="L2" s="10"/>
      <c r="M2" s="4"/>
      <c r="N2" s="3"/>
      <c r="O2" s="2"/>
      <c r="P2" s="2"/>
      <c r="Q2" s="2"/>
      <c r="R2" s="11"/>
      <c r="S2" s="12" t="s">
        <v>96</v>
      </c>
      <c r="T2" s="7"/>
      <c r="U2" s="3" t="s">
        <v>3</v>
      </c>
      <c r="V2" s="10"/>
      <c r="W2" s="4"/>
      <c r="X2" s="3"/>
      <c r="Y2" s="2"/>
      <c r="Z2" s="2"/>
      <c r="AA2" s="2"/>
      <c r="AB2" s="11"/>
      <c r="AC2" s="12" t="s">
        <v>96</v>
      </c>
    </row>
    <row r="3" spans="1:29" x14ac:dyDescent="0.2">
      <c r="A3" s="3"/>
      <c r="B3" s="4"/>
      <c r="C3" s="4"/>
      <c r="D3" s="3"/>
      <c r="E3" s="4"/>
      <c r="F3" s="4"/>
      <c r="G3" s="4"/>
      <c r="H3" s="4"/>
      <c r="I3" s="14" t="s">
        <v>4</v>
      </c>
      <c r="J3" s="7"/>
      <c r="K3" s="1"/>
      <c r="L3" s="2"/>
      <c r="M3" s="2"/>
      <c r="N3" s="1"/>
      <c r="O3" s="2"/>
      <c r="P3" s="2"/>
      <c r="Q3" s="2"/>
      <c r="R3" s="2"/>
      <c r="S3" s="14" t="s">
        <v>4</v>
      </c>
      <c r="T3" s="7"/>
      <c r="U3" s="3"/>
      <c r="V3" s="4"/>
      <c r="W3" s="4"/>
      <c r="X3" s="3"/>
      <c r="Y3" s="4"/>
      <c r="Z3" s="4"/>
      <c r="AA3" s="4"/>
      <c r="AB3" s="4"/>
      <c r="AC3" s="14" t="s">
        <v>5</v>
      </c>
    </row>
    <row r="4" spans="1:29" x14ac:dyDescent="0.2">
      <c r="A4" s="15" t="s">
        <v>6</v>
      </c>
      <c r="B4" s="16" t="s">
        <v>7</v>
      </c>
      <c r="C4" s="16" t="s">
        <v>8</v>
      </c>
      <c r="D4" s="15" t="s">
        <v>9</v>
      </c>
      <c r="E4" s="16" t="s">
        <v>10</v>
      </c>
      <c r="F4" s="16" t="s">
        <v>11</v>
      </c>
      <c r="G4" s="16" t="s">
        <v>12</v>
      </c>
      <c r="H4" s="16" t="s">
        <v>13</v>
      </c>
      <c r="I4" s="15" t="s">
        <v>14</v>
      </c>
      <c r="J4" s="7"/>
      <c r="K4" s="17" t="s">
        <v>6</v>
      </c>
      <c r="L4" s="16" t="s">
        <v>7</v>
      </c>
      <c r="M4" s="16" t="s">
        <v>8</v>
      </c>
      <c r="N4" s="18" t="s">
        <v>9</v>
      </c>
      <c r="O4" s="16" t="s">
        <v>10</v>
      </c>
      <c r="P4" s="16" t="s">
        <v>11</v>
      </c>
      <c r="Q4" s="16" t="s">
        <v>12</v>
      </c>
      <c r="R4" s="16" t="s">
        <v>13</v>
      </c>
      <c r="S4" s="19" t="s">
        <v>14</v>
      </c>
      <c r="T4" s="7"/>
      <c r="U4" s="17" t="s">
        <v>6</v>
      </c>
      <c r="V4" s="16" t="s">
        <v>15</v>
      </c>
      <c r="W4" s="16" t="s">
        <v>16</v>
      </c>
      <c r="X4" s="18" t="s">
        <v>9</v>
      </c>
      <c r="Y4" s="16" t="s">
        <v>10</v>
      </c>
      <c r="Z4" s="16" t="s">
        <v>11</v>
      </c>
      <c r="AA4" s="16" t="s">
        <v>12</v>
      </c>
      <c r="AB4" s="16" t="s">
        <v>13</v>
      </c>
      <c r="AC4" s="19" t="s">
        <v>14</v>
      </c>
    </row>
    <row r="5" spans="1:29" x14ac:dyDescent="0.2">
      <c r="A5" s="65" t="s">
        <v>17</v>
      </c>
      <c r="B5" s="4">
        <v>189</v>
      </c>
      <c r="C5" s="4">
        <v>26095</v>
      </c>
      <c r="D5" s="85">
        <v>7.2166011866285906E-3</v>
      </c>
      <c r="E5" s="4">
        <v>100000</v>
      </c>
      <c r="F5" s="4">
        <v>721.66011866285567</v>
      </c>
      <c r="G5" s="4">
        <v>99350.50589320343</v>
      </c>
      <c r="H5" s="4">
        <v>6976697.1221300308</v>
      </c>
      <c r="I5" s="86">
        <v>69.766971221300309</v>
      </c>
      <c r="J5" s="7"/>
      <c r="K5" s="24">
        <v>0</v>
      </c>
      <c r="L5" s="4">
        <v>189</v>
      </c>
      <c r="M5" s="4">
        <v>26095</v>
      </c>
      <c r="N5" s="85">
        <v>7.2166011866284796E-3</v>
      </c>
      <c r="O5" s="4">
        <v>100000</v>
      </c>
      <c r="P5" s="4">
        <v>721.66011866285407</v>
      </c>
      <c r="Q5" s="4">
        <v>99350.50589320343</v>
      </c>
      <c r="R5" s="4">
        <v>6976697.1221300308</v>
      </c>
      <c r="S5" s="86">
        <v>69.766971221300309</v>
      </c>
      <c r="T5" s="7"/>
      <c r="U5" s="24" t="s">
        <v>17</v>
      </c>
      <c r="V5" s="4">
        <v>199</v>
      </c>
      <c r="W5" s="4">
        <v>24652</v>
      </c>
      <c r="X5" s="85">
        <v>8.0398732896750369E-3</v>
      </c>
      <c r="Y5" s="4">
        <v>100000</v>
      </c>
      <c r="Z5" s="4">
        <v>803.98732896750153</v>
      </c>
      <c r="AA5" s="4">
        <v>99276.411403929247</v>
      </c>
      <c r="AB5" s="4">
        <v>7757481.5770436106</v>
      </c>
      <c r="AC5" s="86">
        <v>77.574815770436103</v>
      </c>
    </row>
    <row r="6" spans="1:29" x14ac:dyDescent="0.2">
      <c r="A6" s="65" t="s">
        <v>75</v>
      </c>
      <c r="B6" s="4">
        <v>38</v>
      </c>
      <c r="C6" s="4">
        <v>112940</v>
      </c>
      <c r="D6" s="85">
        <v>1.9445146106870093E-3</v>
      </c>
      <c r="E6" s="4">
        <v>99278.339881337146</v>
      </c>
      <c r="F6" s="4">
        <v>193.04818242401234</v>
      </c>
      <c r="G6" s="4">
        <v>99181.81579012514</v>
      </c>
      <c r="H6" s="4">
        <v>6877346.6162368273</v>
      </c>
      <c r="I6" s="86">
        <v>69.273384551524586</v>
      </c>
      <c r="J6" s="7"/>
      <c r="K6" s="24">
        <v>1</v>
      </c>
      <c r="L6" s="4">
        <v>23</v>
      </c>
      <c r="M6" s="4">
        <v>26922</v>
      </c>
      <c r="N6" s="85">
        <v>8.5395505974694697E-4</v>
      </c>
      <c r="O6" s="4">
        <v>99278.339881337146</v>
      </c>
      <c r="P6" s="4">
        <v>84.779240664938698</v>
      </c>
      <c r="Q6" s="4">
        <v>99235.950261004677</v>
      </c>
      <c r="R6" s="4">
        <v>6877346.6162368273</v>
      </c>
      <c r="S6" s="86">
        <v>69.273384551524586</v>
      </c>
      <c r="T6" s="7"/>
      <c r="U6" s="24" t="s">
        <v>19</v>
      </c>
      <c r="V6" s="4">
        <v>14</v>
      </c>
      <c r="W6" s="4">
        <v>25495</v>
      </c>
      <c r="X6" s="85">
        <v>5.4897653706764693E-4</v>
      </c>
      <c r="Y6" s="4">
        <v>99196.012671032498</v>
      </c>
      <c r="Z6" s="4">
        <v>54.456283527062624</v>
      </c>
      <c r="AA6" s="4">
        <v>99168.784529268974</v>
      </c>
      <c r="AB6" s="4">
        <v>7658205.1656396808</v>
      </c>
      <c r="AC6" s="86">
        <v>77.202752000091749</v>
      </c>
    </row>
    <row r="7" spans="1:29" x14ac:dyDescent="0.2">
      <c r="A7" s="65" t="s">
        <v>76</v>
      </c>
      <c r="B7" s="4">
        <v>50</v>
      </c>
      <c r="C7" s="4">
        <v>166431</v>
      </c>
      <c r="D7" s="85">
        <v>2.7167858776211418E-4</v>
      </c>
      <c r="E7" s="4">
        <v>99085.291698913134</v>
      </c>
      <c r="F7" s="4">
        <v>26.919352116761729</v>
      </c>
      <c r="G7" s="4">
        <v>99071.832022854753</v>
      </c>
      <c r="H7" s="4">
        <v>6480619.3530763267</v>
      </c>
      <c r="I7" s="86">
        <v>65.404453496173261</v>
      </c>
      <c r="J7" s="7"/>
      <c r="K7" s="24">
        <v>2</v>
      </c>
      <c r="L7" s="4">
        <v>8</v>
      </c>
      <c r="M7" s="4">
        <v>27990</v>
      </c>
      <c r="N7" s="85">
        <v>2.8577552138131512E-4</v>
      </c>
      <c r="O7" s="4">
        <v>99193.560640672207</v>
      </c>
      <c r="P7" s="4">
        <v>28.347091509756865</v>
      </c>
      <c r="Q7" s="4">
        <v>99179.387094917329</v>
      </c>
      <c r="R7" s="4">
        <v>6778110.6659758212</v>
      </c>
      <c r="S7" s="86">
        <v>68.332164126353589</v>
      </c>
      <c r="T7" s="7"/>
      <c r="U7" s="24" t="s">
        <v>21</v>
      </c>
      <c r="V7" s="4">
        <v>9</v>
      </c>
      <c r="W7" s="4">
        <v>26840</v>
      </c>
      <c r="X7" s="85">
        <v>3.3526420367990806E-4</v>
      </c>
      <c r="Y7" s="4">
        <v>99141.556387505436</v>
      </c>
      <c r="Z7" s="4">
        <v>33.238614953850629</v>
      </c>
      <c r="AA7" s="4">
        <v>99124.937080028511</v>
      </c>
      <c r="AB7" s="4">
        <v>7559036.3811104121</v>
      </c>
      <c r="AC7" s="86">
        <v>76.244883140275761</v>
      </c>
    </row>
    <row r="8" spans="1:29" x14ac:dyDescent="0.2">
      <c r="A8" s="65" t="s">
        <v>22</v>
      </c>
      <c r="B8" s="4">
        <v>39</v>
      </c>
      <c r="C8" s="4">
        <v>201774</v>
      </c>
      <c r="D8" s="85">
        <v>1.8323287498723806E-3</v>
      </c>
      <c r="E8" s="4">
        <v>99058.372346796372</v>
      </c>
      <c r="F8" s="4">
        <v>181.5075035665941</v>
      </c>
      <c r="G8" s="4">
        <v>98967.618595013075</v>
      </c>
      <c r="H8" s="4">
        <v>5985260.1929620532</v>
      </c>
      <c r="I8" s="86">
        <v>60.421547933455635</v>
      </c>
      <c r="J8" s="7"/>
      <c r="K8" s="24">
        <v>3</v>
      </c>
      <c r="L8" s="4">
        <v>2</v>
      </c>
      <c r="M8" s="4">
        <v>28684</v>
      </c>
      <c r="N8" s="85">
        <v>6.9722851636422334E-5</v>
      </c>
      <c r="O8" s="4">
        <v>99165.21354916245</v>
      </c>
      <c r="P8" s="4">
        <v>6.9140814717829926</v>
      </c>
      <c r="Q8" s="4">
        <v>99161.756508426566</v>
      </c>
      <c r="R8" s="4">
        <v>6678931.2788809035</v>
      </c>
      <c r="S8" s="86">
        <v>67.351554439700124</v>
      </c>
      <c r="T8" s="7"/>
      <c r="U8" s="24" t="s">
        <v>23</v>
      </c>
      <c r="V8" s="4">
        <v>9</v>
      </c>
      <c r="W8" s="4">
        <v>27376</v>
      </c>
      <c r="X8" s="85">
        <v>3.2870107992744035E-4</v>
      </c>
      <c r="Y8" s="4">
        <v>99108.317772551585</v>
      </c>
      <c r="Z8" s="4">
        <v>32.577011081622913</v>
      </c>
      <c r="AA8" s="4">
        <v>99092.029267010774</v>
      </c>
      <c r="AB8" s="4">
        <v>7459911.4440303845</v>
      </c>
      <c r="AC8" s="86">
        <v>75.270286204942877</v>
      </c>
    </row>
    <row r="9" spans="1:29" x14ac:dyDescent="0.2">
      <c r="A9" s="65" t="s">
        <v>24</v>
      </c>
      <c r="B9" s="4">
        <v>136</v>
      </c>
      <c r="C9" s="4">
        <v>224089</v>
      </c>
      <c r="D9" s="85">
        <v>1.7764908365862642E-3</v>
      </c>
      <c r="E9" s="4">
        <v>98876.864843229778</v>
      </c>
      <c r="F9" s="4">
        <v>175.65384434437146</v>
      </c>
      <c r="G9" s="4">
        <v>98789.037921057592</v>
      </c>
      <c r="H9" s="4">
        <v>5490422.0999869881</v>
      </c>
      <c r="I9" s="86">
        <v>55.527874075417998</v>
      </c>
      <c r="J9" s="7"/>
      <c r="K9" s="24">
        <v>4</v>
      </c>
      <c r="L9" s="4">
        <v>5</v>
      </c>
      <c r="M9" s="4">
        <v>29344</v>
      </c>
      <c r="N9" s="85">
        <v>1.6398368230116249E-4</v>
      </c>
      <c r="O9" s="4">
        <v>99158.299467690667</v>
      </c>
      <c r="P9" s="4">
        <v>16.260343077432481</v>
      </c>
      <c r="Q9" s="4">
        <v>99150.169296151958</v>
      </c>
      <c r="R9" s="4">
        <v>6579769.5223724777</v>
      </c>
      <c r="S9" s="86">
        <v>66.356215845718523</v>
      </c>
      <c r="T9" s="7"/>
      <c r="U9" s="24" t="s">
        <v>25</v>
      </c>
      <c r="V9" s="4">
        <v>4</v>
      </c>
      <c r="W9" s="4">
        <v>27827</v>
      </c>
      <c r="X9" s="85">
        <v>1.8621610477055297E-4</v>
      </c>
      <c r="Y9" s="4">
        <v>99075.740761469962</v>
      </c>
      <c r="Z9" s="4">
        <v>18.449498521862552</v>
      </c>
      <c r="AA9" s="4">
        <v>99066.516012209031</v>
      </c>
      <c r="AB9" s="4">
        <v>7360819.4147633733</v>
      </c>
      <c r="AC9" s="86">
        <v>74.294871359931918</v>
      </c>
    </row>
    <row r="10" spans="1:29" x14ac:dyDescent="0.2">
      <c r="A10" s="65" t="s">
        <v>26</v>
      </c>
      <c r="B10" s="4">
        <v>246</v>
      </c>
      <c r="C10" s="4">
        <v>237702</v>
      </c>
      <c r="D10" s="85">
        <v>6.778393128925031E-3</v>
      </c>
      <c r="E10" s="4">
        <v>98701.210998885406</v>
      </c>
      <c r="F10" s="4">
        <v>669.03561045142123</v>
      </c>
      <c r="G10" s="4">
        <v>98366.693193659696</v>
      </c>
      <c r="H10" s="4">
        <v>4996476.9103816999</v>
      </c>
      <c r="I10" s="86">
        <v>50.622245257336537</v>
      </c>
      <c r="J10" s="7"/>
      <c r="K10" s="24">
        <v>5</v>
      </c>
      <c r="L10" s="4">
        <v>11</v>
      </c>
      <c r="M10" s="4">
        <v>30312</v>
      </c>
      <c r="N10" s="85">
        <v>2.6440664753648105E-4</v>
      </c>
      <c r="O10" s="4">
        <v>99142.039124613235</v>
      </c>
      <c r="P10" s="4">
        <v>26.213814194867155</v>
      </c>
      <c r="Q10" s="4">
        <v>99128.932217515801</v>
      </c>
      <c r="R10" s="4">
        <v>6480619.3530763257</v>
      </c>
      <c r="S10" s="86">
        <v>65.367016961702092</v>
      </c>
      <c r="T10" s="7"/>
      <c r="U10" s="24" t="s">
        <v>27</v>
      </c>
      <c r="V10" s="4">
        <v>4</v>
      </c>
      <c r="W10" s="4">
        <v>28661</v>
      </c>
      <c r="X10" s="85">
        <v>1.7483655809023935E-4</v>
      </c>
      <c r="Y10" s="4">
        <v>99057.2912629481</v>
      </c>
      <c r="Z10" s="4">
        <v>17.318835858153761</v>
      </c>
      <c r="AA10" s="4">
        <v>99048.63184501903</v>
      </c>
      <c r="AB10" s="4">
        <v>7261752.8987511648</v>
      </c>
      <c r="AC10" s="86">
        <v>73.308615712848479</v>
      </c>
    </row>
    <row r="11" spans="1:29" x14ac:dyDescent="0.2">
      <c r="A11" s="65" t="s">
        <v>28</v>
      </c>
      <c r="B11" s="4">
        <v>267</v>
      </c>
      <c r="C11" s="4">
        <v>230609</v>
      </c>
      <c r="D11" s="85">
        <v>4.0418400974875368E-3</v>
      </c>
      <c r="E11" s="4">
        <v>98032.175388433985</v>
      </c>
      <c r="F11" s="4">
        <v>396.23037732890225</v>
      </c>
      <c r="G11" s="4">
        <v>97834.060199769534</v>
      </c>
      <c r="H11" s="4">
        <v>4504643.4444134012</v>
      </c>
      <c r="I11" s="86">
        <v>45.950662897814951</v>
      </c>
      <c r="J11" s="7"/>
      <c r="K11" s="24">
        <v>6</v>
      </c>
      <c r="L11" s="4">
        <v>11</v>
      </c>
      <c r="M11" s="4">
        <v>31068</v>
      </c>
      <c r="N11" s="85">
        <v>3.07223204848688E-4</v>
      </c>
      <c r="O11" s="4">
        <v>99115.825310418368</v>
      </c>
      <c r="P11" s="4">
        <v>30.450681503090891</v>
      </c>
      <c r="Q11" s="4">
        <v>99100.59996966683</v>
      </c>
      <c r="R11" s="4">
        <v>6381490.4208588097</v>
      </c>
      <c r="S11" s="86">
        <v>64.384172768301937</v>
      </c>
      <c r="T11" s="7"/>
      <c r="U11" s="24" t="s">
        <v>29</v>
      </c>
      <c r="V11" s="4">
        <v>5</v>
      </c>
      <c r="W11" s="4">
        <v>29495</v>
      </c>
      <c r="X11" s="85">
        <v>1.3791096384843836E-4</v>
      </c>
      <c r="Y11" s="4">
        <v>99039.972427089946</v>
      </c>
      <c r="Z11" s="4">
        <v>13.658698056940921</v>
      </c>
      <c r="AA11" s="4">
        <v>99033.143078061476</v>
      </c>
      <c r="AB11" s="4">
        <v>7162704.266906146</v>
      </c>
      <c r="AC11" s="86">
        <v>72.321347546609019</v>
      </c>
    </row>
    <row r="12" spans="1:29" x14ac:dyDescent="0.2">
      <c r="A12" s="65" t="s">
        <v>30</v>
      </c>
      <c r="B12" s="4">
        <v>287</v>
      </c>
      <c r="C12" s="4">
        <v>187768</v>
      </c>
      <c r="D12" s="85">
        <v>9.0010860362357281E-3</v>
      </c>
      <c r="E12" s="4">
        <v>97635.945011105083</v>
      </c>
      <c r="F12" s="4">
        <v>878.82954127414268</v>
      </c>
      <c r="G12" s="4">
        <v>97196.530240468011</v>
      </c>
      <c r="H12" s="4">
        <v>4015473.1434145533</v>
      </c>
      <c r="I12" s="86">
        <v>41.126996240552948</v>
      </c>
      <c r="J12" s="7"/>
      <c r="K12" s="24">
        <v>7</v>
      </c>
      <c r="L12" s="4">
        <v>9</v>
      </c>
      <c r="M12" s="4">
        <v>32387</v>
      </c>
      <c r="N12" s="85">
        <v>3.104478822619692E-4</v>
      </c>
      <c r="O12" s="4">
        <v>99085.374628915277</v>
      </c>
      <c r="P12" s="4">
        <v>30.760844716685824</v>
      </c>
      <c r="Q12" s="4">
        <v>99069.994206556934</v>
      </c>
      <c r="R12" s="4">
        <v>6282389.8208891423</v>
      </c>
      <c r="S12" s="86">
        <v>63.403805500229737</v>
      </c>
      <c r="T12" s="7"/>
      <c r="U12" s="24" t="s">
        <v>31</v>
      </c>
      <c r="V12" s="4">
        <v>5</v>
      </c>
      <c r="W12" s="4">
        <v>31103</v>
      </c>
      <c r="X12" s="85">
        <v>1.5108928392763407E-4</v>
      </c>
      <c r="Y12" s="4">
        <v>99026.313729033005</v>
      </c>
      <c r="Z12" s="4">
        <v>14.961814831302036</v>
      </c>
      <c r="AA12" s="4">
        <v>99018.832821617354</v>
      </c>
      <c r="AB12" s="4">
        <v>7063671.1238280842</v>
      </c>
      <c r="AC12" s="86">
        <v>71.331253864063839</v>
      </c>
    </row>
    <row r="13" spans="1:29" x14ac:dyDescent="0.2">
      <c r="A13" s="65" t="s">
        <v>32</v>
      </c>
      <c r="B13" s="4">
        <v>457</v>
      </c>
      <c r="C13" s="4">
        <v>190491</v>
      </c>
      <c r="D13" s="85">
        <v>1.0490212390637854E-2</v>
      </c>
      <c r="E13" s="4">
        <v>96757.11546983094</v>
      </c>
      <c r="F13" s="4">
        <v>1015.002691583999</v>
      </c>
      <c r="G13" s="4">
        <v>96249.614124038941</v>
      </c>
      <c r="H13" s="4">
        <v>3529490.4922122131</v>
      </c>
      <c r="I13" s="86">
        <v>36.477839124014764</v>
      </c>
      <c r="J13" s="7"/>
      <c r="K13" s="24">
        <v>8</v>
      </c>
      <c r="L13" s="4">
        <v>10</v>
      </c>
      <c r="M13" s="4">
        <v>35311</v>
      </c>
      <c r="N13" s="85">
        <v>2.6745316574038378E-4</v>
      </c>
      <c r="O13" s="4">
        <v>99054.613784198591</v>
      </c>
      <c r="P13" s="4">
        <v>26.492470037774183</v>
      </c>
      <c r="Q13" s="4">
        <v>99041.367549179704</v>
      </c>
      <c r="R13" s="4">
        <v>6183319.8266825862</v>
      </c>
      <c r="S13" s="86">
        <v>62.423339917852097</v>
      </c>
      <c r="T13" s="7"/>
      <c r="U13" s="24" t="s">
        <v>33</v>
      </c>
      <c r="V13" s="4">
        <v>4</v>
      </c>
      <c r="W13" s="4">
        <v>33691</v>
      </c>
      <c r="X13" s="85">
        <v>1.8819333153527091E-4</v>
      </c>
      <c r="Y13" s="4">
        <v>99011.351914201703</v>
      </c>
      <c r="Z13" s="4">
        <v>18.63327617655159</v>
      </c>
      <c r="AA13" s="4">
        <v>99002.035276113427</v>
      </c>
      <c r="AB13" s="4">
        <v>6964652.2910064673</v>
      </c>
      <c r="AC13" s="86">
        <v>70.341957324668059</v>
      </c>
    </row>
    <row r="14" spans="1:29" x14ac:dyDescent="0.2">
      <c r="A14" s="65" t="s">
        <v>34</v>
      </c>
      <c r="B14" s="4">
        <v>856</v>
      </c>
      <c r="C14" s="4">
        <v>197115</v>
      </c>
      <c r="D14" s="85">
        <v>2.2353879620124473E-2</v>
      </c>
      <c r="E14" s="4">
        <v>95742.112778246941</v>
      </c>
      <c r="F14" s="4">
        <v>2140.2076636213169</v>
      </c>
      <c r="G14" s="4">
        <v>94672.008946436283</v>
      </c>
      <c r="H14" s="4">
        <v>3048242.4215920186</v>
      </c>
      <c r="I14" s="86">
        <v>31.838052588751662</v>
      </c>
      <c r="J14" s="7"/>
      <c r="K14" s="24">
        <v>9</v>
      </c>
      <c r="L14" s="4">
        <v>9</v>
      </c>
      <c r="M14" s="4">
        <v>37353</v>
      </c>
      <c r="N14" s="85">
        <v>1.9903725680138539E-4</v>
      </c>
      <c r="O14" s="4">
        <v>99028.121314160817</v>
      </c>
      <c r="P14" s="4">
        <v>19.71028561257117</v>
      </c>
      <c r="Q14" s="4">
        <v>99018.266171354539</v>
      </c>
      <c r="R14" s="4">
        <v>6084278.4591334062</v>
      </c>
      <c r="S14" s="86">
        <v>61.43990594178188</v>
      </c>
      <c r="T14" s="7"/>
      <c r="U14" s="24" t="s">
        <v>35</v>
      </c>
      <c r="V14" s="4">
        <v>10</v>
      </c>
      <c r="W14" s="4">
        <v>35627</v>
      </c>
      <c r="X14" s="85">
        <v>2.3159179744085213E-4</v>
      </c>
      <c r="Y14" s="4">
        <v>98992.718638025151</v>
      </c>
      <c r="Z14" s="4">
        <v>22.925901642927784</v>
      </c>
      <c r="AA14" s="4">
        <v>98981.255687203695</v>
      </c>
      <c r="AB14" s="4">
        <v>6865650.2557303533</v>
      </c>
      <c r="AC14" s="86">
        <v>69.355103589337276</v>
      </c>
    </row>
    <row r="15" spans="1:29" x14ac:dyDescent="0.2">
      <c r="A15" s="65" t="s">
        <v>36</v>
      </c>
      <c r="B15" s="4">
        <v>1494</v>
      </c>
      <c r="C15" s="4">
        <v>205401</v>
      </c>
      <c r="D15" s="85">
        <v>3.2484038322347475E-2</v>
      </c>
      <c r="E15" s="4">
        <v>93601.905114625624</v>
      </c>
      <c r="F15" s="4">
        <v>3040.5678727882332</v>
      </c>
      <c r="G15" s="4">
        <v>92081.621178231508</v>
      </c>
      <c r="H15" s="4">
        <v>2574882.3768598372</v>
      </c>
      <c r="I15" s="86">
        <v>27.508867193532183</v>
      </c>
      <c r="J15" s="7"/>
      <c r="K15" s="24">
        <v>10</v>
      </c>
      <c r="L15" s="4">
        <v>3</v>
      </c>
      <c r="M15" s="4">
        <v>38501</v>
      </c>
      <c r="N15" s="85">
        <v>1.3595149102948949E-4</v>
      </c>
      <c r="O15" s="4">
        <v>99008.411028548246</v>
      </c>
      <c r="P15" s="4">
        <v>13.460341103796964</v>
      </c>
      <c r="Q15" s="4">
        <v>99001.68085799634</v>
      </c>
      <c r="R15" s="4">
        <v>5985260.1929620514</v>
      </c>
      <c r="S15" s="86">
        <v>60.45203766815581</v>
      </c>
      <c r="T15" s="7"/>
      <c r="U15" s="24" t="s">
        <v>37</v>
      </c>
      <c r="V15" s="4">
        <v>9</v>
      </c>
      <c r="W15" s="4">
        <v>37023</v>
      </c>
      <c r="X15" s="85">
        <v>2.0126387153053573E-4</v>
      </c>
      <c r="Y15" s="4">
        <v>98969.792736382224</v>
      </c>
      <c r="Z15" s="4">
        <v>19.919043650690583</v>
      </c>
      <c r="AA15" s="4">
        <v>98959.833214556886</v>
      </c>
      <c r="AB15" s="4">
        <v>6766669.0000431491</v>
      </c>
      <c r="AC15" s="86">
        <v>68.371053560422965</v>
      </c>
    </row>
    <row r="16" spans="1:29" x14ac:dyDescent="0.2">
      <c r="A16" s="65" t="s">
        <v>38</v>
      </c>
      <c r="B16" s="4">
        <v>2056</v>
      </c>
      <c r="C16" s="4">
        <v>177278</v>
      </c>
      <c r="D16" s="85">
        <v>6.1150756355554448E-2</v>
      </c>
      <c r="E16" s="4">
        <v>90561.337241837391</v>
      </c>
      <c r="F16" s="4">
        <v>5537.8942689087999</v>
      </c>
      <c r="G16" s="4">
        <v>87792.390107382991</v>
      </c>
      <c r="H16" s="4">
        <v>2114474.2709686798</v>
      </c>
      <c r="I16" s="86">
        <v>23.348531894158452</v>
      </c>
      <c r="J16" s="7"/>
      <c r="K16" s="24">
        <v>11</v>
      </c>
      <c r="L16" s="4">
        <v>6</v>
      </c>
      <c r="M16" s="4">
        <v>39947</v>
      </c>
      <c r="N16" s="85">
        <v>1.4650215195426234E-4</v>
      </c>
      <c r="O16" s="4">
        <v>98994.950687444449</v>
      </c>
      <c r="P16" s="4">
        <v>14.502973308306537</v>
      </c>
      <c r="Q16" s="4">
        <v>98987.699200790288</v>
      </c>
      <c r="R16" s="4">
        <v>5886258.5121040558</v>
      </c>
      <c r="S16" s="86">
        <v>59.460189345299725</v>
      </c>
      <c r="T16" s="7"/>
      <c r="U16" s="24" t="s">
        <v>39</v>
      </c>
      <c r="V16" s="4">
        <v>5</v>
      </c>
      <c r="W16" s="4">
        <v>38073</v>
      </c>
      <c r="X16" s="85">
        <v>1.5882808260859929E-4</v>
      </c>
      <c r="Y16" s="4">
        <v>98949.873692731533</v>
      </c>
      <c r="Z16" s="4">
        <v>15.71601871297753</v>
      </c>
      <c r="AA16" s="4">
        <v>98942.015683375037</v>
      </c>
      <c r="AB16" s="4">
        <v>6667709.1668285923</v>
      </c>
      <c r="AC16" s="86">
        <v>67.3847163012435</v>
      </c>
    </row>
    <row r="17" spans="1:29" x14ac:dyDescent="0.2">
      <c r="A17" s="65" t="s">
        <v>40</v>
      </c>
      <c r="B17" s="4">
        <v>2150</v>
      </c>
      <c r="C17" s="4">
        <v>122692</v>
      </c>
      <c r="D17" s="85">
        <v>7.8937593748314328E-2</v>
      </c>
      <c r="E17" s="4">
        <v>85023.442972928591</v>
      </c>
      <c r="F17" s="4">
        <v>6711.5460004800116</v>
      </c>
      <c r="G17" s="4">
        <v>81667.669972688585</v>
      </c>
      <c r="H17" s="4">
        <v>1675512.3204317647</v>
      </c>
      <c r="I17" s="86">
        <v>19.70647461271648</v>
      </c>
      <c r="J17" s="7"/>
      <c r="K17" s="24">
        <v>12</v>
      </c>
      <c r="L17" s="4">
        <v>7</v>
      </c>
      <c r="M17" s="4">
        <v>40423</v>
      </c>
      <c r="N17" s="85">
        <v>1.8955169637155126E-4</v>
      </c>
      <c r="O17" s="4">
        <v>98980.447714136142</v>
      </c>
      <c r="P17" s="4">
        <v>18.761911771827727</v>
      </c>
      <c r="Q17" s="4">
        <v>98971.066758250236</v>
      </c>
      <c r="R17" s="4">
        <v>5787270.8129032645</v>
      </c>
      <c r="S17" s="86">
        <v>58.468828405559343</v>
      </c>
      <c r="T17" s="7"/>
      <c r="U17" s="24" t="s">
        <v>41</v>
      </c>
      <c r="V17" s="4">
        <v>5</v>
      </c>
      <c r="W17" s="4">
        <v>38454</v>
      </c>
      <c r="X17" s="85">
        <v>1.4761118464922882E-4</v>
      </c>
      <c r="Y17" s="4">
        <v>98934.157674018556</v>
      </c>
      <c r="Z17" s="4">
        <v>14.603788216540124</v>
      </c>
      <c r="AA17" s="4">
        <v>98926.855779910285</v>
      </c>
      <c r="AB17" s="4">
        <v>6568767.151145217</v>
      </c>
      <c r="AC17" s="86">
        <v>66.395341160015391</v>
      </c>
    </row>
    <row r="18" spans="1:29" x14ac:dyDescent="0.2">
      <c r="A18" s="65" t="s">
        <v>42</v>
      </c>
      <c r="B18" s="4">
        <v>2570</v>
      </c>
      <c r="C18" s="4">
        <v>98702</v>
      </c>
      <c r="D18" s="85">
        <v>0.12762781964295766</v>
      </c>
      <c r="E18" s="4">
        <v>78311.89697244858</v>
      </c>
      <c r="F18" s="4">
        <v>9994.7766626975499</v>
      </c>
      <c r="G18" s="4">
        <v>73314.508641099805</v>
      </c>
      <c r="H18" s="4">
        <v>1267173.9705683216</v>
      </c>
      <c r="I18" s="86">
        <v>16.181117040417682</v>
      </c>
      <c r="J18" s="7"/>
      <c r="K18" s="24">
        <v>13</v>
      </c>
      <c r="L18" s="4">
        <v>10</v>
      </c>
      <c r="M18" s="4">
        <v>41087</v>
      </c>
      <c r="N18" s="85">
        <v>2.1959752954247083E-4</v>
      </c>
      <c r="O18" s="4">
        <v>98961.685802364314</v>
      </c>
      <c r="P18" s="4">
        <v>21.73174172155268</v>
      </c>
      <c r="Q18" s="4">
        <v>98950.819931503531</v>
      </c>
      <c r="R18" s="4">
        <v>5688299.7461450156</v>
      </c>
      <c r="S18" s="86">
        <v>57.479818578526228</v>
      </c>
      <c r="T18" s="7"/>
      <c r="U18" s="24" t="s">
        <v>43</v>
      </c>
      <c r="V18" s="4">
        <v>6</v>
      </c>
      <c r="W18" s="4">
        <v>39366</v>
      </c>
      <c r="X18" s="85">
        <v>1.5469257437936758E-4</v>
      </c>
      <c r="Y18" s="4">
        <v>98919.553885802015</v>
      </c>
      <c r="Z18" s="4">
        <v>15.30212044705695</v>
      </c>
      <c r="AA18" s="4">
        <v>98911.902825578494</v>
      </c>
      <c r="AB18" s="4">
        <v>6469840.2953653065</v>
      </c>
      <c r="AC18" s="86">
        <v>65.405069485396524</v>
      </c>
    </row>
    <row r="19" spans="1:29" x14ac:dyDescent="0.2">
      <c r="A19" s="65" t="s">
        <v>44</v>
      </c>
      <c r="B19" s="4">
        <v>3137</v>
      </c>
      <c r="C19" s="4">
        <v>80553</v>
      </c>
      <c r="D19" s="85">
        <v>0.17166008110007058</v>
      </c>
      <c r="E19" s="4">
        <v>68317.12030975103</v>
      </c>
      <c r="F19" s="4">
        <v>11727.322412895141</v>
      </c>
      <c r="G19" s="4">
        <v>62453.459103303459</v>
      </c>
      <c r="H19" s="4">
        <v>900601.42736282269</v>
      </c>
      <c r="I19" s="86">
        <v>13.182660851035289</v>
      </c>
      <c r="J19" s="7"/>
      <c r="K19" s="24">
        <v>14</v>
      </c>
      <c r="L19" s="4">
        <v>13</v>
      </c>
      <c r="M19" s="4">
        <v>41816</v>
      </c>
      <c r="N19" s="85">
        <v>2.6536972333108942E-4</v>
      </c>
      <c r="O19" s="4">
        <v>98939.954060642762</v>
      </c>
      <c r="P19" s="4">
        <v>26.255668235462508</v>
      </c>
      <c r="Q19" s="4">
        <v>98926.826226525038</v>
      </c>
      <c r="R19" s="4">
        <v>5589348.9262135122</v>
      </c>
      <c r="S19" s="86">
        <v>56.49233395426544</v>
      </c>
      <c r="T19" s="7"/>
      <c r="U19" s="24" t="s">
        <v>45</v>
      </c>
      <c r="V19" s="4">
        <v>7</v>
      </c>
      <c r="W19" s="4">
        <v>40328</v>
      </c>
      <c r="X19" s="85">
        <v>1.4696995458747205E-4</v>
      </c>
      <c r="Y19" s="4">
        <v>98904.251765354958</v>
      </c>
      <c r="Z19" s="4">
        <v>14.53595339047024</v>
      </c>
      <c r="AA19" s="4">
        <v>98896.983788659723</v>
      </c>
      <c r="AB19" s="4">
        <v>6370928.3925397275</v>
      </c>
      <c r="AC19" s="86">
        <v>64.415111371090632</v>
      </c>
    </row>
    <row r="20" spans="1:29" x14ac:dyDescent="0.2">
      <c r="A20" s="65" t="s">
        <v>46</v>
      </c>
      <c r="B20" s="4">
        <v>3805</v>
      </c>
      <c r="C20" s="4">
        <v>68261</v>
      </c>
      <c r="D20" s="85">
        <v>0.24947965552393447</v>
      </c>
      <c r="E20" s="4">
        <v>56589.797896855889</v>
      </c>
      <c r="F20" s="4">
        <v>14118.003285476676</v>
      </c>
      <c r="G20" s="4">
        <v>49530.796254117551</v>
      </c>
      <c r="H20" s="4">
        <v>588334.13184630545</v>
      </c>
      <c r="I20" s="86">
        <v>10.396469924113179</v>
      </c>
      <c r="J20" s="7"/>
      <c r="K20" s="24">
        <v>15</v>
      </c>
      <c r="L20" s="4">
        <v>11</v>
      </c>
      <c r="M20" s="4">
        <v>42885</v>
      </c>
      <c r="N20" s="85">
        <v>3.4848469203436409E-4</v>
      </c>
      <c r="O20" s="4">
        <v>98913.698392407299</v>
      </c>
      <c r="P20" s="4">
        <v>34.469909722261946</v>
      </c>
      <c r="Q20" s="4">
        <v>98896.463437546161</v>
      </c>
      <c r="R20" s="4">
        <v>5490422.0999869863</v>
      </c>
      <c r="S20" s="86">
        <v>55.507196568523369</v>
      </c>
      <c r="T20" s="7"/>
      <c r="U20" s="24" t="s">
        <v>47</v>
      </c>
      <c r="V20" s="4">
        <v>7</v>
      </c>
      <c r="W20" s="4">
        <v>41298</v>
      </c>
      <c r="X20" s="85">
        <v>1.6771246418878535E-4</v>
      </c>
      <c r="Y20" s="4">
        <v>98889.715811964488</v>
      </c>
      <c r="Z20" s="4">
        <v>16.585037921759067</v>
      </c>
      <c r="AA20" s="4">
        <v>98881.423293003609</v>
      </c>
      <c r="AB20" s="4">
        <v>6272031.4087510677</v>
      </c>
      <c r="AC20" s="86">
        <v>63.424506352886354</v>
      </c>
    </row>
    <row r="21" spans="1:29" x14ac:dyDescent="0.2">
      <c r="A21" s="65" t="s">
        <v>48</v>
      </c>
      <c r="B21" s="4">
        <v>4038</v>
      </c>
      <c r="C21" s="4">
        <v>47768</v>
      </c>
      <c r="D21" s="85">
        <v>0.34757714498037839</v>
      </c>
      <c r="E21" s="4">
        <v>42471.794611379213</v>
      </c>
      <c r="F21" s="4">
        <v>14762.225113216206</v>
      </c>
      <c r="G21" s="4">
        <v>35090.68205477111</v>
      </c>
      <c r="H21" s="4">
        <v>340680.15057571774</v>
      </c>
      <c r="I21" s="86">
        <v>8.0213269463410271</v>
      </c>
      <c r="J21" s="7"/>
      <c r="K21" s="24">
        <v>16</v>
      </c>
      <c r="L21" s="4">
        <v>23</v>
      </c>
      <c r="M21" s="4">
        <v>44593</v>
      </c>
      <c r="N21" s="85">
        <v>4.8227018484666556E-4</v>
      </c>
      <c r="O21" s="4">
        <v>98879.228482685037</v>
      </c>
      <c r="P21" s="4">
        <v>47.686503797842306</v>
      </c>
      <c r="Q21" s="4">
        <v>98855.385230786109</v>
      </c>
      <c r="R21" s="4">
        <v>5391525.6365494411</v>
      </c>
      <c r="S21" s="86">
        <v>54.526372416968883</v>
      </c>
      <c r="T21" s="7"/>
      <c r="U21" s="24" t="s">
        <v>49</v>
      </c>
      <c r="V21" s="4">
        <v>7</v>
      </c>
      <c r="W21" s="4">
        <v>42714</v>
      </c>
      <c r="X21" s="85">
        <v>2.2511565872754768E-4</v>
      </c>
      <c r="Y21" s="4">
        <v>98873.130774042729</v>
      </c>
      <c r="Z21" s="4">
        <v>22.257889964646893</v>
      </c>
      <c r="AA21" s="4">
        <v>98862.001829060406</v>
      </c>
      <c r="AB21" s="4">
        <v>6173149.9854580648</v>
      </c>
      <c r="AC21" s="86">
        <v>62.435061347108757</v>
      </c>
    </row>
    <row r="22" spans="1:29" x14ac:dyDescent="0.2">
      <c r="A22" s="65" t="s">
        <v>50</v>
      </c>
      <c r="B22" s="4">
        <v>2889</v>
      </c>
      <c r="C22" s="4">
        <v>23321</v>
      </c>
      <c r="D22" s="85">
        <v>0.5070720460376964</v>
      </c>
      <c r="E22" s="4">
        <v>27709.569498163008</v>
      </c>
      <c r="F22" s="4">
        <v>14050.74810025726</v>
      </c>
      <c r="G22" s="4">
        <v>20684.195448034377</v>
      </c>
      <c r="H22" s="4">
        <v>165226.74030186218</v>
      </c>
      <c r="I22" s="86">
        <v>5.9628043053074427</v>
      </c>
      <c r="J22" s="7"/>
      <c r="K22" s="24">
        <v>17</v>
      </c>
      <c r="L22" s="4">
        <v>29</v>
      </c>
      <c r="M22" s="4">
        <v>45225</v>
      </c>
      <c r="N22" s="85">
        <v>6.2347532725796244E-4</v>
      </c>
      <c r="O22" s="4">
        <v>98831.541978887195</v>
      </c>
      <c r="P22" s="4">
        <v>61.619027978696977</v>
      </c>
      <c r="Q22" s="4">
        <v>98800.732464897854</v>
      </c>
      <c r="R22" s="4">
        <v>5292670.251318654</v>
      </c>
      <c r="S22" s="86">
        <v>53.552440297342486</v>
      </c>
      <c r="T22" s="7"/>
      <c r="U22" s="24" t="s">
        <v>51</v>
      </c>
      <c r="V22" s="4">
        <v>15</v>
      </c>
      <c r="W22" s="4">
        <v>43445</v>
      </c>
      <c r="X22" s="85">
        <v>3.3124100293446064E-4</v>
      </c>
      <c r="Y22" s="4">
        <v>98850.872884078082</v>
      </c>
      <c r="Z22" s="4">
        <v>32.743462275073398</v>
      </c>
      <c r="AA22" s="4">
        <v>98834.501152940546</v>
      </c>
      <c r="AB22" s="4">
        <v>6074287.9836290041</v>
      </c>
      <c r="AC22" s="86">
        <v>61.44900703863577</v>
      </c>
    </row>
    <row r="23" spans="1:29" x14ac:dyDescent="0.2">
      <c r="A23" s="65" t="s">
        <v>81</v>
      </c>
      <c r="B23" s="4">
        <v>2711</v>
      </c>
      <c r="C23" s="4">
        <v>12462</v>
      </c>
      <c r="D23" s="85">
        <v>0.19550564200324971</v>
      </c>
      <c r="E23" s="4">
        <v>13658.821397905747</v>
      </c>
      <c r="F23" s="4">
        <v>13658.821397905747</v>
      </c>
      <c r="G23" s="4">
        <v>12323.633074703102</v>
      </c>
      <c r="H23" s="4">
        <v>61805.76306169029</v>
      </c>
      <c r="I23" s="86">
        <v>4.524970439335763</v>
      </c>
      <c r="J23" s="7"/>
      <c r="K23" s="24">
        <v>18</v>
      </c>
      <c r="L23" s="4">
        <v>31</v>
      </c>
      <c r="M23" s="4">
        <v>45374</v>
      </c>
      <c r="N23" s="85">
        <v>7.2538215773472318E-4</v>
      </c>
      <c r="O23" s="4">
        <v>98769.922950908498</v>
      </c>
      <c r="P23" s="4">
        <v>71.645939829424606</v>
      </c>
      <c r="Q23" s="4">
        <v>98734.099980993778</v>
      </c>
      <c r="R23" s="4">
        <v>5193869.5188537557</v>
      </c>
      <c r="S23" s="86">
        <v>52.585537820407723</v>
      </c>
      <c r="T23" s="7"/>
      <c r="U23" s="24" t="s">
        <v>53</v>
      </c>
      <c r="V23" s="4">
        <v>16</v>
      </c>
      <c r="W23" s="4">
        <v>43593</v>
      </c>
      <c r="X23" s="85">
        <v>3.2803463966593204E-4</v>
      </c>
      <c r="Y23" s="4">
        <v>98818.129421803009</v>
      </c>
      <c r="Z23" s="4">
        <v>32.415769477345748</v>
      </c>
      <c r="AA23" s="4">
        <v>98801.921537064336</v>
      </c>
      <c r="AB23" s="4">
        <v>5975453.4824760631</v>
      </c>
      <c r="AC23" s="86">
        <v>60.469202538432718</v>
      </c>
    </row>
    <row r="24" spans="1:29" x14ac:dyDescent="0.2">
      <c r="A24" s="32" t="s">
        <v>60</v>
      </c>
      <c r="B24" s="4">
        <f>SUM(B5:B23)</f>
        <v>27415</v>
      </c>
      <c r="C24" s="4">
        <f>SUM(C5:C23)</f>
        <v>2611452</v>
      </c>
      <c r="D24" s="3"/>
      <c r="E24" s="4"/>
      <c r="F24" s="4"/>
      <c r="G24" s="4"/>
      <c r="H24" s="4"/>
      <c r="I24" s="12"/>
      <c r="J24" s="7"/>
      <c r="K24" s="24">
        <v>19</v>
      </c>
      <c r="L24" s="4">
        <v>42</v>
      </c>
      <c r="M24" s="4">
        <v>46012</v>
      </c>
      <c r="N24" s="85">
        <v>8.0586047131365026E-4</v>
      </c>
      <c r="O24" s="4">
        <v>98698.277011079073</v>
      </c>
      <c r="P24" s="4">
        <v>79.537040030001663</v>
      </c>
      <c r="Q24" s="4">
        <v>98658.508491064073</v>
      </c>
      <c r="R24" s="4">
        <v>5095135.4188727615</v>
      </c>
      <c r="S24" s="86">
        <v>51.623347166443672</v>
      </c>
      <c r="T24" s="7"/>
      <c r="U24" s="24" t="s">
        <v>55</v>
      </c>
      <c r="V24" s="4">
        <v>16</v>
      </c>
      <c r="W24" s="4">
        <v>43854</v>
      </c>
      <c r="X24" s="85">
        <v>3.0749675073350676E-4</v>
      </c>
      <c r="Y24" s="4">
        <v>98785.713652325663</v>
      </c>
      <c r="Z24" s="4">
        <v>30.376285966980504</v>
      </c>
      <c r="AA24" s="4">
        <v>98770.525509342173</v>
      </c>
      <c r="AB24" s="4">
        <v>5876651.5609389981</v>
      </c>
      <c r="AC24" s="86">
        <v>59.488880969385463</v>
      </c>
    </row>
    <row r="25" spans="1:29" x14ac:dyDescent="0.2">
      <c r="A25" s="69"/>
      <c r="B25" s="2"/>
      <c r="C25" s="2"/>
      <c r="D25" s="1"/>
      <c r="E25" s="2"/>
      <c r="F25" s="2"/>
      <c r="G25" s="2"/>
      <c r="H25" s="2"/>
      <c r="I25" s="14"/>
      <c r="J25" s="7"/>
      <c r="K25" s="24">
        <v>20</v>
      </c>
      <c r="L25" s="4">
        <v>38</v>
      </c>
      <c r="M25" s="4">
        <v>46390</v>
      </c>
      <c r="N25" s="85">
        <v>9.1154690787110431E-4</v>
      </c>
      <c r="O25" s="4">
        <v>98618.739971049072</v>
      </c>
      <c r="P25" s="4">
        <v>89.895607478756574</v>
      </c>
      <c r="Q25" s="4">
        <v>98573.792167309701</v>
      </c>
      <c r="R25" s="4">
        <v>4996476.910381698</v>
      </c>
      <c r="S25" s="86">
        <v>50.664578677931644</v>
      </c>
      <c r="T25" s="7"/>
      <c r="U25" s="24" t="s">
        <v>57</v>
      </c>
      <c r="V25" s="4">
        <v>7</v>
      </c>
      <c r="W25" s="4">
        <v>44246</v>
      </c>
      <c r="X25" s="85">
        <v>2.5348596885530318E-4</v>
      </c>
      <c r="Y25" s="4">
        <v>98755.337366358683</v>
      </c>
      <c r="Z25" s="4">
        <v>25.033092371944804</v>
      </c>
      <c r="AA25" s="4">
        <v>98742.82082017271</v>
      </c>
      <c r="AB25" s="4">
        <v>5777881.0354296565</v>
      </c>
      <c r="AC25" s="86">
        <v>58.507025437978101</v>
      </c>
    </row>
    <row r="26" spans="1:29" x14ac:dyDescent="0.2">
      <c r="J26" s="7"/>
      <c r="K26" s="24">
        <v>21</v>
      </c>
      <c r="L26" s="4">
        <v>46</v>
      </c>
      <c r="M26" s="4">
        <v>46695</v>
      </c>
      <c r="N26" s="85">
        <v>1.062975704535416E-3</v>
      </c>
      <c r="O26" s="4">
        <v>98528.844363570315</v>
      </c>
      <c r="P26" s="4">
        <v>104.73376775442739</v>
      </c>
      <c r="Q26" s="4">
        <v>98476.477479693101</v>
      </c>
      <c r="R26" s="4">
        <v>4897903.1182143874</v>
      </c>
      <c r="S26" s="86">
        <v>49.710347765180117</v>
      </c>
      <c r="T26" s="7"/>
      <c r="U26" s="24" t="s">
        <v>59</v>
      </c>
      <c r="V26" s="4">
        <v>15</v>
      </c>
      <c r="W26" s="4">
        <v>44725</v>
      </c>
      <c r="X26" s="85">
        <v>3.1033010917811332E-4</v>
      </c>
      <c r="Y26" s="4">
        <v>98730.304273986738</v>
      </c>
      <c r="Z26" s="4">
        <v>30.638986104531796</v>
      </c>
      <c r="AA26" s="4">
        <v>98714.984780934465</v>
      </c>
      <c r="AB26" s="4">
        <v>5679138.2146094833</v>
      </c>
      <c r="AC26" s="86">
        <v>57.521733133216031</v>
      </c>
    </row>
    <row r="27" spans="1:29" x14ac:dyDescent="0.2">
      <c r="J27" s="7"/>
      <c r="K27" s="24">
        <v>22</v>
      </c>
      <c r="L27" s="4">
        <v>62</v>
      </c>
      <c r="M27" s="4">
        <v>47872</v>
      </c>
      <c r="N27" s="85">
        <v>1.1443750378591154E-3</v>
      </c>
      <c r="O27" s="4">
        <v>98424.110595815888</v>
      </c>
      <c r="P27" s="4">
        <v>112.63409528933698</v>
      </c>
      <c r="Q27" s="4">
        <v>98367.793548171219</v>
      </c>
      <c r="R27" s="4">
        <v>4799426.6407346949</v>
      </c>
      <c r="S27" s="86">
        <v>48.76271283206011</v>
      </c>
      <c r="T27" s="7"/>
      <c r="U27" s="24">
        <v>22</v>
      </c>
      <c r="V27" s="4">
        <v>13</v>
      </c>
      <c r="W27" s="4">
        <v>46185</v>
      </c>
      <c r="X27" s="85">
        <v>3.0444699696340858E-4</v>
      </c>
      <c r="Y27" s="4">
        <v>98699.665287882206</v>
      </c>
      <c r="Z27" s="4">
        <v>30.048816698195878</v>
      </c>
      <c r="AA27" s="4">
        <v>98684.640879533108</v>
      </c>
      <c r="AB27" s="4">
        <v>5580423.2298285486</v>
      </c>
      <c r="AC27" s="86">
        <v>56.539434187054752</v>
      </c>
    </row>
    <row r="28" spans="1:29" x14ac:dyDescent="0.2">
      <c r="A28" s="1" t="s">
        <v>0</v>
      </c>
      <c r="B28" s="2"/>
      <c r="C28" s="2"/>
      <c r="D28" s="3"/>
      <c r="E28" s="4"/>
      <c r="F28" s="5"/>
      <c r="G28" s="5"/>
      <c r="H28" s="5"/>
      <c r="I28" s="6"/>
      <c r="J28" s="7"/>
      <c r="K28" s="24">
        <v>23</v>
      </c>
      <c r="L28" s="4">
        <v>52</v>
      </c>
      <c r="M28" s="4">
        <v>48478</v>
      </c>
      <c r="N28" s="85">
        <v>1.063995470030942E-3</v>
      </c>
      <c r="O28" s="4">
        <v>98311.476500526551</v>
      </c>
      <c r="P28" s="4">
        <v>104.60296564860619</v>
      </c>
      <c r="Q28" s="4">
        <v>98259.175017702248</v>
      </c>
      <c r="R28" s="4">
        <v>4701058.8471865244</v>
      </c>
      <c r="S28" s="86">
        <v>47.818006752867205</v>
      </c>
      <c r="T28" s="7"/>
      <c r="U28" s="24">
        <v>23</v>
      </c>
      <c r="V28" s="4">
        <v>19</v>
      </c>
      <c r="W28" s="4">
        <v>47077</v>
      </c>
      <c r="X28" s="85">
        <v>3.3174079223596039E-4</v>
      </c>
      <c r="Y28" s="4">
        <v>98669.61647118401</v>
      </c>
      <c r="Z28" s="4">
        <v>32.732736737772939</v>
      </c>
      <c r="AA28" s="4">
        <v>98653.250102815131</v>
      </c>
      <c r="AB28" s="4">
        <v>5481738.5889490154</v>
      </c>
      <c r="AC28" s="86">
        <v>55.556500420267987</v>
      </c>
    </row>
    <row r="29" spans="1:29" x14ac:dyDescent="0.2">
      <c r="A29" s="6" t="s">
        <v>61</v>
      </c>
      <c r="B29" s="2"/>
      <c r="C29" s="2"/>
      <c r="D29" s="6"/>
      <c r="E29" s="5"/>
      <c r="F29" s="5"/>
      <c r="G29" s="5"/>
      <c r="H29" s="5"/>
      <c r="I29" s="9" t="s">
        <v>95</v>
      </c>
      <c r="J29" s="7"/>
      <c r="K29" s="24">
        <v>24</v>
      </c>
      <c r="L29" s="4">
        <v>48</v>
      </c>
      <c r="M29" s="4">
        <v>48267</v>
      </c>
      <c r="N29" s="85">
        <v>1.031410076154408E-3</v>
      </c>
      <c r="O29" s="4">
        <v>98206.873534877945</v>
      </c>
      <c r="P29" s="4">
        <v>101.29155891148548</v>
      </c>
      <c r="Q29" s="4">
        <v>98156.227755422209</v>
      </c>
      <c r="R29" s="4">
        <v>4602799.672168822</v>
      </c>
      <c r="S29" s="86">
        <v>46.868406522830078</v>
      </c>
      <c r="T29" s="7"/>
      <c r="U29" s="24">
        <v>24</v>
      </c>
      <c r="V29" s="4">
        <v>12</v>
      </c>
      <c r="W29" s="4">
        <v>46429</v>
      </c>
      <c r="X29" s="85">
        <v>3.2135971147845982E-4</v>
      </c>
      <c r="Y29" s="4">
        <v>98636.883734446237</v>
      </c>
      <c r="Z29" s="4">
        <v>31.697920498045278</v>
      </c>
      <c r="AA29" s="4">
        <v>98621.034774197207</v>
      </c>
      <c r="AB29" s="4">
        <v>5383085.3388462011</v>
      </c>
      <c r="AC29" s="86">
        <v>54.574770968421277</v>
      </c>
    </row>
    <row r="30" spans="1:29" x14ac:dyDescent="0.2">
      <c r="A30" s="34"/>
      <c r="B30" s="4"/>
      <c r="C30" s="4"/>
      <c r="D30" s="3"/>
      <c r="E30" s="4"/>
      <c r="F30" s="4"/>
      <c r="G30" s="4"/>
      <c r="H30" s="4"/>
      <c r="I30" s="35" t="s">
        <v>5</v>
      </c>
      <c r="J30" s="7"/>
      <c r="K30" s="24">
        <v>25</v>
      </c>
      <c r="L30" s="4">
        <v>47</v>
      </c>
      <c r="M30" s="4">
        <v>48349</v>
      </c>
      <c r="N30" s="85">
        <v>1.0211770728734922E-3</v>
      </c>
      <c r="O30" s="4">
        <v>98105.581975966459</v>
      </c>
      <c r="P30" s="4">
        <v>100.18317103477602</v>
      </c>
      <c r="Q30" s="4">
        <v>98055.490390449064</v>
      </c>
      <c r="R30" s="4">
        <v>4504643.4444133993</v>
      </c>
      <c r="S30" s="86">
        <v>45.916280742485483</v>
      </c>
      <c r="T30" s="7"/>
      <c r="U30" s="24">
        <v>25</v>
      </c>
      <c r="V30" s="4">
        <v>18</v>
      </c>
      <c r="W30" s="4">
        <v>46117</v>
      </c>
      <c r="X30" s="85">
        <v>4.0794234082779839E-4</v>
      </c>
      <c r="Y30" s="4">
        <v>98605.185813948192</v>
      </c>
      <c r="Z30" s="4">
        <v>40.225230318697868</v>
      </c>
      <c r="AA30" s="4">
        <v>98585.073198788843</v>
      </c>
      <c r="AB30" s="4">
        <v>5284464.3040720047</v>
      </c>
      <c r="AC30" s="86">
        <v>53.592154007426366</v>
      </c>
    </row>
    <row r="31" spans="1:29" x14ac:dyDescent="0.2">
      <c r="A31" s="15" t="s">
        <v>6</v>
      </c>
      <c r="B31" s="16" t="s">
        <v>15</v>
      </c>
      <c r="C31" s="16" t="s">
        <v>16</v>
      </c>
      <c r="D31" s="15" t="s">
        <v>9</v>
      </c>
      <c r="E31" s="16" t="s">
        <v>10</v>
      </c>
      <c r="F31" s="16" t="s">
        <v>11</v>
      </c>
      <c r="G31" s="16" t="s">
        <v>12</v>
      </c>
      <c r="H31" s="16" t="s">
        <v>13</v>
      </c>
      <c r="I31" s="15" t="s">
        <v>14</v>
      </c>
      <c r="J31" s="7"/>
      <c r="K31" s="24">
        <v>26</v>
      </c>
      <c r="L31" s="4">
        <v>54</v>
      </c>
      <c r="M31" s="4">
        <v>47520</v>
      </c>
      <c r="N31" s="85">
        <v>1.0977477876979065E-3</v>
      </c>
      <c r="O31" s="4">
        <v>98005.398804931683</v>
      </c>
      <c r="P31" s="4">
        <v>107.58520972056431</v>
      </c>
      <c r="Q31" s="4">
        <v>97951.606200071401</v>
      </c>
      <c r="R31" s="4">
        <v>4406587.9540229496</v>
      </c>
      <c r="S31" s="86">
        <v>44.962706215743779</v>
      </c>
      <c r="T31" s="7"/>
      <c r="U31" s="24">
        <v>26</v>
      </c>
      <c r="V31" s="4">
        <v>19</v>
      </c>
      <c r="W31" s="4">
        <v>45774</v>
      </c>
      <c r="X31" s="85">
        <v>3.9386905519799589E-4</v>
      </c>
      <c r="Y31" s="4">
        <v>98564.960583629494</v>
      </c>
      <c r="Z31" s="4">
        <v>38.821687900708639</v>
      </c>
      <c r="AA31" s="4">
        <v>98545.549739679147</v>
      </c>
      <c r="AB31" s="4">
        <v>5185879.230873215</v>
      </c>
      <c r="AC31" s="86">
        <v>52.613821384052073</v>
      </c>
    </row>
    <row r="32" spans="1:29" x14ac:dyDescent="0.2">
      <c r="A32" s="65" t="s">
        <v>17</v>
      </c>
      <c r="B32" s="4">
        <v>199</v>
      </c>
      <c r="C32" s="4">
        <v>24652</v>
      </c>
      <c r="D32" s="85">
        <v>8.0398732896750369E-3</v>
      </c>
      <c r="E32" s="4">
        <v>100000</v>
      </c>
      <c r="F32" s="4">
        <v>803.98732896750312</v>
      </c>
      <c r="G32" s="4">
        <v>99276.411403929247</v>
      </c>
      <c r="H32" s="4">
        <v>7757481.5770436088</v>
      </c>
      <c r="I32" s="86">
        <v>77.574815770436089</v>
      </c>
      <c r="J32" s="7"/>
      <c r="K32" s="24">
        <v>27</v>
      </c>
      <c r="L32" s="4">
        <v>52</v>
      </c>
      <c r="M32" s="4">
        <v>46689</v>
      </c>
      <c r="N32" s="85">
        <v>1.172056261728409E-3</v>
      </c>
      <c r="O32" s="4">
        <v>97897.813595211119</v>
      </c>
      <c r="P32" s="4">
        <v>114.74174543378467</v>
      </c>
      <c r="Q32" s="4">
        <v>97840.442722494219</v>
      </c>
      <c r="R32" s="4">
        <v>4308636.3478228785</v>
      </c>
      <c r="S32" s="86">
        <v>44.011568691802168</v>
      </c>
      <c r="T32" s="7"/>
      <c r="U32" s="24">
        <v>27</v>
      </c>
      <c r="V32" s="4">
        <v>21</v>
      </c>
      <c r="W32" s="4">
        <v>45153</v>
      </c>
      <c r="X32" s="85">
        <v>3.4763015257734201E-4</v>
      </c>
      <c r="Y32" s="4">
        <v>98526.138895728785</v>
      </c>
      <c r="Z32" s="4">
        <v>34.250656697171507</v>
      </c>
      <c r="AA32" s="4">
        <v>98509.0135673802</v>
      </c>
      <c r="AB32" s="4">
        <v>5087333.6811335357</v>
      </c>
      <c r="AC32" s="86">
        <v>51.634355493393613</v>
      </c>
    </row>
    <row r="33" spans="1:29" x14ac:dyDescent="0.2">
      <c r="A33" s="65" t="s">
        <v>75</v>
      </c>
      <c r="B33" s="4">
        <v>36</v>
      </c>
      <c r="C33" s="4">
        <v>107538</v>
      </c>
      <c r="D33" s="85">
        <v>1.6723645773595308E-3</v>
      </c>
      <c r="E33" s="4">
        <v>99196.012671032498</v>
      </c>
      <c r="F33" s="4">
        <v>165.89189780634479</v>
      </c>
      <c r="G33" s="4">
        <v>99113.066722129326</v>
      </c>
      <c r="H33" s="4">
        <v>7658205.1656396799</v>
      </c>
      <c r="I33" s="86">
        <v>77.202752000091735</v>
      </c>
      <c r="J33" s="7"/>
      <c r="K33" s="24">
        <v>28</v>
      </c>
      <c r="L33" s="4">
        <v>59</v>
      </c>
      <c r="M33" s="4">
        <v>45319</v>
      </c>
      <c r="N33" s="85">
        <v>1.2354819976562919E-3</v>
      </c>
      <c r="O33" s="4">
        <v>97783.071849777334</v>
      </c>
      <c r="P33" s="4">
        <v>120.8092249459296</v>
      </c>
      <c r="Q33" s="4">
        <v>97722.667237304369</v>
      </c>
      <c r="R33" s="4">
        <v>4210795.9051003866</v>
      </c>
      <c r="S33" s="86">
        <v>43.062626541016925</v>
      </c>
      <c r="T33" s="7"/>
      <c r="U33" s="24">
        <v>28</v>
      </c>
      <c r="V33" s="4">
        <v>8</v>
      </c>
      <c r="W33" s="4">
        <v>43921</v>
      </c>
      <c r="X33" s="85">
        <v>3.130633039359988E-4</v>
      </c>
      <c r="Y33" s="4">
        <v>98491.888239031614</v>
      </c>
      <c r="Z33" s="4">
        <v>30.834195943010855</v>
      </c>
      <c r="AA33" s="4">
        <v>98476.471141060116</v>
      </c>
      <c r="AB33" s="4">
        <v>4988824.667566156</v>
      </c>
      <c r="AC33" s="86">
        <v>50.652137518763922</v>
      </c>
    </row>
    <row r="34" spans="1:29" x14ac:dyDescent="0.2">
      <c r="A34" s="65" t="s">
        <v>76</v>
      </c>
      <c r="B34" s="4">
        <v>28</v>
      </c>
      <c r="C34" s="4">
        <v>158577</v>
      </c>
      <c r="D34" s="85">
        <v>2.6943381506538966E-4</v>
      </c>
      <c r="E34" s="4">
        <v>99030.120773226154</v>
      </c>
      <c r="F34" s="4">
        <v>26.682063246320467</v>
      </c>
      <c r="G34" s="4">
        <v>99016.779741602993</v>
      </c>
      <c r="H34" s="4">
        <v>7261752.8987511629</v>
      </c>
      <c r="I34" s="86">
        <v>73.328729098293238</v>
      </c>
      <c r="J34" s="7"/>
      <c r="K34" s="24">
        <v>29</v>
      </c>
      <c r="L34" s="4">
        <v>55</v>
      </c>
      <c r="M34" s="4">
        <v>42732</v>
      </c>
      <c r="N34" s="85">
        <v>1.2731258652407625E-3</v>
      </c>
      <c r="O34" s="4">
        <v>97662.262624831405</v>
      </c>
      <c r="P34" s="4">
        <v>124.3363526056055</v>
      </c>
      <c r="Q34" s="4">
        <v>97600.094448528602</v>
      </c>
      <c r="R34" s="4">
        <v>4113073.2378630829</v>
      </c>
      <c r="S34" s="86">
        <v>42.115276948511955</v>
      </c>
      <c r="T34" s="7"/>
      <c r="U34" s="24">
        <v>29</v>
      </c>
      <c r="V34" s="4">
        <v>15</v>
      </c>
      <c r="W34" s="4">
        <v>41762</v>
      </c>
      <c r="X34" s="85">
        <v>3.9726197992057935E-4</v>
      </c>
      <c r="Y34" s="4">
        <v>98461.054043088603</v>
      </c>
      <c r="Z34" s="4">
        <v>39.114833274230477</v>
      </c>
      <c r="AA34" s="4">
        <v>98441.496626451495</v>
      </c>
      <c r="AB34" s="4">
        <v>4890348.1964250952</v>
      </c>
      <c r="AC34" s="86">
        <v>49.667843229516691</v>
      </c>
    </row>
    <row r="35" spans="1:29" x14ac:dyDescent="0.2">
      <c r="A35" s="65" t="s">
        <v>22</v>
      </c>
      <c r="B35" s="4">
        <v>32</v>
      </c>
      <c r="C35" s="4">
        <v>193244</v>
      </c>
      <c r="D35" s="85">
        <v>1.5336932242556722E-3</v>
      </c>
      <c r="E35" s="4">
        <v>99003.438709979833</v>
      </c>
      <c r="F35" s="4">
        <v>151.84090312750777</v>
      </c>
      <c r="G35" s="4">
        <v>98927.518258416079</v>
      </c>
      <c r="H35" s="4">
        <v>6766669.0000431482</v>
      </c>
      <c r="I35" s="86">
        <v>68.347817896158062</v>
      </c>
      <c r="J35" s="7"/>
      <c r="K35" s="24">
        <v>30</v>
      </c>
      <c r="L35" s="4">
        <v>49</v>
      </c>
      <c r="M35" s="4">
        <v>40289</v>
      </c>
      <c r="N35" s="85">
        <v>1.2354748447181414E-3</v>
      </c>
      <c r="O35" s="4">
        <v>97537.926272225799</v>
      </c>
      <c r="P35" s="4">
        <v>120.50565431530413</v>
      </c>
      <c r="Q35" s="4">
        <v>97477.673445068154</v>
      </c>
      <c r="R35" s="4">
        <v>4015473.1434145547</v>
      </c>
      <c r="S35" s="86">
        <v>41.168325972068281</v>
      </c>
      <c r="T35" s="7"/>
      <c r="U35" s="24">
        <v>30</v>
      </c>
      <c r="V35" s="4">
        <v>21</v>
      </c>
      <c r="W35" s="4">
        <v>39277</v>
      </c>
      <c r="X35" s="85">
        <v>4.717873279810452E-4</v>
      </c>
      <c r="Y35" s="4">
        <v>98421.939209814373</v>
      </c>
      <c r="Z35" s="4">
        <v>46.434223714502878</v>
      </c>
      <c r="AA35" s="4">
        <v>98398.722097957128</v>
      </c>
      <c r="AB35" s="4">
        <v>4791906.6997986436</v>
      </c>
      <c r="AC35" s="86">
        <v>48.687383506875747</v>
      </c>
    </row>
    <row r="36" spans="1:29" x14ac:dyDescent="0.2">
      <c r="A36" s="65" t="s">
        <v>24</v>
      </c>
      <c r="B36" s="4">
        <v>61</v>
      </c>
      <c r="C36" s="4">
        <v>214904</v>
      </c>
      <c r="D36" s="85">
        <v>4.3546372638625375E-4</v>
      </c>
      <c r="E36" s="4">
        <v>98851.597806852325</v>
      </c>
      <c r="F36" s="4">
        <v>43.046285140211694</v>
      </c>
      <c r="G36" s="4">
        <v>98830.07466428222</v>
      </c>
      <c r="H36" s="4">
        <v>6272031.4087510677</v>
      </c>
      <c r="I36" s="86">
        <v>63.448963374432118</v>
      </c>
      <c r="J36" s="7"/>
      <c r="K36" s="24">
        <v>31</v>
      </c>
      <c r="L36" s="4">
        <v>54</v>
      </c>
      <c r="M36" s="4">
        <v>38416</v>
      </c>
      <c r="N36" s="85">
        <v>1.3267877620068071E-3</v>
      </c>
      <c r="O36" s="4">
        <v>97417.420617910495</v>
      </c>
      <c r="P36" s="4">
        <v>129.25224148211419</v>
      </c>
      <c r="Q36" s="4">
        <v>97352.794497169438</v>
      </c>
      <c r="R36" s="4">
        <v>3917995.4699694854</v>
      </c>
      <c r="S36" s="86">
        <v>40.218632818627</v>
      </c>
      <c r="T36" s="7"/>
      <c r="U36" s="24">
        <v>31</v>
      </c>
      <c r="V36" s="4">
        <v>17</v>
      </c>
      <c r="W36" s="4">
        <v>37341</v>
      </c>
      <c r="X36" s="85">
        <v>4.0393581310818594E-4</v>
      </c>
      <c r="Y36" s="4">
        <v>98375.50498609987</v>
      </c>
      <c r="Z36" s="4">
        <v>39.737389596484718</v>
      </c>
      <c r="AA36" s="4">
        <v>98355.636291301635</v>
      </c>
      <c r="AB36" s="4">
        <v>4693507.977700687</v>
      </c>
      <c r="AC36" s="86">
        <v>47.710128434551507</v>
      </c>
    </row>
    <row r="37" spans="1:29" x14ac:dyDescent="0.2">
      <c r="A37" s="65" t="s">
        <v>26</v>
      </c>
      <c r="B37" s="4">
        <v>66</v>
      </c>
      <c r="C37" s="4">
        <v>228662</v>
      </c>
      <c r="D37" s="85">
        <v>2.5342998809992912E-3</v>
      </c>
      <c r="E37" s="4">
        <v>98808.551521712114</v>
      </c>
      <c r="F37" s="4">
        <v>250.41050036318484</v>
      </c>
      <c r="G37" s="4">
        <v>98683.346271530521</v>
      </c>
      <c r="H37" s="4">
        <v>5777881.0354296565</v>
      </c>
      <c r="I37" s="86">
        <v>58.475515999847744</v>
      </c>
      <c r="J37" s="7"/>
      <c r="K37" s="24">
        <v>32</v>
      </c>
      <c r="L37" s="4">
        <v>47</v>
      </c>
      <c r="M37" s="4">
        <v>37447</v>
      </c>
      <c r="N37" s="85">
        <v>1.446700415906789E-3</v>
      </c>
      <c r="O37" s="4">
        <v>97288.168376428381</v>
      </c>
      <c r="P37" s="4">
        <v>140.74683365298552</v>
      </c>
      <c r="Q37" s="4">
        <v>97217.794959601888</v>
      </c>
      <c r="R37" s="4">
        <v>3820642.6754723168</v>
      </c>
      <c r="S37" s="86">
        <v>39.27140102678721</v>
      </c>
      <c r="T37" s="7"/>
      <c r="U37" s="24">
        <v>32</v>
      </c>
      <c r="V37" s="4">
        <v>16</v>
      </c>
      <c r="W37" s="4">
        <v>36462</v>
      </c>
      <c r="X37" s="85">
        <v>3.9652829279139442E-4</v>
      </c>
      <c r="Y37" s="4">
        <v>98335.767596503385</v>
      </c>
      <c r="Z37" s="4">
        <v>38.992914045375073</v>
      </c>
      <c r="AA37" s="4">
        <v>98316.271139480697</v>
      </c>
      <c r="AB37" s="4">
        <v>4595152.3414093843</v>
      </c>
      <c r="AC37" s="86">
        <v>46.729206002280478</v>
      </c>
    </row>
    <row r="38" spans="1:29" x14ac:dyDescent="0.2">
      <c r="A38" s="65" t="s">
        <v>28</v>
      </c>
      <c r="B38" s="4">
        <v>81</v>
      </c>
      <c r="C38" s="4">
        <v>222727</v>
      </c>
      <c r="D38" s="85">
        <v>9.4604395322073209E-4</v>
      </c>
      <c r="E38" s="4">
        <v>98558.141021348929</v>
      </c>
      <c r="F38" s="4">
        <v>93.240333353925962</v>
      </c>
      <c r="G38" s="4">
        <v>98511.520854671966</v>
      </c>
      <c r="H38" s="4">
        <v>5284464.3040720038</v>
      </c>
      <c r="I38" s="86">
        <v>53.617735169409521</v>
      </c>
      <c r="J38" s="7"/>
      <c r="K38" s="24">
        <v>33</v>
      </c>
      <c r="L38" s="4">
        <v>68</v>
      </c>
      <c r="M38" s="4">
        <v>36180</v>
      </c>
      <c r="N38" s="85">
        <v>1.8199553421531804E-3</v>
      </c>
      <c r="O38" s="4">
        <v>97147.421542775395</v>
      </c>
      <c r="P38" s="4">
        <v>176.80396881318302</v>
      </c>
      <c r="Q38" s="4">
        <v>97059.019558368804</v>
      </c>
      <c r="R38" s="4">
        <v>3723424.8805127149</v>
      </c>
      <c r="S38" s="86">
        <v>38.327572892639644</v>
      </c>
      <c r="T38" s="7"/>
      <c r="U38" s="24">
        <v>33</v>
      </c>
      <c r="V38" s="4">
        <v>9</v>
      </c>
      <c r="W38" s="4">
        <v>35378</v>
      </c>
      <c r="X38" s="85">
        <v>4.9501622172289669E-4</v>
      </c>
      <c r="Y38" s="4">
        <v>98296.77468245801</v>
      </c>
      <c r="Z38" s="4">
        <v>48.658498010860058</v>
      </c>
      <c r="AA38" s="4">
        <v>98272.44543345258</v>
      </c>
      <c r="AB38" s="4">
        <v>4496836.0702699041</v>
      </c>
      <c r="AC38" s="86">
        <v>45.747544462131849</v>
      </c>
    </row>
    <row r="39" spans="1:29" x14ac:dyDescent="0.2">
      <c r="A39" s="65" t="s">
        <v>30</v>
      </c>
      <c r="B39" s="4">
        <v>89</v>
      </c>
      <c r="C39" s="4">
        <v>183222</v>
      </c>
      <c r="D39" s="85">
        <v>3.1067786310746692E-3</v>
      </c>
      <c r="E39" s="4">
        <v>98464.900687995003</v>
      </c>
      <c r="F39" s="4">
        <v>305.90864936835715</v>
      </c>
      <c r="G39" s="4">
        <v>98311.946363310824</v>
      </c>
      <c r="H39" s="4">
        <v>4791906.6997986436</v>
      </c>
      <c r="I39" s="86">
        <v>48.666140587321799</v>
      </c>
      <c r="J39" s="7"/>
      <c r="K39" s="24">
        <v>34</v>
      </c>
      <c r="L39" s="4">
        <v>69</v>
      </c>
      <c r="M39" s="4">
        <v>35436</v>
      </c>
      <c r="N39" s="85">
        <v>1.9644885061775924E-3</v>
      </c>
      <c r="O39" s="4">
        <v>96970.617573962212</v>
      </c>
      <c r="P39" s="4">
        <v>190.49766366099357</v>
      </c>
      <c r="Q39" s="4">
        <v>96875.368742131715</v>
      </c>
      <c r="R39" s="4">
        <v>3626365.8609543457</v>
      </c>
      <c r="S39" s="86">
        <v>37.396542908354839</v>
      </c>
      <c r="T39" s="7"/>
      <c r="U39" s="24">
        <v>34</v>
      </c>
      <c r="V39" s="4">
        <v>26</v>
      </c>
      <c r="W39" s="4">
        <v>34764</v>
      </c>
      <c r="X39" s="85">
        <v>6.4040576668282923E-4</v>
      </c>
      <c r="Y39" s="4">
        <v>98248.11618444715</v>
      </c>
      <c r="Z39" s="4">
        <v>62.918660170238581</v>
      </c>
      <c r="AA39" s="4">
        <v>98216.656854362023</v>
      </c>
      <c r="AB39" s="4">
        <v>4398563.6248364504</v>
      </c>
      <c r="AC39" s="86">
        <v>44.769953823631184</v>
      </c>
    </row>
    <row r="40" spans="1:29" x14ac:dyDescent="0.2">
      <c r="A40" s="65" t="s">
        <v>32</v>
      </c>
      <c r="B40" s="4">
        <v>141</v>
      </c>
      <c r="C40" s="4">
        <v>188798</v>
      </c>
      <c r="D40" s="85">
        <v>2.703670037191408E-3</v>
      </c>
      <c r="E40" s="4">
        <v>98158.992038626646</v>
      </c>
      <c r="F40" s="4">
        <v>265.38952565574436</v>
      </c>
      <c r="G40" s="4">
        <v>98026.297275798774</v>
      </c>
      <c r="H40" s="4">
        <v>4300346.9679820891</v>
      </c>
      <c r="I40" s="86">
        <v>43.810015554049855</v>
      </c>
      <c r="J40" s="7"/>
      <c r="K40" s="24">
        <v>35</v>
      </c>
      <c r="L40" s="4">
        <v>84</v>
      </c>
      <c r="M40" s="4">
        <v>36301</v>
      </c>
      <c r="N40" s="85">
        <v>2.0395423298932036E-3</v>
      </c>
      <c r="O40" s="4">
        <v>96780.119910301219</v>
      </c>
      <c r="P40" s="4">
        <v>197.38715124920418</v>
      </c>
      <c r="Q40" s="4">
        <v>96681.426334676624</v>
      </c>
      <c r="R40" s="4">
        <v>3529490.492212214</v>
      </c>
      <c r="S40" s="86">
        <v>36.469168414788633</v>
      </c>
      <c r="T40" s="7"/>
      <c r="U40" s="24">
        <v>35</v>
      </c>
      <c r="V40" s="4">
        <v>28</v>
      </c>
      <c r="W40" s="4">
        <v>35943</v>
      </c>
      <c r="X40" s="85">
        <v>5.7991231921619192E-4</v>
      </c>
      <c r="Y40" s="4">
        <v>98185.197524276911</v>
      </c>
      <c r="Z40" s="4">
        <v>56.938805608995608</v>
      </c>
      <c r="AA40" s="4">
        <v>98156.728121472406</v>
      </c>
      <c r="AB40" s="4">
        <v>4300346.9679820882</v>
      </c>
      <c r="AC40" s="86">
        <v>43.798322724958616</v>
      </c>
    </row>
    <row r="41" spans="1:29" x14ac:dyDescent="0.2">
      <c r="A41" s="65" t="s">
        <v>34</v>
      </c>
      <c r="B41" s="4">
        <v>284</v>
      </c>
      <c r="C41" s="4">
        <v>195517</v>
      </c>
      <c r="D41" s="85">
        <v>8.1195524690391707E-3</v>
      </c>
      <c r="E41" s="4">
        <v>97893.602512970901</v>
      </c>
      <c r="F41" s="4">
        <v>794.8522419873334</v>
      </c>
      <c r="G41" s="4">
        <v>97496.176391977235</v>
      </c>
      <c r="H41" s="4">
        <v>3810215.4816030958</v>
      </c>
      <c r="I41" s="86">
        <v>38.922006993237808</v>
      </c>
      <c r="J41" s="7"/>
      <c r="K41" s="24">
        <v>36</v>
      </c>
      <c r="L41" s="4">
        <v>70</v>
      </c>
      <c r="M41" s="4">
        <v>37597</v>
      </c>
      <c r="N41" s="85">
        <v>2.0631719124491956E-3</v>
      </c>
      <c r="O41" s="4">
        <v>96582.732759052014</v>
      </c>
      <c r="P41" s="4">
        <v>199.26678145607002</v>
      </c>
      <c r="Q41" s="4">
        <v>96483.099368323979</v>
      </c>
      <c r="R41" s="4">
        <v>3432809.0658775377</v>
      </c>
      <c r="S41" s="86">
        <v>35.542678984259794</v>
      </c>
      <c r="T41" s="7"/>
      <c r="U41" s="24">
        <v>36</v>
      </c>
      <c r="V41" s="4">
        <v>16</v>
      </c>
      <c r="W41" s="4">
        <v>37443</v>
      </c>
      <c r="X41" s="85">
        <v>5.5899263864135358E-4</v>
      </c>
      <c r="Y41" s="4">
        <v>98128.258718667916</v>
      </c>
      <c r="Z41" s="4">
        <v>54.852974266425008</v>
      </c>
      <c r="AA41" s="4">
        <v>98100.832231534703</v>
      </c>
      <c r="AB41" s="4">
        <v>4202190.2398606166</v>
      </c>
      <c r="AC41" s="86">
        <v>42.823446525309556</v>
      </c>
    </row>
    <row r="42" spans="1:29" x14ac:dyDescent="0.2">
      <c r="A42" s="65" t="s">
        <v>36</v>
      </c>
      <c r="B42" s="4">
        <v>523</v>
      </c>
      <c r="C42" s="4">
        <v>209829</v>
      </c>
      <c r="D42" s="85">
        <v>1.0885163682635479E-2</v>
      </c>
      <c r="E42" s="4">
        <v>97098.750270983568</v>
      </c>
      <c r="F42" s="4">
        <v>1056.9357900790055</v>
      </c>
      <c r="G42" s="4">
        <v>96570.282375944065</v>
      </c>
      <c r="H42" s="4">
        <v>3322734.5996432095</v>
      </c>
      <c r="I42" s="86">
        <v>34.2201582447777</v>
      </c>
      <c r="J42" s="7"/>
      <c r="K42" s="24">
        <v>37</v>
      </c>
      <c r="L42" s="4">
        <v>86</v>
      </c>
      <c r="M42" s="4">
        <v>38896</v>
      </c>
      <c r="N42" s="85">
        <v>2.2817194953938967E-3</v>
      </c>
      <c r="O42" s="4">
        <v>96383.465977595944</v>
      </c>
      <c r="P42" s="4">
        <v>219.92003335471964</v>
      </c>
      <c r="Q42" s="4">
        <v>96273.505960918585</v>
      </c>
      <c r="R42" s="4">
        <v>3336325.9665092132</v>
      </c>
      <c r="S42" s="86">
        <v>34.615127529079857</v>
      </c>
      <c r="T42" s="7"/>
      <c r="U42" s="24">
        <v>37</v>
      </c>
      <c r="V42" s="4">
        <v>21</v>
      </c>
      <c r="W42" s="4">
        <v>38502</v>
      </c>
      <c r="X42" s="85">
        <v>6.6145841980901076E-4</v>
      </c>
      <c r="Y42" s="4">
        <v>98073.405744401491</v>
      </c>
      <c r="Z42" s="4">
        <v>64.871479988985811</v>
      </c>
      <c r="AA42" s="4">
        <v>98040.97000440699</v>
      </c>
      <c r="AB42" s="4">
        <v>4104089.4076290824</v>
      </c>
      <c r="AC42" s="86">
        <v>41.847118252680481</v>
      </c>
    </row>
    <row r="43" spans="1:29" x14ac:dyDescent="0.2">
      <c r="A43" s="65" t="s">
        <v>38</v>
      </c>
      <c r="B43" s="4">
        <v>705</v>
      </c>
      <c r="C43" s="4">
        <v>187987</v>
      </c>
      <c r="D43" s="85">
        <v>1.9353709897161453E-2</v>
      </c>
      <c r="E43" s="4">
        <v>96041.814480904563</v>
      </c>
      <c r="F43" s="4">
        <v>1858.7654154604243</v>
      </c>
      <c r="G43" s="4">
        <v>95112.43177317435</v>
      </c>
      <c r="H43" s="4">
        <v>2839883.1877634893</v>
      </c>
      <c r="I43" s="86">
        <v>29.569237140226321</v>
      </c>
      <c r="J43" s="7"/>
      <c r="K43" s="24">
        <v>38</v>
      </c>
      <c r="L43" s="4">
        <v>108</v>
      </c>
      <c r="M43" s="4">
        <v>39300</v>
      </c>
      <c r="N43" s="85">
        <v>2.5745100883747775E-3</v>
      </c>
      <c r="O43" s="4">
        <v>96163.545944241225</v>
      </c>
      <c r="P43" s="4">
        <v>247.57401916733943</v>
      </c>
      <c r="Q43" s="4">
        <v>96039.758934657555</v>
      </c>
      <c r="R43" s="4">
        <v>3240052.4605482942</v>
      </c>
      <c r="S43" s="86">
        <v>33.693146698510709</v>
      </c>
      <c r="T43" s="7"/>
      <c r="U43" s="24">
        <v>38</v>
      </c>
      <c r="V43" s="4">
        <v>39</v>
      </c>
      <c r="W43" s="4">
        <v>38856</v>
      </c>
      <c r="X43" s="85">
        <v>9.0126808470169107E-4</v>
      </c>
      <c r="Y43" s="4">
        <v>98008.534264412505</v>
      </c>
      <c r="Z43" s="4">
        <v>88.331963960910798</v>
      </c>
      <c r="AA43" s="4">
        <v>97964.368282432057</v>
      </c>
      <c r="AB43" s="4">
        <v>4006048.4376246752</v>
      </c>
      <c r="AC43" s="86">
        <v>40.874485754648163</v>
      </c>
    </row>
    <row r="44" spans="1:29" x14ac:dyDescent="0.2">
      <c r="A44" s="65" t="s">
        <v>40</v>
      </c>
      <c r="B44" s="4">
        <v>924</v>
      </c>
      <c r="C44" s="4">
        <v>142735</v>
      </c>
      <c r="D44" s="85">
        <v>3.165854150102021E-2</v>
      </c>
      <c r="E44" s="4">
        <v>94183.049065444138</v>
      </c>
      <c r="F44" s="4">
        <v>2981.6979675309849</v>
      </c>
      <c r="G44" s="4">
        <v>92692.200081678646</v>
      </c>
      <c r="H44" s="4">
        <v>2364321.0288976175</v>
      </c>
      <c r="I44" s="86">
        <v>25.103466625451283</v>
      </c>
      <c r="J44" s="7"/>
      <c r="K44" s="24">
        <v>39</v>
      </c>
      <c r="L44" s="4">
        <v>109</v>
      </c>
      <c r="M44" s="4">
        <v>38397</v>
      </c>
      <c r="N44" s="85">
        <v>3.0379070457573622E-3</v>
      </c>
      <c r="O44" s="4">
        <v>95915.971925073885</v>
      </c>
      <c r="P44" s="4">
        <v>291.38380691185012</v>
      </c>
      <c r="Q44" s="4">
        <v>95770.28002161796</v>
      </c>
      <c r="R44" s="4">
        <v>3144012.7016136372</v>
      </c>
      <c r="S44" s="86">
        <v>32.77882336499313</v>
      </c>
      <c r="T44" s="7"/>
      <c r="U44" s="24">
        <v>39</v>
      </c>
      <c r="V44" s="4">
        <v>37</v>
      </c>
      <c r="W44" s="4">
        <v>38054</v>
      </c>
      <c r="X44" s="85">
        <v>1.0542168028931504E-3</v>
      </c>
      <c r="Y44" s="4">
        <v>97920.202300451594</v>
      </c>
      <c r="Z44" s="4">
        <v>103.22912260783778</v>
      </c>
      <c r="AA44" s="4">
        <v>97868.587739147682</v>
      </c>
      <c r="AB44" s="4">
        <v>3908084.0693422435</v>
      </c>
      <c r="AC44" s="86">
        <v>39.91090681523459</v>
      </c>
    </row>
    <row r="45" spans="1:29" x14ac:dyDescent="0.2">
      <c r="A45" s="65" t="s">
        <v>42</v>
      </c>
      <c r="B45" s="4">
        <v>1252</v>
      </c>
      <c r="C45" s="4">
        <v>125360</v>
      </c>
      <c r="D45" s="85">
        <v>4.8783169586895436E-2</v>
      </c>
      <c r="E45" s="4">
        <v>91201.351097913153</v>
      </c>
      <c r="F45" s="4">
        <v>4449.0909771634906</v>
      </c>
      <c r="G45" s="4">
        <v>88976.805609331408</v>
      </c>
      <c r="H45" s="4">
        <v>1900860.0284892244</v>
      </c>
      <c r="I45" s="86">
        <v>20.842454696186177</v>
      </c>
      <c r="J45" s="7"/>
      <c r="K45" s="24">
        <v>40</v>
      </c>
      <c r="L45" s="4">
        <v>136</v>
      </c>
      <c r="M45" s="4">
        <v>38335</v>
      </c>
      <c r="N45" s="85">
        <v>3.6021380016540523E-3</v>
      </c>
      <c r="O45" s="4">
        <v>95624.588118162035</v>
      </c>
      <c r="P45" s="4">
        <v>344.4529627529555</v>
      </c>
      <c r="Q45" s="4">
        <v>95452.361636785557</v>
      </c>
      <c r="R45" s="4">
        <v>3048242.421592019</v>
      </c>
      <c r="S45" s="86">
        <v>31.877182235026687</v>
      </c>
      <c r="T45" s="7"/>
      <c r="U45" s="24">
        <v>40</v>
      </c>
      <c r="V45" s="4">
        <v>51</v>
      </c>
      <c r="W45" s="4">
        <v>38121</v>
      </c>
      <c r="X45" s="85">
        <v>1.1890772141606729E-3</v>
      </c>
      <c r="Y45" s="4">
        <v>97816.973177843756</v>
      </c>
      <c r="Z45" s="4">
        <v>116.31193396393792</v>
      </c>
      <c r="AA45" s="4">
        <v>97758.817210861787</v>
      </c>
      <c r="AB45" s="4">
        <v>3810215.4816030958</v>
      </c>
      <c r="AC45" s="86">
        <v>38.95249830186053</v>
      </c>
    </row>
    <row r="46" spans="1:29" x14ac:dyDescent="0.2">
      <c r="A46" s="65" t="s">
        <v>44</v>
      </c>
      <c r="B46" s="4">
        <v>1955</v>
      </c>
      <c r="C46" s="4">
        <v>112842</v>
      </c>
      <c r="D46" s="85">
        <v>8.2488601453707178E-2</v>
      </c>
      <c r="E46" s="4">
        <v>86752.260120749663</v>
      </c>
      <c r="F46" s="4">
        <v>7156.0726103088527</v>
      </c>
      <c r="G46" s="4">
        <v>83174.223815595236</v>
      </c>
      <c r="H46" s="4">
        <v>1455976.0004425673</v>
      </c>
      <c r="I46" s="86">
        <v>16.783147763712527</v>
      </c>
      <c r="J46" s="7"/>
      <c r="K46" s="24">
        <v>41</v>
      </c>
      <c r="L46" s="4">
        <v>168</v>
      </c>
      <c r="M46" s="4">
        <v>39082</v>
      </c>
      <c r="N46" s="85">
        <v>3.965785066315502E-3</v>
      </c>
      <c r="O46" s="4">
        <v>95280.13515540908</v>
      </c>
      <c r="P46" s="4">
        <v>377.86053711584827</v>
      </c>
      <c r="Q46" s="4">
        <v>95091.204886851163</v>
      </c>
      <c r="R46" s="4">
        <v>2952790.0599552332</v>
      </c>
      <c r="S46" s="86">
        <v>30.990615778819059</v>
      </c>
      <c r="T46" s="7"/>
      <c r="U46" s="24">
        <v>41</v>
      </c>
      <c r="V46" s="4">
        <v>47</v>
      </c>
      <c r="W46" s="4">
        <v>38763</v>
      </c>
      <c r="X46" s="85">
        <v>1.2442154843748485E-3</v>
      </c>
      <c r="Y46" s="4">
        <v>97700.661243879818</v>
      </c>
      <c r="Z46" s="4">
        <v>121.56067555329355</v>
      </c>
      <c r="AA46" s="4">
        <v>97639.880906103179</v>
      </c>
      <c r="AB46" s="4">
        <v>3712456.6643922343</v>
      </c>
      <c r="AC46" s="86">
        <v>37.998275724308783</v>
      </c>
    </row>
    <row r="47" spans="1:29" x14ac:dyDescent="0.2">
      <c r="A47" s="65" t="s">
        <v>46</v>
      </c>
      <c r="B47" s="4">
        <v>3164</v>
      </c>
      <c r="C47" s="4">
        <v>107490</v>
      </c>
      <c r="D47" s="85">
        <v>0.1325167143185092</v>
      </c>
      <c r="E47" s="4">
        <v>79596.18751044081</v>
      </c>
      <c r="F47" s="4">
        <v>10547.825241163577</v>
      </c>
      <c r="G47" s="4">
        <v>74322.274889859022</v>
      </c>
      <c r="H47" s="4">
        <v>1040104.881364591</v>
      </c>
      <c r="I47" s="86">
        <v>13.067270102957607</v>
      </c>
      <c r="J47" s="7"/>
      <c r="K47" s="24">
        <v>42</v>
      </c>
      <c r="L47" s="4">
        <v>163</v>
      </c>
      <c r="M47" s="4">
        <v>39056</v>
      </c>
      <c r="N47" s="85">
        <v>4.2213661335347387E-3</v>
      </c>
      <c r="O47" s="4">
        <v>94902.274618293231</v>
      </c>
      <c r="P47" s="4">
        <v>400.61724806907296</v>
      </c>
      <c r="Q47" s="4">
        <v>94701.965994258702</v>
      </c>
      <c r="R47" s="4">
        <v>2857698.8550683823</v>
      </c>
      <c r="S47" s="86">
        <v>30.112016456532185</v>
      </c>
      <c r="T47" s="7"/>
      <c r="U47" s="24">
        <v>42</v>
      </c>
      <c r="V47" s="4">
        <v>50</v>
      </c>
      <c r="W47" s="4">
        <v>38507</v>
      </c>
      <c r="X47" s="85">
        <v>1.3874825284263287E-3</v>
      </c>
      <c r="Y47" s="4">
        <v>97579.100568326525</v>
      </c>
      <c r="Z47" s="4">
        <v>135.38929717811698</v>
      </c>
      <c r="AA47" s="4">
        <v>97511.405919737474</v>
      </c>
      <c r="AB47" s="4">
        <v>3614816.7834861311</v>
      </c>
      <c r="AC47" s="86">
        <v>37.044989781956183</v>
      </c>
    </row>
    <row r="48" spans="1:29" x14ac:dyDescent="0.2">
      <c r="A48" s="65" t="s">
        <v>48</v>
      </c>
      <c r="B48" s="4">
        <v>4657</v>
      </c>
      <c r="C48" s="4">
        <v>87215</v>
      </c>
      <c r="D48" s="85">
        <v>0.23961535500518105</v>
      </c>
      <c r="E48" s="4">
        <v>69048.362269277233</v>
      </c>
      <c r="F48" s="4">
        <v>16545.047837679216</v>
      </c>
      <c r="G48" s="4">
        <v>60775.838350437625</v>
      </c>
      <c r="H48" s="4">
        <v>668493.50691529585</v>
      </c>
      <c r="I48" s="86">
        <v>9.681525889177232</v>
      </c>
      <c r="J48" s="7"/>
      <c r="K48" s="24">
        <v>43</v>
      </c>
      <c r="L48" s="4">
        <v>174</v>
      </c>
      <c r="M48" s="4">
        <v>39624</v>
      </c>
      <c r="N48" s="85">
        <v>4.5747064712162366E-3</v>
      </c>
      <c r="O48" s="4">
        <v>94501.657370224159</v>
      </c>
      <c r="P48" s="4">
        <v>432.31734351222985</v>
      </c>
      <c r="Q48" s="4">
        <v>94285.498698468044</v>
      </c>
      <c r="R48" s="4">
        <v>2762996.8890741239</v>
      </c>
      <c r="S48" s="86">
        <v>29.237549541059124</v>
      </c>
      <c r="T48" s="7"/>
      <c r="U48" s="24">
        <v>43</v>
      </c>
      <c r="V48" s="4">
        <v>64</v>
      </c>
      <c r="W48" s="4">
        <v>39260</v>
      </c>
      <c r="X48" s="85">
        <v>1.5852535845720429E-3</v>
      </c>
      <c r="Y48" s="4">
        <v>97443.711271148408</v>
      </c>
      <c r="Z48" s="4">
        <v>154.47299258659768</v>
      </c>
      <c r="AA48" s="4">
        <v>97366.474774855102</v>
      </c>
      <c r="AB48" s="4">
        <v>3517305.3775663935</v>
      </c>
      <c r="AC48" s="86">
        <v>36.095765767573077</v>
      </c>
    </row>
    <row r="49" spans="1:29" x14ac:dyDescent="0.2">
      <c r="A49" s="65" t="s">
        <v>50</v>
      </c>
      <c r="B49" s="4">
        <v>4240</v>
      </c>
      <c r="C49" s="4">
        <v>47055</v>
      </c>
      <c r="D49" s="85">
        <v>0.3798598621921806</v>
      </c>
      <c r="E49" s="4">
        <v>52503.314431598017</v>
      </c>
      <c r="F49" s="4">
        <v>19943.901784619549</v>
      </c>
      <c r="G49" s="4">
        <v>42531.363539288242</v>
      </c>
      <c r="H49" s="4">
        <v>364614.31516310771</v>
      </c>
      <c r="I49" s="86">
        <v>6.9445961480799818</v>
      </c>
      <c r="J49" s="7"/>
      <c r="K49" s="24">
        <v>44</v>
      </c>
      <c r="L49" s="4">
        <v>215</v>
      </c>
      <c r="M49" s="4">
        <v>41018</v>
      </c>
      <c r="N49" s="85">
        <v>5.1095609010491719E-3</v>
      </c>
      <c r="O49" s="4">
        <v>94069.340026711929</v>
      </c>
      <c r="P49" s="4">
        <v>480.65302178799175</v>
      </c>
      <c r="Q49" s="4">
        <v>93829.013515817933</v>
      </c>
      <c r="R49" s="4">
        <v>2668711.3903756551</v>
      </c>
      <c r="S49" s="86">
        <v>28.369619576557547</v>
      </c>
      <c r="T49" s="7"/>
      <c r="U49" s="24">
        <v>44</v>
      </c>
      <c r="V49" s="4">
        <v>72</v>
      </c>
      <c r="W49" s="4">
        <v>40866</v>
      </c>
      <c r="X49" s="85">
        <v>1.7460334099832042E-3</v>
      </c>
      <c r="Y49" s="4">
        <v>97289.23827856181</v>
      </c>
      <c r="Z49" s="4">
        <v>169.87026046619576</v>
      </c>
      <c r="AA49" s="4">
        <v>97204.303148328705</v>
      </c>
      <c r="AB49" s="4">
        <v>3419938.9027915383</v>
      </c>
      <c r="AC49" s="86">
        <v>35.152283678071925</v>
      </c>
    </row>
    <row r="50" spans="1:29" x14ac:dyDescent="0.2">
      <c r="A50" s="65" t="s">
        <v>81</v>
      </c>
      <c r="B50" s="4">
        <v>5680</v>
      </c>
      <c r="C50" s="4">
        <v>29003</v>
      </c>
      <c r="D50" s="85">
        <v>0.17785772048342785</v>
      </c>
      <c r="E50" s="4">
        <v>32559.412646978468</v>
      </c>
      <c r="F50" s="4">
        <v>32559.412646978468</v>
      </c>
      <c r="G50" s="4">
        <v>29663.941190143029</v>
      </c>
      <c r="H50" s="4">
        <v>151957.49746666651</v>
      </c>
      <c r="I50" s="86">
        <v>4.6670834979195561</v>
      </c>
      <c r="J50" s="7"/>
      <c r="K50" s="24">
        <v>45</v>
      </c>
      <c r="L50" s="4">
        <v>231</v>
      </c>
      <c r="M50" s="4">
        <v>41870</v>
      </c>
      <c r="N50" s="85">
        <v>5.4413668200933296E-3</v>
      </c>
      <c r="O50" s="4">
        <v>93588.687004923937</v>
      </c>
      <c r="P50" s="4">
        <v>509.25037620469811</v>
      </c>
      <c r="Q50" s="4">
        <v>93334.061816821588</v>
      </c>
      <c r="R50" s="4">
        <v>2574882.3768598372</v>
      </c>
      <c r="S50" s="86">
        <v>27.512752441161677</v>
      </c>
      <c r="T50" s="7"/>
      <c r="U50" s="24">
        <v>45</v>
      </c>
      <c r="V50" s="4">
        <v>83</v>
      </c>
      <c r="W50" s="4">
        <v>42260</v>
      </c>
      <c r="X50" s="85">
        <v>1.9291898175869369E-3</v>
      </c>
      <c r="Y50" s="4">
        <v>97119.368018095614</v>
      </c>
      <c r="Z50" s="4">
        <v>187.36169587098993</v>
      </c>
      <c r="AA50" s="4">
        <v>97025.687170160119</v>
      </c>
      <c r="AB50" s="4">
        <v>3322734.5996432099</v>
      </c>
      <c r="AC50" s="86">
        <v>34.212893549967362</v>
      </c>
    </row>
    <row r="51" spans="1:29" x14ac:dyDescent="0.2">
      <c r="A51" s="32" t="s">
        <v>60</v>
      </c>
      <c r="B51" s="4">
        <f>SUM(B32:B50)</f>
        <v>24117</v>
      </c>
      <c r="C51" s="4">
        <f>SUM(C32:C50)</f>
        <v>2767357</v>
      </c>
      <c r="D51" s="85"/>
      <c r="E51" s="87"/>
      <c r="F51" s="87"/>
      <c r="G51" s="87"/>
      <c r="H51" s="87"/>
      <c r="I51" s="86"/>
      <c r="J51" s="7"/>
      <c r="K51" s="24">
        <v>46</v>
      </c>
      <c r="L51" s="4">
        <v>262</v>
      </c>
      <c r="M51" s="4">
        <v>41799</v>
      </c>
      <c r="N51" s="85">
        <v>6.1952714163103096E-3</v>
      </c>
      <c r="O51" s="4">
        <v>93079.436628719239</v>
      </c>
      <c r="P51" s="4">
        <v>576.65237319216249</v>
      </c>
      <c r="Q51" s="4">
        <v>92791.110442123158</v>
      </c>
      <c r="R51" s="4">
        <v>2481548.3150430149</v>
      </c>
      <c r="S51" s="86">
        <v>26.660542918212553</v>
      </c>
      <c r="T51" s="7"/>
      <c r="U51" s="24">
        <v>46</v>
      </c>
      <c r="V51" s="4">
        <v>91</v>
      </c>
      <c r="W51" s="4">
        <v>42889</v>
      </c>
      <c r="X51" s="85">
        <v>2.2008193109691069E-3</v>
      </c>
      <c r="Y51" s="4">
        <v>96932.006322224624</v>
      </c>
      <c r="Z51" s="4">
        <v>213.32983136494295</v>
      </c>
      <c r="AA51" s="4">
        <v>96825.341406542153</v>
      </c>
      <c r="AB51" s="4">
        <v>3225708.9124730499</v>
      </c>
      <c r="AC51" s="86">
        <v>33.278057835200897</v>
      </c>
    </row>
    <row r="52" spans="1:29" x14ac:dyDescent="0.2">
      <c r="A52" s="81"/>
      <c r="B52" s="82"/>
      <c r="C52" s="82"/>
      <c r="D52" s="83"/>
      <c r="E52" s="73"/>
      <c r="F52" s="82"/>
      <c r="G52" s="82"/>
      <c r="H52" s="82"/>
      <c r="I52" s="84"/>
      <c r="J52" s="7"/>
      <c r="K52" s="24">
        <v>47</v>
      </c>
      <c r="L52" s="4">
        <v>273</v>
      </c>
      <c r="M52" s="4">
        <v>41127</v>
      </c>
      <c r="N52" s="85">
        <v>7.098313171920714E-3</v>
      </c>
      <c r="O52" s="4">
        <v>92502.784255527076</v>
      </c>
      <c r="P52" s="4">
        <v>656.6137319203408</v>
      </c>
      <c r="Q52" s="4">
        <v>92174.477389566906</v>
      </c>
      <c r="R52" s="4">
        <v>2388757.2046008925</v>
      </c>
      <c r="S52" s="86">
        <v>25.823624919248452</v>
      </c>
      <c r="T52" s="7"/>
      <c r="U52" s="24">
        <v>47</v>
      </c>
      <c r="V52" s="4">
        <v>105</v>
      </c>
      <c r="W52" s="4">
        <v>42183</v>
      </c>
      <c r="X52" s="85">
        <v>2.5789159294097616E-3</v>
      </c>
      <c r="Y52" s="4">
        <v>96718.676490859682</v>
      </c>
      <c r="Z52" s="4">
        <v>249.42933547370194</v>
      </c>
      <c r="AA52" s="4">
        <v>96593.961823122838</v>
      </c>
      <c r="AB52" s="4">
        <v>3128883.5710665076</v>
      </c>
      <c r="AC52" s="86">
        <v>32.350355532027983</v>
      </c>
    </row>
    <row r="53" spans="1:29" x14ac:dyDescent="0.2">
      <c r="J53" s="7"/>
      <c r="K53" s="24">
        <v>48</v>
      </c>
      <c r="L53" s="4">
        <v>356</v>
      </c>
      <c r="M53" s="4">
        <v>40456</v>
      </c>
      <c r="N53" s="85">
        <v>8.409605576277809E-3</v>
      </c>
      <c r="O53" s="4">
        <v>91846.170523606736</v>
      </c>
      <c r="P53" s="4">
        <v>772.39006779508782</v>
      </c>
      <c r="Q53" s="4">
        <v>91459.975489709192</v>
      </c>
      <c r="R53" s="4">
        <v>2296582.7272113259</v>
      </c>
      <c r="S53" s="86">
        <v>25.004665018897519</v>
      </c>
      <c r="T53" s="7"/>
      <c r="U53" s="24">
        <v>48</v>
      </c>
      <c r="V53" s="4">
        <v>121</v>
      </c>
      <c r="W53" s="4">
        <v>41279</v>
      </c>
      <c r="X53" s="85">
        <v>2.7800572640484878E-3</v>
      </c>
      <c r="Y53" s="4">
        <v>96469.24715538598</v>
      </c>
      <c r="Z53" s="4">
        <v>268.19003131162026</v>
      </c>
      <c r="AA53" s="4">
        <v>96335.152139730169</v>
      </c>
      <c r="AB53" s="4">
        <v>3032289.6092433846</v>
      </c>
      <c r="AC53" s="86">
        <v>31.432707299551975</v>
      </c>
    </row>
    <row r="54" spans="1:29" x14ac:dyDescent="0.2">
      <c r="J54" s="7"/>
      <c r="K54" s="24">
        <v>49</v>
      </c>
      <c r="L54" s="4">
        <v>372</v>
      </c>
      <c r="M54" s="4">
        <v>40149</v>
      </c>
      <c r="N54" s="85">
        <v>9.3396738500669471E-3</v>
      </c>
      <c r="O54" s="4">
        <v>91073.780455811648</v>
      </c>
      <c r="P54" s="4">
        <v>850.59940574989014</v>
      </c>
      <c r="Q54" s="4">
        <v>90648.48075293671</v>
      </c>
      <c r="R54" s="4">
        <v>2205122.7517216164</v>
      </c>
      <c r="S54" s="86">
        <v>24.212487289813627</v>
      </c>
      <c r="T54" s="7"/>
      <c r="U54" s="24">
        <v>49</v>
      </c>
      <c r="V54" s="4">
        <v>123</v>
      </c>
      <c r="W54" s="4">
        <v>41218</v>
      </c>
      <c r="X54" s="85">
        <v>2.6982610750724318E-3</v>
      </c>
      <c r="Y54" s="4">
        <v>96201.057124074359</v>
      </c>
      <c r="Z54" s="4">
        <v>259.57556781871244</v>
      </c>
      <c r="AA54" s="4">
        <v>96071.269340165003</v>
      </c>
      <c r="AB54" s="4">
        <v>2935954.4571036543</v>
      </c>
      <c r="AC54" s="86">
        <v>30.51894173384224</v>
      </c>
    </row>
    <row r="55" spans="1:29" x14ac:dyDescent="0.2">
      <c r="J55" s="7"/>
      <c r="K55" s="24">
        <v>50</v>
      </c>
      <c r="L55" s="4">
        <v>413</v>
      </c>
      <c r="M55" s="4">
        <v>39584</v>
      </c>
      <c r="N55" s="85">
        <v>1.0159801373454314E-2</v>
      </c>
      <c r="O55" s="4">
        <v>90223.181050061758</v>
      </c>
      <c r="P55" s="4">
        <v>916.64959874983469</v>
      </c>
      <c r="Q55" s="4">
        <v>89764.856250686833</v>
      </c>
      <c r="R55" s="4">
        <v>2114474.2709686793</v>
      </c>
      <c r="S55" s="86">
        <v>23.436042116442668</v>
      </c>
      <c r="T55" s="7"/>
      <c r="U55" s="24">
        <v>50</v>
      </c>
      <c r="V55" s="4">
        <v>108</v>
      </c>
      <c r="W55" s="4">
        <v>41116</v>
      </c>
      <c r="X55" s="85">
        <v>2.9517410924825085E-3</v>
      </c>
      <c r="Y55" s="4">
        <v>95941.481556255647</v>
      </c>
      <c r="Z55" s="4">
        <v>283.19441358326003</v>
      </c>
      <c r="AA55" s="4">
        <v>95799.884349464017</v>
      </c>
      <c r="AB55" s="4">
        <v>2839883.1877634893</v>
      </c>
      <c r="AC55" s="86">
        <v>29.600159823447306</v>
      </c>
    </row>
    <row r="56" spans="1:29" x14ac:dyDescent="0.2">
      <c r="J56" s="7"/>
      <c r="K56" s="24">
        <v>51</v>
      </c>
      <c r="L56" s="4">
        <v>410</v>
      </c>
      <c r="M56" s="4">
        <v>37947</v>
      </c>
      <c r="N56" s="85">
        <v>1.0637036573050563E-2</v>
      </c>
      <c r="O56" s="4">
        <v>89306.531451311923</v>
      </c>
      <c r="P56" s="4">
        <v>949.95684125990374</v>
      </c>
      <c r="Q56" s="4">
        <v>88831.553030681971</v>
      </c>
      <c r="R56" s="4">
        <v>2024709.4147179932</v>
      </c>
      <c r="S56" s="86">
        <v>22.671459542931895</v>
      </c>
      <c r="T56" s="7"/>
      <c r="U56" s="24">
        <v>51</v>
      </c>
      <c r="V56" s="4">
        <v>121</v>
      </c>
      <c r="W56" s="4">
        <v>39787</v>
      </c>
      <c r="X56" s="85">
        <v>3.3331832520111164E-3</v>
      </c>
      <c r="Y56" s="4">
        <v>95658.287142672387</v>
      </c>
      <c r="Z56" s="4">
        <v>318.8466006200324</v>
      </c>
      <c r="AA56" s="4">
        <v>95498.863842362363</v>
      </c>
      <c r="AB56" s="4">
        <v>2744083.3034140253</v>
      </c>
      <c r="AC56" s="86">
        <v>28.686310254764241</v>
      </c>
    </row>
    <row r="57" spans="1:29" x14ac:dyDescent="0.2">
      <c r="J57" s="7"/>
      <c r="K57" s="24">
        <v>52</v>
      </c>
      <c r="L57" s="4">
        <v>394</v>
      </c>
      <c r="M57" s="4">
        <v>35135</v>
      </c>
      <c r="N57" s="85">
        <v>1.1310184625572062E-2</v>
      </c>
      <c r="O57" s="4">
        <v>88356.574610052019</v>
      </c>
      <c r="P57" s="4">
        <v>999.3291717228276</v>
      </c>
      <c r="Q57" s="4">
        <v>87856.910024190613</v>
      </c>
      <c r="R57" s="4">
        <v>1935877.861687311</v>
      </c>
      <c r="S57" s="86">
        <v>21.90983376427851</v>
      </c>
      <c r="T57" s="7"/>
      <c r="U57" s="24">
        <v>52</v>
      </c>
      <c r="V57" s="4">
        <v>169</v>
      </c>
      <c r="W57" s="4">
        <v>37226</v>
      </c>
      <c r="X57" s="85">
        <v>3.9414751526835184E-3</v>
      </c>
      <c r="Y57" s="4">
        <v>95339.440542052354</v>
      </c>
      <c r="Z57" s="4">
        <v>375.77803596724698</v>
      </c>
      <c r="AA57" s="4">
        <v>95151.551524068724</v>
      </c>
      <c r="AB57" s="4">
        <v>2648584.4395716628</v>
      </c>
      <c r="AC57" s="86">
        <v>27.780574592352725</v>
      </c>
    </row>
    <row r="58" spans="1:29" x14ac:dyDescent="0.2">
      <c r="J58" s="7"/>
      <c r="K58" s="24">
        <v>53</v>
      </c>
      <c r="L58" s="4">
        <v>403</v>
      </c>
      <c r="M58" s="4">
        <v>32965</v>
      </c>
      <c r="N58" s="85">
        <v>1.2280165798770818E-2</v>
      </c>
      <c r="O58" s="4">
        <v>87357.245438329192</v>
      </c>
      <c r="P58" s="4">
        <v>1072.7614577065979</v>
      </c>
      <c r="Q58" s="4">
        <v>86820.864709475893</v>
      </c>
      <c r="R58" s="4">
        <v>1848020.9516631206</v>
      </c>
      <c r="S58" s="86">
        <v>21.154753018943932</v>
      </c>
      <c r="T58" s="7"/>
      <c r="U58" s="24">
        <v>53</v>
      </c>
      <c r="V58" s="4">
        <v>134</v>
      </c>
      <c r="W58" s="4">
        <v>35400</v>
      </c>
      <c r="X58" s="85">
        <v>4.0896608446529519E-3</v>
      </c>
      <c r="Y58" s="4">
        <v>94963.662506085107</v>
      </c>
      <c r="Z58" s="4">
        <v>388.36917221597105</v>
      </c>
      <c r="AA58" s="4">
        <v>94769.477919977129</v>
      </c>
      <c r="AB58" s="4">
        <v>2553432.8880475941</v>
      </c>
      <c r="AC58" s="86">
        <v>26.888525786207694</v>
      </c>
    </row>
    <row r="59" spans="1:29" x14ac:dyDescent="0.2">
      <c r="J59" s="7"/>
      <c r="K59" s="24">
        <v>54</v>
      </c>
      <c r="L59" s="4">
        <v>436</v>
      </c>
      <c r="M59" s="4">
        <v>31647</v>
      </c>
      <c r="N59" s="85">
        <v>1.3831396589842625E-2</v>
      </c>
      <c r="O59" s="4">
        <v>86284.483980622594</v>
      </c>
      <c r="P59" s="4">
        <v>1193.4349174859235</v>
      </c>
      <c r="Q59" s="4">
        <v>85687.766521879632</v>
      </c>
      <c r="R59" s="4">
        <v>1761200.0869536446</v>
      </c>
      <c r="S59" s="86">
        <v>20.41155032403239</v>
      </c>
      <c r="T59" s="7"/>
      <c r="U59" s="24">
        <v>54</v>
      </c>
      <c r="V59" s="4">
        <v>173</v>
      </c>
      <c r="W59" s="4">
        <v>34458</v>
      </c>
      <c r="X59" s="85">
        <v>4.9254323335246033E-3</v>
      </c>
      <c r="Y59" s="4">
        <v>94575.293333869136</v>
      </c>
      <c r="Z59" s="4">
        <v>465.82420773920603</v>
      </c>
      <c r="AA59" s="4">
        <v>94342.381229999533</v>
      </c>
      <c r="AB59" s="4">
        <v>2458663.410127617</v>
      </c>
      <c r="AC59" s="86">
        <v>25.996889075966784</v>
      </c>
    </row>
    <row r="60" spans="1:29" x14ac:dyDescent="0.2">
      <c r="J60" s="7"/>
      <c r="K60" s="24">
        <v>55</v>
      </c>
      <c r="L60" s="4">
        <v>432</v>
      </c>
      <c r="M60" s="4">
        <v>28470</v>
      </c>
      <c r="N60" s="85">
        <v>1.5074679367334681E-2</v>
      </c>
      <c r="O60" s="4">
        <v>85091.04906313667</v>
      </c>
      <c r="P60" s="4">
        <v>1282.7202816569334</v>
      </c>
      <c r="Q60" s="4">
        <v>84449.688922308211</v>
      </c>
      <c r="R60" s="4">
        <v>1675512.3204317652</v>
      </c>
      <c r="S60" s="86">
        <v>19.690817528745622</v>
      </c>
      <c r="T60" s="7"/>
      <c r="U60" s="24">
        <v>55</v>
      </c>
      <c r="V60" s="4">
        <v>160</v>
      </c>
      <c r="W60" s="4">
        <v>31645</v>
      </c>
      <c r="X60" s="85">
        <v>5.3824440646091628E-3</v>
      </c>
      <c r="Y60" s="4">
        <v>94109.46912612993</v>
      </c>
      <c r="Z60" s="4">
        <v>506.53895352146355</v>
      </c>
      <c r="AA60" s="4">
        <v>93856.199649369199</v>
      </c>
      <c r="AB60" s="4">
        <v>2364321.0288976175</v>
      </c>
      <c r="AC60" s="86">
        <v>25.123093891102961</v>
      </c>
    </row>
    <row r="61" spans="1:29" x14ac:dyDescent="0.2">
      <c r="J61" s="7"/>
      <c r="K61" s="24">
        <v>56</v>
      </c>
      <c r="L61" s="4">
        <v>425</v>
      </c>
      <c r="M61" s="4">
        <v>24863</v>
      </c>
      <c r="N61" s="85">
        <v>1.6137868956151939E-2</v>
      </c>
      <c r="O61" s="4">
        <v>83808.328781479737</v>
      </c>
      <c r="P61" s="4">
        <v>1352.4878273096256</v>
      </c>
      <c r="Q61" s="4">
        <v>83132.084867824917</v>
      </c>
      <c r="R61" s="4">
        <v>1591062.6315094568</v>
      </c>
      <c r="S61" s="86">
        <v>18.98454073291407</v>
      </c>
      <c r="T61" s="7"/>
      <c r="U61" s="24">
        <v>56</v>
      </c>
      <c r="V61" s="4">
        <v>193</v>
      </c>
      <c r="W61" s="4">
        <v>28523</v>
      </c>
      <c r="X61" s="85">
        <v>6.0884964134239328E-3</v>
      </c>
      <c r="Y61" s="4">
        <v>93602.930172608467</v>
      </c>
      <c r="Z61" s="4">
        <v>569.90110464188911</v>
      </c>
      <c r="AA61" s="4">
        <v>93317.979620287515</v>
      </c>
      <c r="AB61" s="4">
        <v>2270464.8292482486</v>
      </c>
      <c r="AC61" s="86">
        <v>24.256343525372532</v>
      </c>
    </row>
    <row r="62" spans="1:29" x14ac:dyDescent="0.2">
      <c r="J62" s="7"/>
      <c r="K62" s="24">
        <v>57</v>
      </c>
      <c r="L62" s="4">
        <v>396</v>
      </c>
      <c r="M62" s="4">
        <v>23906</v>
      </c>
      <c r="N62" s="85">
        <v>1.6983045577938116E-2</v>
      </c>
      <c r="O62" s="4">
        <v>82455.840954170111</v>
      </c>
      <c r="P62" s="4">
        <v>1400.3513050918846</v>
      </c>
      <c r="Q62" s="4">
        <v>81755.665301624162</v>
      </c>
      <c r="R62" s="4">
        <v>1507930.5466416315</v>
      </c>
      <c r="S62" s="86">
        <v>18.287734734034867</v>
      </c>
      <c r="T62" s="7"/>
      <c r="U62" s="24">
        <v>57</v>
      </c>
      <c r="V62" s="4">
        <v>167</v>
      </c>
      <c r="W62" s="4">
        <v>28200</v>
      </c>
      <c r="X62" s="85">
        <v>6.3232540279674048E-3</v>
      </c>
      <c r="Y62" s="4">
        <v>93033.029067966578</v>
      </c>
      <c r="Z62" s="4">
        <v>588.27147578803124</v>
      </c>
      <c r="AA62" s="4">
        <v>92738.893330072562</v>
      </c>
      <c r="AB62" s="4">
        <v>2177146.8496279609</v>
      </c>
      <c r="AC62" s="86">
        <v>23.401869974989378</v>
      </c>
    </row>
    <row r="63" spans="1:29" x14ac:dyDescent="0.2">
      <c r="J63" s="7"/>
      <c r="K63" s="24">
        <v>58</v>
      </c>
      <c r="L63" s="4">
        <v>436</v>
      </c>
      <c r="M63" s="4">
        <v>23329</v>
      </c>
      <c r="N63" s="85">
        <v>1.8878652895463706E-2</v>
      </c>
      <c r="O63" s="4">
        <v>81055.489649078227</v>
      </c>
      <c r="P63" s="4">
        <v>1530.2184543568001</v>
      </c>
      <c r="Q63" s="4">
        <v>80290.380421899827</v>
      </c>
      <c r="R63" s="4">
        <v>1426174.8813400078</v>
      </c>
      <c r="S63" s="86">
        <v>17.595043685683617</v>
      </c>
      <c r="T63" s="7"/>
      <c r="U63" s="24">
        <v>58</v>
      </c>
      <c r="V63" s="4">
        <v>200</v>
      </c>
      <c r="W63" s="4">
        <v>27705</v>
      </c>
      <c r="X63" s="85">
        <v>7.1285005178549693E-3</v>
      </c>
      <c r="Y63" s="4">
        <v>92444.757592178546</v>
      </c>
      <c r="Z63" s="4">
        <v>658.99250236882654</v>
      </c>
      <c r="AA63" s="4">
        <v>92115.261340994126</v>
      </c>
      <c r="AB63" s="4">
        <v>2084407.956297888</v>
      </c>
      <c r="AC63" s="86">
        <v>22.547605841461397</v>
      </c>
    </row>
    <row r="64" spans="1:29" x14ac:dyDescent="0.2">
      <c r="J64" s="7"/>
      <c r="K64" s="24">
        <v>59</v>
      </c>
      <c r="L64" s="4">
        <v>461</v>
      </c>
      <c r="M64" s="4">
        <v>22124</v>
      </c>
      <c r="N64" s="85">
        <v>2.0490111701491367E-2</v>
      </c>
      <c r="O64" s="4">
        <v>79525.271194721427</v>
      </c>
      <c r="P64" s="4">
        <v>1629.4816898712452</v>
      </c>
      <c r="Q64" s="4">
        <v>78710.530349785811</v>
      </c>
      <c r="R64" s="4">
        <v>1345884.5009181078</v>
      </c>
      <c r="S64" s="86">
        <v>16.923985051527147</v>
      </c>
      <c r="T64" s="7"/>
      <c r="U64" s="24">
        <v>59</v>
      </c>
      <c r="V64" s="4">
        <v>204</v>
      </c>
      <c r="W64" s="4">
        <v>26662</v>
      </c>
      <c r="X64" s="85">
        <v>7.6939735000180285E-3</v>
      </c>
      <c r="Y64" s="4">
        <v>91785.76508980972</v>
      </c>
      <c r="Z64" s="4">
        <v>706.19724427987239</v>
      </c>
      <c r="AA64" s="4">
        <v>91432.666467669784</v>
      </c>
      <c r="AB64" s="4">
        <v>1992292.694956894</v>
      </c>
      <c r="AC64" s="86">
        <v>21.705900615498418</v>
      </c>
    </row>
    <row r="65" spans="10:29" x14ac:dyDescent="0.2">
      <c r="J65" s="7"/>
      <c r="K65" s="24">
        <v>60</v>
      </c>
      <c r="L65" s="4">
        <v>500</v>
      </c>
      <c r="M65" s="4">
        <v>21630</v>
      </c>
      <c r="N65" s="85">
        <v>2.2096576104789344E-2</v>
      </c>
      <c r="O65" s="4">
        <v>77895.789504850181</v>
      </c>
      <c r="P65" s="4">
        <v>1721.2302410365664</v>
      </c>
      <c r="Q65" s="4">
        <v>77035.174384331898</v>
      </c>
      <c r="R65" s="4">
        <v>1267173.9705683219</v>
      </c>
      <c r="S65" s="86">
        <v>16.267554108164234</v>
      </c>
      <c r="T65" s="7"/>
      <c r="U65" s="24">
        <v>60</v>
      </c>
      <c r="V65" s="4">
        <v>232</v>
      </c>
      <c r="W65" s="4">
        <v>26559</v>
      </c>
      <c r="X65" s="85">
        <v>8.5436945790606789E-3</v>
      </c>
      <c r="Y65" s="4">
        <v>91079.567845529848</v>
      </c>
      <c r="Z65" s="4">
        <v>778.15601006503857</v>
      </c>
      <c r="AA65" s="4">
        <v>90690.489840497321</v>
      </c>
      <c r="AB65" s="4">
        <v>1900860.0284892246</v>
      </c>
      <c r="AC65" s="86">
        <v>20.870323316784578</v>
      </c>
    </row>
    <row r="66" spans="10:29" x14ac:dyDescent="0.2">
      <c r="J66" s="7"/>
      <c r="K66" s="24">
        <v>61</v>
      </c>
      <c r="L66" s="4">
        <v>489</v>
      </c>
      <c r="M66" s="4">
        <v>21201</v>
      </c>
      <c r="N66" s="85">
        <v>2.347288066608845E-2</v>
      </c>
      <c r="O66" s="4">
        <v>76174.559263813615</v>
      </c>
      <c r="P66" s="4">
        <v>1788.0363393913722</v>
      </c>
      <c r="Q66" s="4">
        <v>75280.541094117929</v>
      </c>
      <c r="R66" s="4">
        <v>1190138.7961839901</v>
      </c>
      <c r="S66" s="86">
        <v>15.623835670150838</v>
      </c>
      <c r="T66" s="7"/>
      <c r="U66" s="24">
        <v>61</v>
      </c>
      <c r="V66" s="4">
        <v>235</v>
      </c>
      <c r="W66" s="4">
        <v>26115</v>
      </c>
      <c r="X66" s="85">
        <v>9.1255543049931342E-3</v>
      </c>
      <c r="Y66" s="4">
        <v>90301.411835464809</v>
      </c>
      <c r="Z66" s="4">
        <v>824.05043752209167</v>
      </c>
      <c r="AA66" s="4">
        <v>89889.386616703763</v>
      </c>
      <c r="AB66" s="4">
        <v>1810169.5386487273</v>
      </c>
      <c r="AC66" s="86">
        <v>20.045860876981379</v>
      </c>
    </row>
    <row r="67" spans="10:29" x14ac:dyDescent="0.2">
      <c r="J67" s="7"/>
      <c r="K67" s="24">
        <v>62</v>
      </c>
      <c r="L67" s="4">
        <v>522</v>
      </c>
      <c r="M67" s="4">
        <v>20005</v>
      </c>
      <c r="N67" s="85">
        <v>2.5467883850500254E-2</v>
      </c>
      <c r="O67" s="4">
        <v>74386.522924422243</v>
      </c>
      <c r="P67" s="4">
        <v>1894.4673258817638</v>
      </c>
      <c r="Q67" s="4">
        <v>73439.289261481361</v>
      </c>
      <c r="R67" s="4">
        <v>1114858.2550898721</v>
      </c>
      <c r="S67" s="86">
        <v>14.987368830541842</v>
      </c>
      <c r="T67" s="7"/>
      <c r="U67" s="24">
        <v>62</v>
      </c>
      <c r="V67" s="4">
        <v>259</v>
      </c>
      <c r="W67" s="4">
        <v>25258</v>
      </c>
      <c r="X67" s="85">
        <v>9.7330369368246392E-3</v>
      </c>
      <c r="Y67" s="4">
        <v>89477.361397942717</v>
      </c>
      <c r="Z67" s="4">
        <v>870.8864634957863</v>
      </c>
      <c r="AA67" s="4">
        <v>89041.918166194824</v>
      </c>
      <c r="AB67" s="4">
        <v>1720280.1520320233</v>
      </c>
      <c r="AC67" s="86">
        <v>19.225870378332104</v>
      </c>
    </row>
    <row r="68" spans="10:29" x14ac:dyDescent="0.2">
      <c r="J68" s="7"/>
      <c r="K68" s="24">
        <v>63</v>
      </c>
      <c r="L68" s="4">
        <v>521</v>
      </c>
      <c r="M68" s="4">
        <v>18475</v>
      </c>
      <c r="N68" s="85">
        <v>2.826557087627635E-2</v>
      </c>
      <c r="O68" s="4">
        <v>72492.055598540479</v>
      </c>
      <c r="P68" s="4">
        <v>2049.0293354875175</v>
      </c>
      <c r="Q68" s="4">
        <v>71467.54093079672</v>
      </c>
      <c r="R68" s="4">
        <v>1041418.9658283906</v>
      </c>
      <c r="S68" s="86">
        <v>14.365973722634484</v>
      </c>
      <c r="T68" s="7"/>
      <c r="U68" s="24">
        <v>63</v>
      </c>
      <c r="V68" s="4">
        <v>252</v>
      </c>
      <c r="W68" s="4">
        <v>24197</v>
      </c>
      <c r="X68" s="85">
        <v>1.0562951889606979E-2</v>
      </c>
      <c r="Y68" s="4">
        <v>88606.474934446931</v>
      </c>
      <c r="Z68" s="4">
        <v>935.94593184023688</v>
      </c>
      <c r="AA68" s="4">
        <v>88138.501968526805</v>
      </c>
      <c r="AB68" s="4">
        <v>1631238.2338658287</v>
      </c>
      <c r="AC68" s="86">
        <v>18.409921341218638</v>
      </c>
    </row>
    <row r="69" spans="10:29" x14ac:dyDescent="0.2">
      <c r="J69" s="7"/>
      <c r="K69" s="24">
        <v>64</v>
      </c>
      <c r="L69" s="4">
        <v>538</v>
      </c>
      <c r="M69" s="4">
        <v>17391</v>
      </c>
      <c r="N69" s="85">
        <v>3.103298612413977E-2</v>
      </c>
      <c r="O69" s="4">
        <v>70443.026263052961</v>
      </c>
      <c r="P69" s="4">
        <v>2186.0574565637362</v>
      </c>
      <c r="Q69" s="4">
        <v>69349.997534771101</v>
      </c>
      <c r="R69" s="4">
        <v>969951.42489759391</v>
      </c>
      <c r="S69" s="86">
        <v>13.769303738819195</v>
      </c>
      <c r="T69" s="7"/>
      <c r="U69" s="24">
        <v>64</v>
      </c>
      <c r="V69" s="4">
        <v>274</v>
      </c>
      <c r="W69" s="4">
        <v>23231</v>
      </c>
      <c r="X69" s="85">
        <v>1.2473919208497188E-2</v>
      </c>
      <c r="Y69" s="4">
        <v>87670.529002606694</v>
      </c>
      <c r="Z69" s="4">
        <v>1093.5950957447203</v>
      </c>
      <c r="AA69" s="4">
        <v>87123.731454734341</v>
      </c>
      <c r="AB69" s="4">
        <v>1543099.731897302</v>
      </c>
      <c r="AC69" s="86">
        <v>17.601122628693403</v>
      </c>
    </row>
    <row r="70" spans="10:29" x14ac:dyDescent="0.2">
      <c r="J70" s="7"/>
      <c r="K70" s="24">
        <v>65</v>
      </c>
      <c r="L70" s="4">
        <v>592</v>
      </c>
      <c r="M70" s="4">
        <v>16656</v>
      </c>
      <c r="N70" s="85">
        <v>3.298670562624887E-2</v>
      </c>
      <c r="O70" s="4">
        <v>68256.968806489225</v>
      </c>
      <c r="P70" s="4">
        <v>2251.5725369597058</v>
      </c>
      <c r="Q70" s="4">
        <v>67131.182538009365</v>
      </c>
      <c r="R70" s="4">
        <v>900601.42736282269</v>
      </c>
      <c r="S70" s="86">
        <v>13.194278080470548</v>
      </c>
      <c r="T70" s="7"/>
      <c r="U70" s="24">
        <v>65</v>
      </c>
      <c r="V70" s="4">
        <v>335</v>
      </c>
      <c r="W70" s="4">
        <v>22657</v>
      </c>
      <c r="X70" s="85">
        <v>1.4490066912161162E-2</v>
      </c>
      <c r="Y70" s="4">
        <v>86576.933906861974</v>
      </c>
      <c r="Z70" s="4">
        <v>1254.5055653601885</v>
      </c>
      <c r="AA70" s="4">
        <v>85949.68112418188</v>
      </c>
      <c r="AB70" s="4">
        <v>1455976.0004425673</v>
      </c>
      <c r="AC70" s="86">
        <v>16.817135173773675</v>
      </c>
    </row>
    <row r="71" spans="10:29" x14ac:dyDescent="0.2">
      <c r="J71" s="7"/>
      <c r="K71" s="24">
        <v>66</v>
      </c>
      <c r="L71" s="4">
        <v>564</v>
      </c>
      <c r="M71" s="4">
        <v>16396</v>
      </c>
      <c r="N71" s="85">
        <v>3.4137645108582963E-2</v>
      </c>
      <c r="O71" s="4">
        <v>66005.396269529519</v>
      </c>
      <c r="P71" s="4">
        <v>2253.2687931005858</v>
      </c>
      <c r="Q71" s="4">
        <v>64878.76187297923</v>
      </c>
      <c r="R71" s="4">
        <v>833470.24482481345</v>
      </c>
      <c r="S71" s="86">
        <v>12.627304613419517</v>
      </c>
      <c r="T71" s="7"/>
      <c r="U71" s="24">
        <v>66</v>
      </c>
      <c r="V71" s="4">
        <v>386</v>
      </c>
      <c r="W71" s="4">
        <v>22666</v>
      </c>
      <c r="X71" s="85">
        <v>1.6044824393759659E-2</v>
      </c>
      <c r="Y71" s="4">
        <v>85322.428341501785</v>
      </c>
      <c r="Z71" s="4">
        <v>1368.9833795885352</v>
      </c>
      <c r="AA71" s="4">
        <v>84637.93665170751</v>
      </c>
      <c r="AB71" s="4">
        <v>1370026.3193183853</v>
      </c>
      <c r="AC71" s="86">
        <v>16.057047905796527</v>
      </c>
    </row>
    <row r="72" spans="10:29" x14ac:dyDescent="0.2">
      <c r="J72" s="7"/>
      <c r="K72" s="24">
        <v>67</v>
      </c>
      <c r="L72" s="4">
        <v>589</v>
      </c>
      <c r="M72" s="4">
        <v>16169</v>
      </c>
      <c r="N72" s="85">
        <v>3.7636893934631162E-2</v>
      </c>
      <c r="O72" s="4">
        <v>63752.127476428934</v>
      </c>
      <c r="P72" s="4">
        <v>2399.4320599374405</v>
      </c>
      <c r="Q72" s="4">
        <v>62552.411446460217</v>
      </c>
      <c r="R72" s="4">
        <v>768591.4829518341</v>
      </c>
      <c r="S72" s="86">
        <v>12.055934654667098</v>
      </c>
      <c r="T72" s="7"/>
      <c r="U72" s="24">
        <v>67</v>
      </c>
      <c r="V72" s="4">
        <v>376</v>
      </c>
      <c r="W72" s="4">
        <v>22483</v>
      </c>
      <c r="X72" s="85">
        <v>1.6910743907092539E-2</v>
      </c>
      <c r="Y72" s="4">
        <v>83953.44496191325</v>
      </c>
      <c r="Z72" s="4">
        <v>1419.7152078690997</v>
      </c>
      <c r="AA72" s="4">
        <v>83243.5873579787</v>
      </c>
      <c r="AB72" s="4">
        <v>1285388.3826666779</v>
      </c>
      <c r="AC72" s="86">
        <v>15.310728264335237</v>
      </c>
    </row>
    <row r="73" spans="10:29" x14ac:dyDescent="0.2">
      <c r="J73" s="7"/>
      <c r="K73" s="24">
        <v>68</v>
      </c>
      <c r="L73" s="4">
        <v>658</v>
      </c>
      <c r="M73" s="4">
        <v>15724</v>
      </c>
      <c r="N73" s="85">
        <v>4.0389813513948887E-2</v>
      </c>
      <c r="O73" s="4">
        <v>61352.695416491493</v>
      </c>
      <c r="P73" s="4">
        <v>2478.0239264501943</v>
      </c>
      <c r="Q73" s="4">
        <v>60113.683453266392</v>
      </c>
      <c r="R73" s="4">
        <v>706039.07150537381</v>
      </c>
      <c r="S73" s="86">
        <v>11.507873724413285</v>
      </c>
      <c r="T73" s="7"/>
      <c r="U73" s="24">
        <v>68</v>
      </c>
      <c r="V73" s="4">
        <v>411</v>
      </c>
      <c r="W73" s="4">
        <v>22264</v>
      </c>
      <c r="X73" s="85">
        <v>1.7952500383225288E-2</v>
      </c>
      <c r="Y73" s="4">
        <v>82533.72975404415</v>
      </c>
      <c r="Z73" s="4">
        <v>1481.6868150384835</v>
      </c>
      <c r="AA73" s="4">
        <v>81792.886346524901</v>
      </c>
      <c r="AB73" s="4">
        <v>1202144.7953086994</v>
      </c>
      <c r="AC73" s="86">
        <v>14.56549702638144</v>
      </c>
    </row>
    <row r="74" spans="10:29" x14ac:dyDescent="0.2">
      <c r="J74" s="7"/>
      <c r="K74" s="24">
        <v>69</v>
      </c>
      <c r="L74" s="4">
        <v>734</v>
      </c>
      <c r="M74" s="4">
        <v>15608</v>
      </c>
      <c r="N74" s="85">
        <v>4.3598214707875158E-2</v>
      </c>
      <c r="O74" s="4">
        <v>58874.671490041299</v>
      </c>
      <c r="P74" s="4">
        <v>2566.8305684784355</v>
      </c>
      <c r="Q74" s="4">
        <v>57591.256205802085</v>
      </c>
      <c r="R74" s="4">
        <v>645925.3880521073</v>
      </c>
      <c r="S74" s="86">
        <v>10.97119307343169</v>
      </c>
      <c r="T74" s="7"/>
      <c r="U74" s="24">
        <v>69</v>
      </c>
      <c r="V74" s="4">
        <v>447</v>
      </c>
      <c r="W74" s="4">
        <v>22772</v>
      </c>
      <c r="X74" s="85">
        <v>1.9864159180496572E-2</v>
      </c>
      <c r="Y74" s="4">
        <v>81052.042939005667</v>
      </c>
      <c r="Z74" s="4">
        <v>1610.030682844852</v>
      </c>
      <c r="AA74" s="4">
        <v>80247.027597583248</v>
      </c>
      <c r="AB74" s="4">
        <v>1120351.9089621746</v>
      </c>
      <c r="AC74" s="86">
        <v>13.822623938119317</v>
      </c>
    </row>
    <row r="75" spans="10:29" x14ac:dyDescent="0.2">
      <c r="J75" s="7"/>
      <c r="K75" s="24">
        <v>70</v>
      </c>
      <c r="L75" s="4">
        <v>672</v>
      </c>
      <c r="M75" s="4">
        <v>15387</v>
      </c>
      <c r="N75" s="85">
        <v>4.5662529843709915E-2</v>
      </c>
      <c r="O75" s="4">
        <v>56307.840921562864</v>
      </c>
      <c r="P75" s="4">
        <v>2571.1584665157352</v>
      </c>
      <c r="Q75" s="4">
        <v>55022.261688304992</v>
      </c>
      <c r="R75" s="4">
        <v>588334.13184630545</v>
      </c>
      <c r="S75" s="86">
        <v>10.448529409356295</v>
      </c>
      <c r="T75" s="7"/>
      <c r="U75" s="24">
        <v>70</v>
      </c>
      <c r="V75" s="4">
        <v>509</v>
      </c>
      <c r="W75" s="4">
        <v>22977</v>
      </c>
      <c r="X75" s="85">
        <v>2.259350455993455E-2</v>
      </c>
      <c r="Y75" s="4">
        <v>79442.012256160815</v>
      </c>
      <c r="Z75" s="4">
        <v>1794.8734661599447</v>
      </c>
      <c r="AA75" s="4">
        <v>78544.575523080843</v>
      </c>
      <c r="AB75" s="4">
        <v>1040104.8813645911</v>
      </c>
      <c r="AC75" s="86">
        <v>13.0926301062311</v>
      </c>
    </row>
    <row r="76" spans="10:29" x14ac:dyDescent="0.2">
      <c r="J76" s="7"/>
      <c r="K76" s="24">
        <v>71</v>
      </c>
      <c r="L76" s="4">
        <v>786</v>
      </c>
      <c r="M76" s="4">
        <v>14605</v>
      </c>
      <c r="N76" s="85">
        <v>5.0627659545708095E-2</v>
      </c>
      <c r="O76" s="4">
        <v>53736.682455047128</v>
      </c>
      <c r="P76" s="4">
        <v>2720.5624644499549</v>
      </c>
      <c r="Q76" s="4">
        <v>52376.401222822155</v>
      </c>
      <c r="R76" s="4">
        <v>533311.8701580005</v>
      </c>
      <c r="S76" s="86">
        <v>9.9245402915250143</v>
      </c>
      <c r="T76" s="7"/>
      <c r="U76" s="24">
        <v>71</v>
      </c>
      <c r="V76" s="4">
        <v>612</v>
      </c>
      <c r="W76" s="4">
        <v>22356</v>
      </c>
      <c r="X76" s="85">
        <v>2.6268502085139474E-2</v>
      </c>
      <c r="Y76" s="4">
        <v>77647.13879000087</v>
      </c>
      <c r="Z76" s="4">
        <v>2039.674027210247</v>
      </c>
      <c r="AA76" s="4">
        <v>76627.301776395747</v>
      </c>
      <c r="AB76" s="4">
        <v>961560.3058415103</v>
      </c>
      <c r="AC76" s="86">
        <v>12.383718457959931</v>
      </c>
    </row>
    <row r="77" spans="10:29" x14ac:dyDescent="0.2">
      <c r="J77" s="7"/>
      <c r="K77" s="24">
        <v>72</v>
      </c>
      <c r="L77" s="4">
        <v>752</v>
      </c>
      <c r="M77" s="4">
        <v>13734</v>
      </c>
      <c r="N77" s="85">
        <v>5.4971709766614113E-2</v>
      </c>
      <c r="O77" s="4">
        <v>51016.119990597173</v>
      </c>
      <c r="P77" s="4">
        <v>2804.443341541868</v>
      </c>
      <c r="Q77" s="4">
        <v>49613.898319826243</v>
      </c>
      <c r="R77" s="4">
        <v>480935.46893517824</v>
      </c>
      <c r="S77" s="86">
        <v>9.4271275240810137</v>
      </c>
      <c r="T77" s="7"/>
      <c r="U77" s="24">
        <v>72</v>
      </c>
      <c r="V77" s="4">
        <v>632</v>
      </c>
      <c r="W77" s="4">
        <v>21573</v>
      </c>
      <c r="X77" s="85">
        <v>2.8854744940120764E-2</v>
      </c>
      <c r="Y77" s="4">
        <v>75607.464762790623</v>
      </c>
      <c r="Z77" s="4">
        <v>2181.6341112994851</v>
      </c>
      <c r="AA77" s="4">
        <v>74516.647707140888</v>
      </c>
      <c r="AB77" s="4">
        <v>884933.00406511466</v>
      </c>
      <c r="AC77" s="86">
        <v>11.704307330519361</v>
      </c>
    </row>
    <row r="78" spans="10:29" x14ac:dyDescent="0.2">
      <c r="J78" s="7"/>
      <c r="K78" s="24">
        <v>73</v>
      </c>
      <c r="L78" s="4">
        <v>801</v>
      </c>
      <c r="M78" s="4">
        <v>12735</v>
      </c>
      <c r="N78" s="85">
        <v>6.0006811351792561E-2</v>
      </c>
      <c r="O78" s="4">
        <v>48211.676649055305</v>
      </c>
      <c r="P78" s="4">
        <v>2893.0289856334857</v>
      </c>
      <c r="Q78" s="4">
        <v>46765.162156238563</v>
      </c>
      <c r="R78" s="4">
        <v>431321.57061535202</v>
      </c>
      <c r="S78" s="86">
        <v>8.9464129977276698</v>
      </c>
      <c r="T78" s="7"/>
      <c r="U78" s="24">
        <v>73</v>
      </c>
      <c r="V78" s="4">
        <v>705</v>
      </c>
      <c r="W78" s="4">
        <v>20767</v>
      </c>
      <c r="X78" s="85">
        <v>3.2878698770827323E-2</v>
      </c>
      <c r="Y78" s="4">
        <v>73425.830651491138</v>
      </c>
      <c r="Z78" s="4">
        <v>2414.1457679881569</v>
      </c>
      <c r="AA78" s="4">
        <v>72218.757767497067</v>
      </c>
      <c r="AB78" s="4">
        <v>810416.35635797365</v>
      </c>
      <c r="AC78" s="86">
        <v>11.037210599693987</v>
      </c>
    </row>
    <row r="79" spans="10:29" x14ac:dyDescent="0.2">
      <c r="J79" s="7"/>
      <c r="K79" s="24">
        <v>74</v>
      </c>
      <c r="L79" s="4">
        <v>794</v>
      </c>
      <c r="M79" s="4">
        <v>11800</v>
      </c>
      <c r="N79" s="85">
        <v>6.3655464335059239E-2</v>
      </c>
      <c r="O79" s="4">
        <v>45318.64766342182</v>
      </c>
      <c r="P79" s="4">
        <v>2884.7795600520622</v>
      </c>
      <c r="Q79" s="4">
        <v>43876.257883395789</v>
      </c>
      <c r="R79" s="4">
        <v>384556.40845911345</v>
      </c>
      <c r="S79" s="86">
        <v>8.4856108530683638</v>
      </c>
      <c r="T79" s="7"/>
      <c r="U79" s="24">
        <v>74</v>
      </c>
      <c r="V79" s="4">
        <v>706</v>
      </c>
      <c r="W79" s="4">
        <v>19817</v>
      </c>
      <c r="X79" s="85">
        <v>3.6827550577558238E-2</v>
      </c>
      <c r="Y79" s="4">
        <v>71011.684883502981</v>
      </c>
      <c r="Z79" s="4">
        <v>2615.1864166448358</v>
      </c>
      <c r="AA79" s="4">
        <v>69704.091675180563</v>
      </c>
      <c r="AB79" s="4">
        <v>738197.59859047655</v>
      </c>
      <c r="AC79" s="86">
        <v>10.395438438075567</v>
      </c>
    </row>
    <row r="80" spans="10:29" x14ac:dyDescent="0.2">
      <c r="J80" s="7"/>
      <c r="K80" s="24">
        <v>75</v>
      </c>
      <c r="L80" s="4">
        <v>763</v>
      </c>
      <c r="M80" s="4">
        <v>11078</v>
      </c>
      <c r="N80" s="85">
        <v>6.7678536677364939E-2</v>
      </c>
      <c r="O80" s="4">
        <v>42433.868103369758</v>
      </c>
      <c r="P80" s="4">
        <v>2871.8620987963732</v>
      </c>
      <c r="Q80" s="4">
        <v>40997.937053971575</v>
      </c>
      <c r="R80" s="4">
        <v>340680.15057571768</v>
      </c>
      <c r="S80" s="86">
        <v>8.0284962413941141</v>
      </c>
      <c r="T80" s="7"/>
      <c r="U80" s="24">
        <v>75</v>
      </c>
      <c r="V80" s="4">
        <v>848</v>
      </c>
      <c r="W80" s="4">
        <v>19050</v>
      </c>
      <c r="X80" s="85">
        <v>4.1496188471241126E-2</v>
      </c>
      <c r="Y80" s="4">
        <v>68396.498466858146</v>
      </c>
      <c r="Z80" s="4">
        <v>2838.1939911537047</v>
      </c>
      <c r="AA80" s="4">
        <v>66977.401471281293</v>
      </c>
      <c r="AB80" s="4">
        <v>668493.50691529585</v>
      </c>
      <c r="AC80" s="86">
        <v>9.7737972250029372</v>
      </c>
    </row>
    <row r="81" spans="10:29" x14ac:dyDescent="0.2">
      <c r="J81" s="7"/>
      <c r="K81" s="24">
        <v>76</v>
      </c>
      <c r="L81" s="4">
        <v>777</v>
      </c>
      <c r="M81" s="4">
        <v>10172</v>
      </c>
      <c r="N81" s="85">
        <v>7.4003816068893682E-2</v>
      </c>
      <c r="O81" s="4">
        <v>39562.006004573384</v>
      </c>
      <c r="P81" s="4">
        <v>2927.739415678916</v>
      </c>
      <c r="Q81" s="4">
        <v>38098.136296733923</v>
      </c>
      <c r="R81" s="4">
        <v>299682.2135217461</v>
      </c>
      <c r="S81" s="86">
        <v>7.5750004559198212</v>
      </c>
      <c r="T81" s="7"/>
      <c r="U81" s="24">
        <v>76</v>
      </c>
      <c r="V81" s="4">
        <v>840</v>
      </c>
      <c r="W81" s="4">
        <v>18130</v>
      </c>
      <c r="X81" s="85">
        <v>4.5513334020856555E-2</v>
      </c>
      <c r="Y81" s="4">
        <v>65558.304475704441</v>
      </c>
      <c r="Z81" s="4">
        <v>2983.777009443751</v>
      </c>
      <c r="AA81" s="4">
        <v>64066.415970982562</v>
      </c>
      <c r="AB81" s="4">
        <v>601516.10544401465</v>
      </c>
      <c r="AC81" s="86">
        <v>9.1752846608004219</v>
      </c>
    </row>
    <row r="82" spans="10:29" x14ac:dyDescent="0.2">
      <c r="J82" s="7"/>
      <c r="K82" s="24">
        <v>77</v>
      </c>
      <c r="L82" s="4">
        <v>791</v>
      </c>
      <c r="M82" s="4">
        <v>9339</v>
      </c>
      <c r="N82" s="85">
        <v>8.1771709121662914E-2</v>
      </c>
      <c r="O82" s="4">
        <v>36634.266588894468</v>
      </c>
      <c r="P82" s="4">
        <v>2995.6465913925276</v>
      </c>
      <c r="Q82" s="4">
        <v>35136.443293198201</v>
      </c>
      <c r="R82" s="4">
        <v>261584.0772250123</v>
      </c>
      <c r="S82" s="86">
        <v>7.1404207476153072</v>
      </c>
      <c r="T82" s="7"/>
      <c r="U82" s="24">
        <v>77</v>
      </c>
      <c r="V82" s="4">
        <v>882</v>
      </c>
      <c r="W82" s="4">
        <v>17201</v>
      </c>
      <c r="X82" s="85">
        <v>5.1051521301639036E-2</v>
      </c>
      <c r="Y82" s="4">
        <v>62574.52746626069</v>
      </c>
      <c r="Z82" s="4">
        <v>3194.5248218838024</v>
      </c>
      <c r="AA82" s="4">
        <v>60977.265055318785</v>
      </c>
      <c r="AB82" s="4">
        <v>537449.6894730319</v>
      </c>
      <c r="AC82" s="86">
        <v>8.5889532248216707</v>
      </c>
    </row>
    <row r="83" spans="10:29" x14ac:dyDescent="0.2">
      <c r="J83" s="7"/>
      <c r="K83" s="24">
        <v>78</v>
      </c>
      <c r="L83" s="4">
        <v>845</v>
      </c>
      <c r="M83" s="4">
        <v>8880</v>
      </c>
      <c r="N83" s="85">
        <v>9.0879192969252162E-2</v>
      </c>
      <c r="O83" s="4">
        <v>33638.619997501941</v>
      </c>
      <c r="P83" s="4">
        <v>3057.0506379723229</v>
      </c>
      <c r="Q83" s="4">
        <v>32110.094678515779</v>
      </c>
      <c r="R83" s="4">
        <v>226447.63393181408</v>
      </c>
      <c r="S83" s="86">
        <v>6.731775380459438</v>
      </c>
      <c r="T83" s="7"/>
      <c r="U83" s="24">
        <v>78</v>
      </c>
      <c r="V83" s="4">
        <v>1011</v>
      </c>
      <c r="W83" s="4">
        <v>16795</v>
      </c>
      <c r="X83" s="85">
        <v>5.7284698755760588E-2</v>
      </c>
      <c r="Y83" s="4">
        <v>59380.002644376887</v>
      </c>
      <c r="Z83" s="4">
        <v>3401.5655635993971</v>
      </c>
      <c r="AA83" s="4">
        <v>57679.219862577185</v>
      </c>
      <c r="AB83" s="4">
        <v>476472.42441771313</v>
      </c>
      <c r="AC83" s="86">
        <v>8.0241226540739081</v>
      </c>
    </row>
    <row r="84" spans="10:29" x14ac:dyDescent="0.2">
      <c r="J84" s="7"/>
      <c r="K84" s="24">
        <v>79</v>
      </c>
      <c r="L84" s="4">
        <v>862</v>
      </c>
      <c r="M84" s="4">
        <v>8299</v>
      </c>
      <c r="N84" s="85">
        <v>9.6186718922273526E-2</v>
      </c>
      <c r="O84" s="4">
        <v>30581.569359529618</v>
      </c>
      <c r="P84" s="4">
        <v>2941.5408161870873</v>
      </c>
      <c r="Q84" s="4">
        <v>29110.798951436074</v>
      </c>
      <c r="R84" s="4">
        <v>194337.53925329828</v>
      </c>
      <c r="S84" s="86">
        <v>6.3547274820525246</v>
      </c>
      <c r="T84" s="7"/>
      <c r="U84" s="24">
        <v>79</v>
      </c>
      <c r="V84" s="4">
        <v>1076</v>
      </c>
      <c r="W84" s="4">
        <v>16039</v>
      </c>
      <c r="X84" s="85">
        <v>6.4294316976103438E-2</v>
      </c>
      <c r="Y84" s="4">
        <v>55978.43708077749</v>
      </c>
      <c r="Z84" s="4">
        <v>3599.0953774983718</v>
      </c>
      <c r="AA84" s="4">
        <v>54178.889392028301</v>
      </c>
      <c r="AB84" s="4">
        <v>418793.20455513598</v>
      </c>
      <c r="AC84" s="86">
        <v>7.4813307836875271</v>
      </c>
    </row>
    <row r="85" spans="10:29" x14ac:dyDescent="0.2">
      <c r="J85" s="7"/>
      <c r="K85" s="24">
        <v>80</v>
      </c>
      <c r="L85" s="4">
        <v>830</v>
      </c>
      <c r="M85" s="4">
        <v>7422</v>
      </c>
      <c r="N85" s="85">
        <v>0.10609804527763125</v>
      </c>
      <c r="O85" s="4">
        <v>27640.028543342531</v>
      </c>
      <c r="P85" s="4">
        <v>2932.552999866577</v>
      </c>
      <c r="Q85" s="4">
        <v>26173.752043409244</v>
      </c>
      <c r="R85" s="4">
        <v>165226.74030186221</v>
      </c>
      <c r="S85" s="86">
        <v>5.9778064281941301</v>
      </c>
      <c r="T85" s="7"/>
      <c r="U85" s="24">
        <v>80</v>
      </c>
      <c r="V85" s="4">
        <v>1165</v>
      </c>
      <c r="W85" s="4">
        <v>14652</v>
      </c>
      <c r="X85" s="85">
        <v>7.216975952930571E-2</v>
      </c>
      <c r="Y85" s="4">
        <v>52379.341703279119</v>
      </c>
      <c r="Z85" s="4">
        <v>3780.2044950289855</v>
      </c>
      <c r="AA85" s="4">
        <v>50489.239455764626</v>
      </c>
      <c r="AB85" s="4">
        <v>364614.31516310765</v>
      </c>
      <c r="AC85" s="86">
        <v>6.961032790915767</v>
      </c>
    </row>
    <row r="86" spans="10:29" x14ac:dyDescent="0.2">
      <c r="J86" s="7"/>
      <c r="K86" s="24">
        <v>81</v>
      </c>
      <c r="L86" s="4">
        <v>686</v>
      </c>
      <c r="M86" s="4">
        <v>6075</v>
      </c>
      <c r="N86" s="85">
        <v>0.11362271128690152</v>
      </c>
      <c r="O86" s="4">
        <v>24707.475543475954</v>
      </c>
      <c r="P86" s="4">
        <v>2807.330360304546</v>
      </c>
      <c r="Q86" s="4">
        <v>23303.810363323682</v>
      </c>
      <c r="R86" s="4">
        <v>139052.98825845297</v>
      </c>
      <c r="S86" s="86">
        <v>5.6279723120142933</v>
      </c>
      <c r="T86" s="7"/>
      <c r="U86" s="24">
        <v>81</v>
      </c>
      <c r="V86" s="4">
        <v>1010</v>
      </c>
      <c r="W86" s="4">
        <v>12281</v>
      </c>
      <c r="X86" s="85">
        <v>8.1008649879080297E-2</v>
      </c>
      <c r="Y86" s="4">
        <v>48599.137208250133</v>
      </c>
      <c r="Z86" s="4">
        <v>3936.9504905285212</v>
      </c>
      <c r="AA86" s="4">
        <v>46630.661962985876</v>
      </c>
      <c r="AB86" s="4">
        <v>314125.07570734312</v>
      </c>
      <c r="AC86" s="86">
        <v>6.4635936716592077</v>
      </c>
    </row>
    <row r="87" spans="10:29" x14ac:dyDescent="0.2">
      <c r="J87" s="7"/>
      <c r="K87" s="24">
        <v>82</v>
      </c>
      <c r="L87" s="4">
        <v>708</v>
      </c>
      <c r="M87" s="4">
        <v>4913</v>
      </c>
      <c r="N87" s="85">
        <v>0.12265525731074012</v>
      </c>
      <c r="O87" s="4">
        <v>21900.145183171408</v>
      </c>
      <c r="P87" s="4">
        <v>2686.1679425844559</v>
      </c>
      <c r="Q87" s="4">
        <v>20557.06121187918</v>
      </c>
      <c r="R87" s="4">
        <v>115749.17789512922</v>
      </c>
      <c r="S87" s="86">
        <v>5.2853155505139595</v>
      </c>
      <c r="T87" s="7"/>
      <c r="U87" s="24">
        <v>82</v>
      </c>
      <c r="V87" s="4">
        <v>1071</v>
      </c>
      <c r="W87" s="4">
        <v>9974</v>
      </c>
      <c r="X87" s="85">
        <v>9.0917016153942765E-2</v>
      </c>
      <c r="Y87" s="4">
        <v>44662.186717721612</v>
      </c>
      <c r="Z87" s="4">
        <v>4060.5527512855042</v>
      </c>
      <c r="AA87" s="4">
        <v>42631.91034207886</v>
      </c>
      <c r="AB87" s="4">
        <v>267494.41374435724</v>
      </c>
      <c r="AC87" s="86">
        <v>5.9892816138851863</v>
      </c>
    </row>
    <row r="88" spans="10:29" x14ac:dyDescent="0.2">
      <c r="J88" s="7"/>
      <c r="K88" s="24">
        <v>83</v>
      </c>
      <c r="L88" s="4">
        <v>406</v>
      </c>
      <c r="M88" s="4">
        <v>3147</v>
      </c>
      <c r="N88" s="85">
        <v>0.13316187420001435</v>
      </c>
      <c r="O88" s="4">
        <v>19213.977240586952</v>
      </c>
      <c r="P88" s="4">
        <v>2558.5692201929778</v>
      </c>
      <c r="Q88" s="4">
        <v>17934.692630490463</v>
      </c>
      <c r="R88" s="4">
        <v>95192.11668325006</v>
      </c>
      <c r="S88" s="86">
        <v>4.9543160945444171</v>
      </c>
      <c r="T88" s="7"/>
      <c r="U88" s="24">
        <v>83</v>
      </c>
      <c r="V88" s="4">
        <v>586</v>
      </c>
      <c r="W88" s="4">
        <v>6441</v>
      </c>
      <c r="X88" s="85">
        <v>0.10200925485083967</v>
      </c>
      <c r="Y88" s="4">
        <v>40601.633966436108</v>
      </c>
      <c r="Z88" s="4">
        <v>4141.7424266426897</v>
      </c>
      <c r="AA88" s="4">
        <v>38530.762753114759</v>
      </c>
      <c r="AB88" s="4">
        <v>224862.50340227835</v>
      </c>
      <c r="AC88" s="86">
        <v>5.538262415452639</v>
      </c>
    </row>
    <row r="89" spans="10:29" x14ac:dyDescent="0.2">
      <c r="J89" s="7"/>
      <c r="K89" s="24">
        <v>84</v>
      </c>
      <c r="L89" s="4">
        <v>259</v>
      </c>
      <c r="M89" s="4">
        <v>1764</v>
      </c>
      <c r="N89" s="85">
        <v>0.14454728792602389</v>
      </c>
      <c r="O89" s="4">
        <v>16655.408020393974</v>
      </c>
      <c r="P89" s="4">
        <v>2407.4940586492958</v>
      </c>
      <c r="Q89" s="4">
        <v>15451.660991069326</v>
      </c>
      <c r="R89" s="4">
        <v>77257.424052759598</v>
      </c>
      <c r="S89" s="86">
        <v>4.6385788903016092</v>
      </c>
      <c r="T89" s="7"/>
      <c r="U89" s="24">
        <v>84</v>
      </c>
      <c r="V89" s="4">
        <v>408</v>
      </c>
      <c r="W89" s="4">
        <v>3707</v>
      </c>
      <c r="X89" s="85">
        <v>0.11440782016698969</v>
      </c>
      <c r="Y89" s="4">
        <v>36459.891539793418</v>
      </c>
      <c r="Z89" s="4">
        <v>4171.2967145926341</v>
      </c>
      <c r="AA89" s="4">
        <v>34374.243182497099</v>
      </c>
      <c r="AB89" s="4">
        <v>186331.74064916361</v>
      </c>
      <c r="AC89" s="86">
        <v>5.1105950341567956</v>
      </c>
    </row>
    <row r="90" spans="10:29" x14ac:dyDescent="0.2">
      <c r="J90" s="7"/>
      <c r="K90" s="24">
        <v>85</v>
      </c>
      <c r="L90" s="4">
        <v>275</v>
      </c>
      <c r="M90" s="4">
        <v>1631</v>
      </c>
      <c r="N90" s="85">
        <v>0.15686982957675089</v>
      </c>
      <c r="O90" s="4">
        <v>14247.913961744678</v>
      </c>
      <c r="P90" s="4">
        <v>2235.0678350030976</v>
      </c>
      <c r="Q90" s="4">
        <v>13130.380044243129</v>
      </c>
      <c r="R90" s="4">
        <v>61805.763061690304</v>
      </c>
      <c r="S90" s="86">
        <v>4.3378815472663126</v>
      </c>
      <c r="T90" s="7"/>
      <c r="U90" s="24">
        <v>85</v>
      </c>
      <c r="V90" s="4">
        <v>468</v>
      </c>
      <c r="W90" s="4">
        <v>3463</v>
      </c>
      <c r="X90" s="85">
        <v>0.1282425493122854</v>
      </c>
      <c r="Y90" s="4">
        <v>32288.594825200784</v>
      </c>
      <c r="Z90" s="4">
        <v>4140.7717140952154</v>
      </c>
      <c r="AA90" s="4">
        <v>30218.208968153176</v>
      </c>
      <c r="AB90" s="4">
        <v>151957.49746666648</v>
      </c>
      <c r="AC90" s="86">
        <v>4.7062282607623986</v>
      </c>
    </row>
    <row r="91" spans="10:29" x14ac:dyDescent="0.2">
      <c r="J91" s="7"/>
      <c r="K91" s="24">
        <v>86</v>
      </c>
      <c r="L91" s="4">
        <v>266</v>
      </c>
      <c r="M91" s="4">
        <v>1651</v>
      </c>
      <c r="N91" s="85">
        <v>0.17018863509721671</v>
      </c>
      <c r="O91" s="4">
        <v>12012.846126741581</v>
      </c>
      <c r="P91" s="4">
        <v>2044.4498859430369</v>
      </c>
      <c r="Q91" s="4">
        <v>10990.621183770061</v>
      </c>
      <c r="R91" s="4">
        <v>48675.383017447173</v>
      </c>
      <c r="S91" s="86">
        <v>4.0519442689848315</v>
      </c>
      <c r="T91" s="7"/>
      <c r="U91" s="24">
        <v>86</v>
      </c>
      <c r="V91" s="4">
        <v>497</v>
      </c>
      <c r="W91" s="4">
        <v>3661</v>
      </c>
      <c r="X91" s="85">
        <v>0.14364951625305655</v>
      </c>
      <c r="Y91" s="4">
        <v>28147.823111105568</v>
      </c>
      <c r="Z91" s="4">
        <v>4043.4211734869205</v>
      </c>
      <c r="AA91" s="4">
        <v>26126.112524362106</v>
      </c>
      <c r="AB91" s="4">
        <v>121739.28849851333</v>
      </c>
      <c r="AC91" s="86">
        <v>4.3249983495342406</v>
      </c>
    </row>
    <row r="92" spans="10:29" x14ac:dyDescent="0.2">
      <c r="J92" s="7"/>
      <c r="K92" s="24">
        <v>87</v>
      </c>
      <c r="L92" s="4">
        <v>403</v>
      </c>
      <c r="M92" s="4">
        <v>1950</v>
      </c>
      <c r="N92" s="85">
        <v>0.18456293306089255</v>
      </c>
      <c r="O92" s="4">
        <v>9968.3962407985437</v>
      </c>
      <c r="P92" s="4">
        <v>1839.7964481149547</v>
      </c>
      <c r="Q92" s="4">
        <v>9048.4980167410667</v>
      </c>
      <c r="R92" s="4">
        <v>37684.761833677097</v>
      </c>
      <c r="S92" s="86">
        <v>3.7804237435347239</v>
      </c>
      <c r="T92" s="7"/>
      <c r="U92" s="24">
        <v>87</v>
      </c>
      <c r="V92" s="4">
        <v>786</v>
      </c>
      <c r="W92" s="4">
        <v>4389</v>
      </c>
      <c r="X92" s="85">
        <v>0.16076928767242871</v>
      </c>
      <c r="Y92" s="4">
        <v>24104.401937618648</v>
      </c>
      <c r="Z92" s="4">
        <v>3875.2475292808595</v>
      </c>
      <c r="AA92" s="4">
        <v>22166.778172978218</v>
      </c>
      <c r="AB92" s="4">
        <v>95613.175974151221</v>
      </c>
      <c r="AC92" s="86">
        <v>3.9666271837648073</v>
      </c>
    </row>
    <row r="93" spans="10:29" x14ac:dyDescent="0.2">
      <c r="J93" s="7"/>
      <c r="K93" s="24">
        <v>88</v>
      </c>
      <c r="L93" s="4">
        <v>409</v>
      </c>
      <c r="M93" s="4">
        <v>1857</v>
      </c>
      <c r="N93" s="85">
        <v>0.20005116016285795</v>
      </c>
      <c r="O93" s="4">
        <v>8128.5997926835889</v>
      </c>
      <c r="P93" s="4">
        <v>1626.1358190259189</v>
      </c>
      <c r="Q93" s="4">
        <v>7315.53188317063</v>
      </c>
      <c r="R93" s="4">
        <v>28636.263816936022</v>
      </c>
      <c r="S93" s="86">
        <v>3.5229024121363466</v>
      </c>
      <c r="T93" s="7"/>
      <c r="U93" s="24">
        <v>88</v>
      </c>
      <c r="V93" s="4">
        <v>769</v>
      </c>
      <c r="W93" s="4">
        <v>4157</v>
      </c>
      <c r="X93" s="85">
        <v>0.17974443690741204</v>
      </c>
      <c r="Y93" s="4">
        <v>20229.154408337788</v>
      </c>
      <c r="Z93" s="4">
        <v>3636.0779682397661</v>
      </c>
      <c r="AA93" s="4">
        <v>18411.115424217904</v>
      </c>
      <c r="AB93" s="4">
        <v>73446.397801173007</v>
      </c>
      <c r="AC93" s="86">
        <v>3.63072011407955</v>
      </c>
    </row>
    <row r="94" spans="10:29" x14ac:dyDescent="0.2">
      <c r="J94" s="7"/>
      <c r="K94" s="24">
        <v>89</v>
      </c>
      <c r="L94" s="4">
        <v>307</v>
      </c>
      <c r="M94" s="4">
        <v>1469</v>
      </c>
      <c r="N94" s="85">
        <v>0.21670988234789557</v>
      </c>
      <c r="O94" s="4">
        <v>6502.4639736576701</v>
      </c>
      <c r="P94" s="4">
        <v>1409.1482027027832</v>
      </c>
      <c r="Q94" s="4">
        <v>5797.8898723062784</v>
      </c>
      <c r="R94" s="4">
        <v>21320.731933765393</v>
      </c>
      <c r="S94" s="86">
        <v>3.2788696746554016</v>
      </c>
      <c r="T94" s="7"/>
      <c r="U94" s="24">
        <v>89</v>
      </c>
      <c r="V94" s="4">
        <v>660</v>
      </c>
      <c r="W94" s="4">
        <v>3389</v>
      </c>
      <c r="X94" s="85">
        <v>0.2007161564864357</v>
      </c>
      <c r="Y94" s="4">
        <v>16593.076440098022</v>
      </c>
      <c r="Z94" s="4">
        <v>3330.4985273421044</v>
      </c>
      <c r="AA94" s="4">
        <v>14927.82717642697</v>
      </c>
      <c r="AB94" s="4">
        <v>55035.282376955089</v>
      </c>
      <c r="AC94" s="86">
        <v>3.316761817836233</v>
      </c>
    </row>
    <row r="95" spans="10:29" x14ac:dyDescent="0.2">
      <c r="J95" s="7"/>
      <c r="K95" s="24">
        <v>90</v>
      </c>
      <c r="L95" s="4">
        <v>283</v>
      </c>
      <c r="M95" s="4">
        <v>1092</v>
      </c>
      <c r="N95" s="85">
        <v>0.23459250004609733</v>
      </c>
      <c r="O95" s="4">
        <v>5093.3157709548868</v>
      </c>
      <c r="P95" s="4">
        <v>1194.8536802325225</v>
      </c>
      <c r="Q95" s="4">
        <v>4495.888930838626</v>
      </c>
      <c r="R95" s="4">
        <v>15522.84206145912</v>
      </c>
      <c r="S95" s="86">
        <v>3.047688923977498</v>
      </c>
      <c r="T95" s="7"/>
      <c r="U95" s="24">
        <v>90</v>
      </c>
      <c r="V95" s="4">
        <v>579</v>
      </c>
      <c r="W95" s="4">
        <v>2687</v>
      </c>
      <c r="X95" s="85">
        <v>0.2238198010148098</v>
      </c>
      <c r="Y95" s="4">
        <v>13262.577912755918</v>
      </c>
      <c r="Z95" s="4">
        <v>2968.4275493764417</v>
      </c>
      <c r="AA95" s="4">
        <v>11778.364138067696</v>
      </c>
      <c r="AB95" s="4">
        <v>40107.455200528115</v>
      </c>
      <c r="AC95" s="86">
        <v>3.0241070374374845</v>
      </c>
    </row>
    <row r="96" spans="10:29" x14ac:dyDescent="0.2">
      <c r="J96" s="7"/>
      <c r="K96" s="24">
        <v>91</v>
      </c>
      <c r="L96" s="4">
        <v>207</v>
      </c>
      <c r="M96" s="4">
        <v>786</v>
      </c>
      <c r="N96" s="85">
        <v>0.25374771789285366</v>
      </c>
      <c r="O96" s="4">
        <v>3898.4620907223643</v>
      </c>
      <c r="P96" s="4">
        <v>989.22585881260284</v>
      </c>
      <c r="Q96" s="4">
        <v>3403.8491613160631</v>
      </c>
      <c r="R96" s="4">
        <v>11026.953130620492</v>
      </c>
      <c r="S96" s="86">
        <v>2.8285392736952986</v>
      </c>
      <c r="T96" s="7"/>
      <c r="U96" s="24">
        <v>91</v>
      </c>
      <c r="V96" s="4">
        <v>468</v>
      </c>
      <c r="W96" s="4">
        <v>2021</v>
      </c>
      <c r="X96" s="85">
        <v>0.24917919433635172</v>
      </c>
      <c r="Y96" s="4">
        <v>10294.150363379476</v>
      </c>
      <c r="Z96" s="4">
        <v>2565.0880939241606</v>
      </c>
      <c r="AA96" s="4">
        <v>9011.6063164173956</v>
      </c>
      <c r="AB96" s="4">
        <v>28329.091062460422</v>
      </c>
      <c r="AC96" s="86">
        <v>2.7519600999067046</v>
      </c>
    </row>
    <row r="97" spans="1:29" x14ac:dyDescent="0.2">
      <c r="J97" s="7"/>
      <c r="K97" s="24">
        <v>92</v>
      </c>
      <c r="L97" s="4">
        <v>164</v>
      </c>
      <c r="M97" s="4">
        <v>596</v>
      </c>
      <c r="N97" s="85">
        <v>0.27421776301730261</v>
      </c>
      <c r="O97" s="4">
        <v>2909.2362319097615</v>
      </c>
      <c r="P97" s="4">
        <v>797.76425160318149</v>
      </c>
      <c r="Q97" s="4">
        <v>2510.3541061081705</v>
      </c>
      <c r="R97" s="4">
        <v>7623.1039693044304</v>
      </c>
      <c r="S97" s="86">
        <v>2.6203110925441284</v>
      </c>
      <c r="T97" s="7"/>
      <c r="U97" s="24">
        <v>92</v>
      </c>
      <c r="V97" s="4">
        <v>379</v>
      </c>
      <c r="W97" s="4">
        <v>1578</v>
      </c>
      <c r="X97" s="85">
        <v>0.27689955463715421</v>
      </c>
      <c r="Y97" s="4">
        <v>7729.0622694553158</v>
      </c>
      <c r="Z97" s="4">
        <v>2140.1739001750093</v>
      </c>
      <c r="AA97" s="4">
        <v>6658.9753193678116</v>
      </c>
      <c r="AB97" s="4">
        <v>19317.484746043028</v>
      </c>
      <c r="AC97" s="86">
        <v>2.4993309760725184</v>
      </c>
    </row>
    <row r="98" spans="1:29" x14ac:dyDescent="0.2">
      <c r="J98" s="7"/>
      <c r="K98" s="24">
        <v>93</v>
      </c>
      <c r="L98" s="4">
        <v>123</v>
      </c>
      <c r="M98" s="4">
        <v>430</v>
      </c>
      <c r="N98" s="85">
        <v>0.29603634202763818</v>
      </c>
      <c r="O98" s="4">
        <v>2111.47198030658</v>
      </c>
      <c r="P98" s="4">
        <v>625.07244134381313</v>
      </c>
      <c r="Q98" s="4">
        <v>1798.9357596346736</v>
      </c>
      <c r="R98" s="4">
        <v>5112.7498631962599</v>
      </c>
      <c r="S98" s="86">
        <v>2.4214149706376413</v>
      </c>
      <c r="T98" s="7"/>
      <c r="U98" s="24">
        <v>93</v>
      </c>
      <c r="V98" s="4">
        <v>299</v>
      </c>
      <c r="W98" s="4">
        <v>1134</v>
      </c>
      <c r="X98" s="85">
        <v>0.30705893682294783</v>
      </c>
      <c r="Y98" s="4">
        <v>5588.8883692803065</v>
      </c>
      <c r="Z98" s="4">
        <v>1716.1181206933497</v>
      </c>
      <c r="AA98" s="4">
        <v>4730.8293089336312</v>
      </c>
      <c r="AB98" s="4">
        <v>12658.50942667522</v>
      </c>
      <c r="AC98" s="86">
        <v>2.2649422551098986</v>
      </c>
    </row>
    <row r="99" spans="1:29" x14ac:dyDescent="0.2">
      <c r="J99" s="7"/>
      <c r="K99" s="24">
        <v>94</v>
      </c>
      <c r="L99" s="4">
        <v>92</v>
      </c>
      <c r="M99" s="4">
        <v>278</v>
      </c>
      <c r="N99" s="85">
        <v>0.31922633580209314</v>
      </c>
      <c r="O99" s="4">
        <v>1486.3995389627669</v>
      </c>
      <c r="P99" s="4">
        <v>474.49787836100461</v>
      </c>
      <c r="Q99" s="4">
        <v>1249.1505997822646</v>
      </c>
      <c r="R99" s="4">
        <v>3313.8141035615854</v>
      </c>
      <c r="S99" s="86">
        <v>2.2294235275893701</v>
      </c>
      <c r="T99" s="7"/>
      <c r="U99" s="24">
        <v>94</v>
      </c>
      <c r="V99" s="4">
        <v>241</v>
      </c>
      <c r="W99" s="4">
        <v>772</v>
      </c>
      <c r="X99" s="85">
        <v>0.33969817324961393</v>
      </c>
      <c r="Y99" s="4">
        <v>3872.7702485869568</v>
      </c>
      <c r="Z99" s="4">
        <v>1315.5729788604426</v>
      </c>
      <c r="AA99" s="4">
        <v>3214.9837591567357</v>
      </c>
      <c r="AB99" s="4">
        <v>7927.6801177415882</v>
      </c>
      <c r="AC99" s="86">
        <v>2.0470308355199052</v>
      </c>
    </row>
    <row r="100" spans="1:29" x14ac:dyDescent="0.2">
      <c r="J100" s="7"/>
      <c r="K100" s="24">
        <v>95</v>
      </c>
      <c r="L100" s="4">
        <v>71</v>
      </c>
      <c r="M100" s="4">
        <v>178</v>
      </c>
      <c r="N100" s="85">
        <v>0.34379724374857823</v>
      </c>
      <c r="O100" s="4">
        <v>1011.9016606017623</v>
      </c>
      <c r="P100" s="4">
        <v>347.88900185949512</v>
      </c>
      <c r="Q100" s="4">
        <v>837.95715967201477</v>
      </c>
      <c r="R100" s="4">
        <v>2064.6635037793208</v>
      </c>
      <c r="S100" s="86">
        <v>2.0403795983015756</v>
      </c>
      <c r="T100" s="7"/>
      <c r="U100" s="24">
        <v>95</v>
      </c>
      <c r="V100" s="4">
        <v>175</v>
      </c>
      <c r="W100" s="4">
        <v>513</v>
      </c>
      <c r="X100" s="85">
        <v>0.37480942309706333</v>
      </c>
      <c r="Y100" s="4">
        <v>2557.1972697265142</v>
      </c>
      <c r="Z100" s="4">
        <v>958.46163341158012</v>
      </c>
      <c r="AA100" s="4">
        <v>2077.9664530207242</v>
      </c>
      <c r="AB100" s="4">
        <v>4712.6963585848525</v>
      </c>
      <c r="AC100" s="86">
        <v>1.8429146684834619</v>
      </c>
    </row>
    <row r="101" spans="1:29" x14ac:dyDescent="0.2">
      <c r="J101" s="7"/>
      <c r="K101" s="24">
        <v>96</v>
      </c>
      <c r="L101" s="4">
        <v>39</v>
      </c>
      <c r="M101" s="4">
        <v>137</v>
      </c>
      <c r="N101" s="85">
        <v>0.36974240595362762</v>
      </c>
      <c r="O101" s="4">
        <v>664.01265874226715</v>
      </c>
      <c r="P101" s="4">
        <v>245.51363802703094</v>
      </c>
      <c r="Q101" s="4">
        <v>541.25583972875165</v>
      </c>
      <c r="R101" s="4">
        <v>1226.706344107306</v>
      </c>
      <c r="S101" s="86">
        <v>1.8474140936271597</v>
      </c>
      <c r="T101" s="7"/>
      <c r="U101" s="24">
        <v>96</v>
      </c>
      <c r="V101" s="4">
        <v>125</v>
      </c>
      <c r="W101" s="4">
        <v>378</v>
      </c>
      <c r="X101" s="85">
        <v>0.41232362861970917</v>
      </c>
      <c r="Y101" s="4">
        <v>1598.735636314934</v>
      </c>
      <c r="Z101" s="4">
        <v>659.19647876901331</v>
      </c>
      <c r="AA101" s="4">
        <v>1269.1373969304273</v>
      </c>
      <c r="AB101" s="4">
        <v>2634.7299055641283</v>
      </c>
      <c r="AC101" s="86">
        <v>1.6480084922840328</v>
      </c>
    </row>
    <row r="102" spans="1:29" x14ac:dyDescent="0.2">
      <c r="J102" s="7"/>
      <c r="K102" s="24">
        <v>97</v>
      </c>
      <c r="L102" s="4">
        <v>29</v>
      </c>
      <c r="M102" s="4">
        <v>105</v>
      </c>
      <c r="N102" s="85">
        <v>0.39703605315035362</v>
      </c>
      <c r="O102" s="4">
        <v>418.49902071523621</v>
      </c>
      <c r="P102" s="4">
        <v>166.15919943206546</v>
      </c>
      <c r="Q102" s="4">
        <v>335.41942099920345</v>
      </c>
      <c r="R102" s="4">
        <v>685.45050437855434</v>
      </c>
      <c r="S102" s="86">
        <v>1.6378783950487732</v>
      </c>
      <c r="T102" s="7"/>
      <c r="U102" s="24">
        <v>97</v>
      </c>
      <c r="V102" s="4">
        <v>90</v>
      </c>
      <c r="W102" s="4">
        <v>282</v>
      </c>
      <c r="X102" s="85">
        <v>0.45209743185231666</v>
      </c>
      <c r="Y102" s="4">
        <v>939.53915754592072</v>
      </c>
      <c r="Z102" s="4">
        <v>424.76324025119993</v>
      </c>
      <c r="AA102" s="4">
        <v>727.15753742032075</v>
      </c>
      <c r="AB102" s="4">
        <v>1365.5925086337011</v>
      </c>
      <c r="AC102" s="86">
        <v>1.4534705633777234</v>
      </c>
    </row>
    <row r="103" spans="1:29" x14ac:dyDescent="0.2">
      <c r="J103" s="7"/>
      <c r="K103" s="24">
        <v>98</v>
      </c>
      <c r="L103" s="4">
        <v>13</v>
      </c>
      <c r="M103" s="4">
        <v>71</v>
      </c>
      <c r="N103" s="85">
        <v>0.42563026105286661</v>
      </c>
      <c r="O103" s="4">
        <v>252.33982128317075</v>
      </c>
      <c r="P103" s="4">
        <v>107.40346400678968</v>
      </c>
      <c r="Q103" s="4">
        <v>198.6380892797759</v>
      </c>
      <c r="R103" s="4">
        <v>350.03108337935083</v>
      </c>
      <c r="S103" s="86">
        <v>1.3871416790239892</v>
      </c>
      <c r="T103" s="7"/>
      <c r="U103" s="24">
        <v>98</v>
      </c>
      <c r="V103" s="4">
        <v>65</v>
      </c>
      <c r="W103" s="4">
        <v>175</v>
      </c>
      <c r="X103" s="85">
        <v>0.49390043012657991</v>
      </c>
      <c r="Y103" s="4">
        <v>514.77591729472078</v>
      </c>
      <c r="Z103" s="4">
        <v>254.2480469706673</v>
      </c>
      <c r="AA103" s="4">
        <v>387.65189380938716</v>
      </c>
      <c r="AB103" s="4">
        <v>638.43497121338021</v>
      </c>
      <c r="AC103" s="86">
        <v>1.2402191900672421</v>
      </c>
    </row>
    <row r="104" spans="1:29" x14ac:dyDescent="0.2">
      <c r="J104" s="7"/>
      <c r="K104" s="24">
        <v>99</v>
      </c>
      <c r="L104" s="4">
        <v>14</v>
      </c>
      <c r="M104" s="4">
        <v>112</v>
      </c>
      <c r="N104" s="85">
        <v>0.45545191734823576</v>
      </c>
      <c r="O104" s="4">
        <v>144.93635727638107</v>
      </c>
      <c r="P104" s="4">
        <v>66.011541814996676</v>
      </c>
      <c r="Q104" s="4">
        <v>111.93058636888273</v>
      </c>
      <c r="R104" s="4">
        <v>151.39299409957493</v>
      </c>
      <c r="S104" s="86">
        <v>1.0445480826517644</v>
      </c>
      <c r="T104" s="7"/>
      <c r="U104" s="24">
        <v>99</v>
      </c>
      <c r="V104" s="4">
        <v>33</v>
      </c>
      <c r="W104" s="4">
        <v>196</v>
      </c>
      <c r="X104" s="85">
        <v>0.53740403246662072</v>
      </c>
      <c r="Y104" s="4">
        <v>260.52787032405348</v>
      </c>
      <c r="Z104" s="4">
        <v>140.00872808208717</v>
      </c>
      <c r="AA104" s="4">
        <v>190.52350628300991</v>
      </c>
      <c r="AB104" s="4">
        <v>250.78307740399305</v>
      </c>
      <c r="AC104" s="86">
        <v>0.96259596753337939</v>
      </c>
    </row>
    <row r="105" spans="1:29" x14ac:dyDescent="0.2">
      <c r="J105" s="7"/>
      <c r="K105" s="24" t="s">
        <v>79</v>
      </c>
      <c r="L105" s="4">
        <v>16</v>
      </c>
      <c r="M105" s="4">
        <v>119</v>
      </c>
      <c r="N105" s="85">
        <v>0.48639984598915453</v>
      </c>
      <c r="O105" s="4">
        <v>78.924815461384398</v>
      </c>
      <c r="P105" s="4">
        <v>78.924815461384398</v>
      </c>
      <c r="Q105" s="4">
        <v>59.730306418814493</v>
      </c>
      <c r="R105" s="4">
        <v>59.730306418814493</v>
      </c>
      <c r="S105" s="86">
        <v>0.75680007700542273</v>
      </c>
      <c r="T105" s="7"/>
      <c r="U105" s="24" t="s">
        <v>79</v>
      </c>
      <c r="V105" s="4">
        <v>46</v>
      </c>
      <c r="W105" s="4">
        <v>208</v>
      </c>
      <c r="X105" s="85">
        <v>0.58217359091811338</v>
      </c>
      <c r="Y105" s="4">
        <v>120.51914224196631</v>
      </c>
      <c r="Z105" s="4">
        <v>120.51914224196631</v>
      </c>
      <c r="AA105" s="4">
        <v>85.437611335278092</v>
      </c>
      <c r="AB105" s="4">
        <v>85.437611335278092</v>
      </c>
      <c r="AC105" s="86">
        <v>0.7089132045409432</v>
      </c>
    </row>
    <row r="106" spans="1:29" x14ac:dyDescent="0.2">
      <c r="J106" s="7"/>
      <c r="K106" s="32" t="s">
        <v>60</v>
      </c>
      <c r="L106" s="4">
        <v>27415</v>
      </c>
      <c r="M106" s="4">
        <v>2611452</v>
      </c>
      <c r="N106" s="38"/>
      <c r="O106" s="88"/>
      <c r="P106" s="88"/>
      <c r="Q106" s="88"/>
      <c r="R106" s="88"/>
      <c r="S106" s="39"/>
      <c r="T106" s="7"/>
      <c r="U106" s="32" t="s">
        <v>60</v>
      </c>
      <c r="V106" s="4">
        <v>24117</v>
      </c>
      <c r="W106" s="4">
        <v>2767357</v>
      </c>
      <c r="X106" s="89"/>
      <c r="Y106" s="3"/>
      <c r="Z106" s="89"/>
      <c r="AA106" s="89"/>
      <c r="AB106" s="89"/>
      <c r="AC106" s="89"/>
    </row>
    <row r="107" spans="1:29" x14ac:dyDescent="0.2">
      <c r="K107" s="1"/>
      <c r="L107" s="2"/>
      <c r="M107" s="2"/>
      <c r="N107" s="56"/>
      <c r="O107" s="2"/>
      <c r="P107" s="2"/>
      <c r="Q107" s="2"/>
      <c r="R107" s="2"/>
      <c r="S107" s="57"/>
    </row>
    <row r="108" spans="1:29" x14ac:dyDescent="0.2">
      <c r="A108" s="256" t="s">
        <v>63</v>
      </c>
      <c r="B108" s="257"/>
      <c r="C108" s="257"/>
      <c r="D108" s="257"/>
      <c r="E108" s="257"/>
      <c r="F108" s="257"/>
      <c r="G108" s="257"/>
      <c r="H108" s="257"/>
      <c r="I108" s="257"/>
      <c r="J108" s="257"/>
      <c r="K108" s="257"/>
      <c r="L108" s="257"/>
      <c r="M108" s="257"/>
      <c r="N108" s="258"/>
      <c r="O108" s="258"/>
      <c r="P108" s="258"/>
      <c r="Q108" s="258"/>
      <c r="R108" s="258"/>
      <c r="S108" s="258"/>
    </row>
    <row r="109" spans="1:29" x14ac:dyDescent="0.2">
      <c r="A109" s="256" t="s">
        <v>64</v>
      </c>
      <c r="B109" s="257"/>
      <c r="C109" s="257"/>
      <c r="D109" s="257"/>
      <c r="E109" s="257"/>
      <c r="F109" s="257"/>
      <c r="G109" s="257"/>
      <c r="H109" s="257"/>
      <c r="I109" s="257"/>
      <c r="J109" s="258"/>
      <c r="K109" s="258"/>
      <c r="L109" s="258"/>
      <c r="M109" s="258"/>
      <c r="N109" s="258"/>
      <c r="O109" s="258"/>
      <c r="P109" s="258"/>
      <c r="Q109" s="258"/>
      <c r="R109" s="258"/>
      <c r="S109" s="258"/>
    </row>
    <row r="110" spans="1:29" x14ac:dyDescent="0.2">
      <c r="A110" s="256" t="s">
        <v>65</v>
      </c>
      <c r="B110" s="257"/>
      <c r="C110" s="257"/>
      <c r="D110" s="257"/>
      <c r="E110" s="257"/>
      <c r="F110" s="257"/>
      <c r="G110" s="257"/>
      <c r="H110" s="257"/>
      <c r="I110" s="257"/>
      <c r="J110" s="257"/>
      <c r="K110" s="257"/>
      <c r="L110" s="257"/>
      <c r="M110" s="257"/>
      <c r="N110" s="257"/>
      <c r="O110" s="258"/>
      <c r="P110" s="258"/>
      <c r="Q110" s="258"/>
      <c r="R110" s="258"/>
      <c r="S110" s="258"/>
    </row>
    <row r="111" spans="1:29" x14ac:dyDescent="0.2">
      <c r="A111" s="256" t="s">
        <v>66</v>
      </c>
      <c r="B111" s="257"/>
      <c r="C111" s="257"/>
      <c r="D111" s="257"/>
      <c r="E111" s="257"/>
      <c r="F111" s="257"/>
      <c r="G111" s="257"/>
      <c r="H111" s="257"/>
      <c r="I111" s="257"/>
      <c r="J111" s="257"/>
      <c r="K111" s="257"/>
      <c r="L111" s="257"/>
      <c r="M111" s="257"/>
      <c r="N111" s="258"/>
      <c r="O111" s="258"/>
      <c r="P111" s="258"/>
      <c r="Q111" s="258"/>
      <c r="R111" s="258"/>
      <c r="S111" s="258"/>
    </row>
    <row r="112" spans="1:29" x14ac:dyDescent="0.2">
      <c r="A112" s="256" t="s">
        <v>67</v>
      </c>
      <c r="B112" s="257"/>
      <c r="C112" s="257"/>
      <c r="D112" s="257"/>
      <c r="E112" s="257"/>
      <c r="F112" s="257"/>
      <c r="G112" s="257"/>
      <c r="H112" s="257"/>
      <c r="I112" s="257"/>
      <c r="J112" s="257"/>
      <c r="K112" s="257"/>
      <c r="L112" s="257"/>
      <c r="M112" s="258"/>
      <c r="N112" s="258"/>
      <c r="O112" s="258"/>
      <c r="P112" s="258"/>
      <c r="Q112" s="258"/>
      <c r="R112" s="258"/>
      <c r="S112" s="258"/>
    </row>
    <row r="113" spans="1:19" x14ac:dyDescent="0.2">
      <c r="A113" s="256" t="s">
        <v>68</v>
      </c>
      <c r="B113" s="257"/>
      <c r="C113" s="257"/>
      <c r="D113" s="257"/>
      <c r="E113" s="257"/>
      <c r="F113" s="257"/>
      <c r="G113" s="257"/>
      <c r="H113" s="257"/>
      <c r="I113" s="257"/>
      <c r="J113" s="257"/>
      <c r="K113" s="257"/>
      <c r="L113" s="257"/>
      <c r="M113" s="258"/>
      <c r="N113" s="258"/>
      <c r="O113" s="258"/>
      <c r="P113" s="258"/>
      <c r="Q113" s="258"/>
      <c r="R113" s="258"/>
      <c r="S113" s="258"/>
    </row>
    <row r="114" spans="1:19" x14ac:dyDescent="0.2">
      <c r="A114" s="256" t="s">
        <v>69</v>
      </c>
      <c r="B114" s="257"/>
      <c r="C114" s="257"/>
      <c r="D114" s="257"/>
      <c r="E114" s="257"/>
      <c r="F114" s="257"/>
      <c r="G114" s="257"/>
      <c r="H114" s="257"/>
      <c r="I114" s="257"/>
      <c r="J114" s="257"/>
      <c r="K114" s="257"/>
      <c r="L114" s="257"/>
      <c r="M114" s="258"/>
      <c r="N114" s="258"/>
      <c r="O114" s="258"/>
      <c r="P114" s="258"/>
      <c r="Q114" s="258"/>
      <c r="R114" s="258"/>
      <c r="S114" s="258"/>
    </row>
    <row r="115" spans="1:19" x14ac:dyDescent="0.2">
      <c r="A115" s="256" t="s">
        <v>70</v>
      </c>
      <c r="B115" s="257"/>
      <c r="C115" s="257"/>
      <c r="D115" s="257"/>
      <c r="E115" s="257"/>
      <c r="F115" s="257"/>
      <c r="G115" s="257"/>
      <c r="H115" s="257"/>
      <c r="I115" s="257"/>
      <c r="J115" s="257"/>
      <c r="K115" s="257"/>
      <c r="L115" s="257"/>
      <c r="M115" s="258"/>
      <c r="N115" s="258"/>
      <c r="O115" s="258"/>
      <c r="P115" s="258"/>
      <c r="Q115" s="258"/>
      <c r="R115" s="258"/>
      <c r="S115" s="258"/>
    </row>
    <row r="116" spans="1:19" x14ac:dyDescent="0.2">
      <c r="A116" s="256" t="s">
        <v>71</v>
      </c>
      <c r="B116" s="257"/>
      <c r="C116" s="257"/>
      <c r="D116" s="257"/>
      <c r="E116" s="257"/>
      <c r="F116" s="257"/>
      <c r="G116" s="257"/>
      <c r="H116" s="257"/>
      <c r="I116" s="257"/>
      <c r="J116" s="257"/>
      <c r="K116" s="257"/>
      <c r="L116" s="257"/>
      <c r="M116" s="258"/>
      <c r="N116" s="258"/>
      <c r="O116" s="258"/>
      <c r="P116" s="258"/>
      <c r="Q116" s="258"/>
      <c r="R116" s="258"/>
      <c r="S116" s="258"/>
    </row>
  </sheetData>
  <mergeCells count="9">
    <mergeCell ref="A116:S116"/>
    <mergeCell ref="A108:S108"/>
    <mergeCell ref="A109:S109"/>
    <mergeCell ref="A110:S110"/>
    <mergeCell ref="A111:S111"/>
    <mergeCell ref="A112:S112"/>
    <mergeCell ref="A113:S113"/>
    <mergeCell ref="A114:S114"/>
    <mergeCell ref="A115:S115"/>
  </mergeCells>
  <phoneticPr fontId="6" type="noConversion"/>
  <pageMargins left="0.59055118110236227" right="0.59055118110236227" top="1.1811023622047245" bottom="0.59055118110236227" header="0.19685039370078741" footer="0.19685039370078741"/>
  <pageSetup paperSize="8" scale="74" orientation="portrait" r:id="rId1"/>
  <headerFooter alignWithMargins="0">
    <oddHeader>&amp;L&amp;"Arial CE,tučné"Štatistický úrad
Slovenskej republiky</oddHeader>
    <oddFooter>&amp;C© Štatistický úrad SR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116"/>
  <sheetViews>
    <sheetView topLeftCell="V1" workbookViewId="0">
      <selection activeCell="D42" sqref="D42"/>
    </sheetView>
  </sheetViews>
  <sheetFormatPr defaultRowHeight="12.75" x14ac:dyDescent="0.2"/>
  <cols>
    <col min="1" max="1" width="5.85546875" customWidth="1"/>
    <col min="2" max="2" width="7.140625" customWidth="1"/>
    <col min="3" max="3" width="7.85546875" bestFit="1" customWidth="1"/>
    <col min="4" max="4" width="7.42578125" bestFit="1" customWidth="1"/>
    <col min="5" max="5" width="6.5703125" bestFit="1" customWidth="1"/>
    <col min="6" max="6" width="5.7109375" bestFit="1" customWidth="1"/>
    <col min="7" max="7" width="6.5703125" bestFit="1" customWidth="1"/>
    <col min="8" max="8" width="7.85546875" bestFit="1" customWidth="1"/>
    <col min="9" max="9" width="5.5703125" customWidth="1"/>
    <col min="10" max="10" width="1.7109375" customWidth="1"/>
    <col min="11" max="11" width="4.7109375" customWidth="1"/>
    <col min="12" max="12" width="7" customWidth="1"/>
    <col min="13" max="13" width="7.85546875" bestFit="1" customWidth="1"/>
    <col min="14" max="14" width="7.42578125" bestFit="1" customWidth="1"/>
    <col min="15" max="15" width="6.5703125" bestFit="1" customWidth="1"/>
    <col min="16" max="16" width="4.85546875" bestFit="1" customWidth="1"/>
    <col min="17" max="17" width="5.7109375" bestFit="1" customWidth="1"/>
    <col min="18" max="18" width="7.85546875" bestFit="1" customWidth="1"/>
    <col min="19" max="19" width="5.140625" customWidth="1"/>
    <col min="20" max="20" width="1.7109375" customWidth="1"/>
    <col min="21" max="21" width="4.7109375" customWidth="1"/>
    <col min="22" max="22" width="6.85546875" customWidth="1"/>
    <col min="23" max="23" width="7.85546875" bestFit="1" customWidth="1"/>
    <col min="24" max="24" width="7.42578125" bestFit="1" customWidth="1"/>
    <col min="25" max="25" width="6.5703125" bestFit="1" customWidth="1"/>
    <col min="26" max="26" width="4.85546875" bestFit="1" customWidth="1"/>
    <col min="27" max="27" width="5.7109375" bestFit="1" customWidth="1"/>
    <col min="28" max="28" width="7.85546875" bestFit="1" customWidth="1"/>
    <col min="29" max="29" width="5.28515625" customWidth="1"/>
    <col min="30" max="30" width="1.7109375" customWidth="1"/>
  </cols>
  <sheetData>
    <row r="1" spans="1:39" x14ac:dyDescent="0.2">
      <c r="A1" s="1" t="s">
        <v>0</v>
      </c>
      <c r="B1" s="2"/>
      <c r="C1" s="2"/>
      <c r="D1" s="3"/>
      <c r="E1" s="4"/>
      <c r="F1" s="5"/>
      <c r="G1" s="5"/>
      <c r="H1" s="5"/>
      <c r="I1" s="6"/>
      <c r="J1" s="7"/>
      <c r="K1" s="1" t="s">
        <v>1</v>
      </c>
      <c r="L1" s="2"/>
      <c r="M1" s="2"/>
      <c r="N1" s="6"/>
      <c r="O1" s="5"/>
      <c r="P1" s="4"/>
      <c r="Q1" s="4"/>
      <c r="R1" s="4"/>
      <c r="S1" s="3"/>
      <c r="T1" s="7"/>
      <c r="U1" s="1" t="s">
        <v>1</v>
      </c>
      <c r="V1" s="2"/>
      <c r="W1" s="2"/>
      <c r="X1" s="6"/>
      <c r="Y1" s="5"/>
      <c r="Z1" s="4"/>
      <c r="AA1" s="4"/>
      <c r="AB1" s="4"/>
      <c r="AC1" s="3"/>
      <c r="AD1" s="7"/>
      <c r="AE1" s="1" t="s">
        <v>1</v>
      </c>
      <c r="AF1" s="2"/>
      <c r="AG1" s="2"/>
      <c r="AH1" s="6"/>
      <c r="AI1" s="5"/>
      <c r="AJ1" s="4"/>
      <c r="AK1" s="4"/>
      <c r="AL1" s="4"/>
      <c r="AM1" s="3"/>
    </row>
    <row r="2" spans="1:39" x14ac:dyDescent="0.2">
      <c r="A2" s="6" t="s">
        <v>61</v>
      </c>
      <c r="B2" s="2"/>
      <c r="C2" s="2"/>
      <c r="D2" s="6"/>
      <c r="E2" s="5"/>
      <c r="F2" s="5"/>
      <c r="G2" s="5"/>
      <c r="H2" s="5"/>
      <c r="I2" s="9" t="s">
        <v>97</v>
      </c>
      <c r="J2" s="7"/>
      <c r="K2" s="3" t="s">
        <v>3</v>
      </c>
      <c r="L2" s="10"/>
      <c r="M2" s="4"/>
      <c r="N2" s="3"/>
      <c r="O2" s="2"/>
      <c r="P2" s="2"/>
      <c r="Q2" s="2"/>
      <c r="R2" s="11"/>
      <c r="S2" s="12" t="s">
        <v>98</v>
      </c>
      <c r="T2" s="7"/>
      <c r="U2" s="3" t="s">
        <v>3</v>
      </c>
      <c r="V2" s="10"/>
      <c r="W2" s="4"/>
      <c r="X2" s="3"/>
      <c r="Y2" s="2"/>
      <c r="Z2" s="2"/>
      <c r="AA2" s="2"/>
      <c r="AB2" s="11"/>
      <c r="AC2" s="12" t="s">
        <v>98</v>
      </c>
      <c r="AD2" s="7"/>
      <c r="AE2" s="3" t="s">
        <v>3</v>
      </c>
      <c r="AF2" s="10"/>
      <c r="AG2" s="4"/>
      <c r="AH2" s="3"/>
      <c r="AI2" s="2"/>
      <c r="AJ2" s="2"/>
      <c r="AK2" s="2"/>
      <c r="AL2" s="11"/>
      <c r="AM2" s="12" t="s">
        <v>98</v>
      </c>
    </row>
    <row r="3" spans="1:39" x14ac:dyDescent="0.2">
      <c r="A3" s="3"/>
      <c r="B3" s="4"/>
      <c r="C3" s="4"/>
      <c r="D3" s="3"/>
      <c r="E3" s="4"/>
      <c r="F3" s="4"/>
      <c r="G3" s="4"/>
      <c r="H3" s="4"/>
      <c r="I3" s="14" t="s">
        <v>4</v>
      </c>
      <c r="J3" s="7"/>
      <c r="K3" s="1"/>
      <c r="L3" s="2"/>
      <c r="M3" s="2"/>
      <c r="N3" s="1"/>
      <c r="O3" s="2"/>
      <c r="P3" s="2"/>
      <c r="Q3" s="2"/>
      <c r="R3" s="2"/>
      <c r="S3" s="14" t="s">
        <v>4</v>
      </c>
      <c r="T3" s="7"/>
      <c r="U3" s="3"/>
      <c r="V3" s="4"/>
      <c r="W3" s="4"/>
      <c r="X3" s="3"/>
      <c r="Y3" s="4"/>
      <c r="Z3" s="4"/>
      <c r="AA3" s="4"/>
      <c r="AB3" s="4"/>
      <c r="AC3" s="14" t="s">
        <v>5</v>
      </c>
      <c r="AD3" s="7"/>
      <c r="AE3" s="3"/>
      <c r="AF3" s="4"/>
      <c r="AG3" s="4"/>
      <c r="AH3" s="3"/>
      <c r="AI3" s="4"/>
      <c r="AJ3" s="4"/>
      <c r="AK3" s="4"/>
      <c r="AL3" s="4"/>
      <c r="AM3" s="14" t="s">
        <v>107</v>
      </c>
    </row>
    <row r="4" spans="1:39" x14ac:dyDescent="0.2">
      <c r="A4" s="15" t="s">
        <v>6</v>
      </c>
      <c r="B4" s="16" t="s">
        <v>7</v>
      </c>
      <c r="C4" s="16" t="s">
        <v>8</v>
      </c>
      <c r="D4" s="15" t="s">
        <v>9</v>
      </c>
      <c r="E4" s="16" t="s">
        <v>10</v>
      </c>
      <c r="F4" s="16" t="s">
        <v>11</v>
      </c>
      <c r="G4" s="16" t="s">
        <v>12</v>
      </c>
      <c r="H4" s="16" t="s">
        <v>13</v>
      </c>
      <c r="I4" s="15" t="s">
        <v>14</v>
      </c>
      <c r="J4" s="7"/>
      <c r="K4" s="17" t="s">
        <v>6</v>
      </c>
      <c r="L4" s="16" t="s">
        <v>7</v>
      </c>
      <c r="M4" s="16" t="s">
        <v>8</v>
      </c>
      <c r="N4" s="18" t="s">
        <v>9</v>
      </c>
      <c r="O4" s="16" t="s">
        <v>10</v>
      </c>
      <c r="P4" s="16" t="s">
        <v>11</v>
      </c>
      <c r="Q4" s="16" t="s">
        <v>12</v>
      </c>
      <c r="R4" s="16" t="s">
        <v>13</v>
      </c>
      <c r="S4" s="19" t="s">
        <v>14</v>
      </c>
      <c r="T4" s="7"/>
      <c r="U4" s="17" t="s">
        <v>6</v>
      </c>
      <c r="V4" s="16" t="s">
        <v>15</v>
      </c>
      <c r="W4" s="16" t="s">
        <v>16</v>
      </c>
      <c r="X4" s="18" t="s">
        <v>9</v>
      </c>
      <c r="Y4" s="16" t="s">
        <v>10</v>
      </c>
      <c r="Z4" s="16" t="s">
        <v>11</v>
      </c>
      <c r="AA4" s="16" t="s">
        <v>12</v>
      </c>
      <c r="AB4" s="16" t="s">
        <v>13</v>
      </c>
      <c r="AC4" s="19" t="s">
        <v>14</v>
      </c>
      <c r="AD4" s="7"/>
      <c r="AE4" s="104" t="s">
        <v>6</v>
      </c>
      <c r="AF4" s="104" t="s">
        <v>7</v>
      </c>
      <c r="AG4" s="104" t="s">
        <v>8</v>
      </c>
      <c r="AH4" s="104" t="s">
        <v>121</v>
      </c>
      <c r="AI4" s="104" t="s">
        <v>122</v>
      </c>
      <c r="AJ4" s="104" t="s">
        <v>123</v>
      </c>
      <c r="AK4" s="104" t="s">
        <v>124</v>
      </c>
      <c r="AL4" s="104" t="s">
        <v>125</v>
      </c>
      <c r="AM4" s="104" t="s">
        <v>126</v>
      </c>
    </row>
    <row r="5" spans="1:39" x14ac:dyDescent="0.2">
      <c r="A5" s="65" t="s">
        <v>17</v>
      </c>
      <c r="B5" s="4">
        <v>230</v>
      </c>
      <c r="C5" s="4">
        <v>26129</v>
      </c>
      <c r="D5" s="85">
        <v>8.7638516009639345E-3</v>
      </c>
      <c r="E5" s="4">
        <v>100000</v>
      </c>
      <c r="F5" s="4">
        <v>876.38516009639716</v>
      </c>
      <c r="G5" s="4">
        <v>99211.253355913243</v>
      </c>
      <c r="H5" s="4">
        <v>6977370.4333730089</v>
      </c>
      <c r="I5" s="86">
        <v>69.773704333730095</v>
      </c>
      <c r="J5" s="7"/>
      <c r="K5" s="24">
        <v>0</v>
      </c>
      <c r="L5" s="4">
        <v>230</v>
      </c>
      <c r="M5" s="4">
        <v>26129</v>
      </c>
      <c r="N5" s="85">
        <v>8.7638516009639345E-3</v>
      </c>
      <c r="O5" s="4">
        <v>100000</v>
      </c>
      <c r="P5" s="4">
        <v>876.38516009639716</v>
      </c>
      <c r="Q5" s="4">
        <v>99211.253355913243</v>
      </c>
      <c r="R5" s="4">
        <v>6977370.4333730089</v>
      </c>
      <c r="S5" s="86">
        <v>69.773704333730095</v>
      </c>
      <c r="T5" s="7"/>
      <c r="U5" s="24" t="s">
        <v>17</v>
      </c>
      <c r="V5" s="4">
        <v>176</v>
      </c>
      <c r="W5" s="4">
        <v>24867</v>
      </c>
      <c r="X5" s="85">
        <v>7.0526655137079786E-3</v>
      </c>
      <c r="Y5" s="4">
        <v>100000</v>
      </c>
      <c r="Z5" s="4">
        <v>705.26655137079069</v>
      </c>
      <c r="AA5" s="4">
        <v>99365.260103766283</v>
      </c>
      <c r="AB5" s="4">
        <v>7761636.4474442489</v>
      </c>
      <c r="AC5" s="86">
        <v>77.616364474442491</v>
      </c>
      <c r="AD5" s="7"/>
      <c r="AE5" s="140" t="s">
        <v>17</v>
      </c>
      <c r="AF5" s="51">
        <v>406</v>
      </c>
      <c r="AG5" s="51">
        <v>50996</v>
      </c>
      <c r="AH5" s="78">
        <v>7.9298006606233207E-3</v>
      </c>
      <c r="AI5" s="51">
        <v>100000</v>
      </c>
      <c r="AJ5" s="51">
        <v>792.98006606232957</v>
      </c>
      <c r="AK5" s="51">
        <v>99270.458339222663</v>
      </c>
      <c r="AL5" s="51">
        <v>7374356.7806562595</v>
      </c>
      <c r="AM5" s="80">
        <v>73.743567806562595</v>
      </c>
    </row>
    <row r="6" spans="1:39" x14ac:dyDescent="0.2">
      <c r="A6" s="65" t="s">
        <v>75</v>
      </c>
      <c r="B6" s="4">
        <v>44</v>
      </c>
      <c r="C6" s="4">
        <v>109650</v>
      </c>
      <c r="D6" s="85">
        <v>4.0119628902268722E-4</v>
      </c>
      <c r="E6" s="4">
        <v>99123.614839903603</v>
      </c>
      <c r="F6" s="4">
        <v>158.73494060945814</v>
      </c>
      <c r="G6" s="4">
        <v>99044.247369598874</v>
      </c>
      <c r="H6" s="4">
        <v>6873645.2462463649</v>
      </c>
      <c r="I6" s="86">
        <v>69.344174517324831</v>
      </c>
      <c r="J6" s="7"/>
      <c r="K6" s="24">
        <v>1</v>
      </c>
      <c r="L6" s="4">
        <v>14</v>
      </c>
      <c r="M6" s="4">
        <v>26055</v>
      </c>
      <c r="N6" s="85">
        <v>5.3718055649043528E-4</v>
      </c>
      <c r="O6" s="4">
        <v>99123.614839903603</v>
      </c>
      <c r="P6" s="4">
        <v>53.247278581038699</v>
      </c>
      <c r="Q6" s="4">
        <v>99096.991200613091</v>
      </c>
      <c r="R6" s="4">
        <v>6878159.180017096</v>
      </c>
      <c r="S6" s="86">
        <v>69.389712947072596</v>
      </c>
      <c r="T6" s="7"/>
      <c r="U6" s="24" t="s">
        <v>19</v>
      </c>
      <c r="V6" s="4">
        <v>17</v>
      </c>
      <c r="W6" s="4">
        <v>24620</v>
      </c>
      <c r="X6" s="85">
        <v>6.9025719490789506E-4</v>
      </c>
      <c r="Y6" s="4">
        <v>99294.733448629209</v>
      </c>
      <c r="Z6" s="4">
        <v>68.538904179382371</v>
      </c>
      <c r="AA6" s="4">
        <v>99260.463996539518</v>
      </c>
      <c r="AB6" s="4">
        <v>7662271.1873404831</v>
      </c>
      <c r="AC6" s="86">
        <v>77.166944521832164</v>
      </c>
      <c r="AD6" s="7"/>
      <c r="AE6" s="140" t="s">
        <v>19</v>
      </c>
      <c r="AF6" s="51">
        <v>31</v>
      </c>
      <c r="AG6" s="51">
        <v>50675</v>
      </c>
      <c r="AH6" s="78">
        <v>6.1155441421056889E-4</v>
      </c>
      <c r="AI6" s="51">
        <v>99207.01993393767</v>
      </c>
      <c r="AJ6" s="51">
        <v>60.670490961274481</v>
      </c>
      <c r="AK6" s="51">
        <v>99176.684688457026</v>
      </c>
      <c r="AL6" s="51">
        <v>7275086.3223170368</v>
      </c>
      <c r="AM6" s="80">
        <v>73.332374333606069</v>
      </c>
    </row>
    <row r="7" spans="1:39" x14ac:dyDescent="0.2">
      <c r="A7" s="65" t="s">
        <v>76</v>
      </c>
      <c r="B7" s="4">
        <v>28</v>
      </c>
      <c r="C7" s="4">
        <v>158421</v>
      </c>
      <c r="D7" s="85">
        <v>1.7672862642170717E-4</v>
      </c>
      <c r="E7" s="4">
        <v>98964.879899294145</v>
      </c>
      <c r="F7" s="4">
        <v>90.898780099654687</v>
      </c>
      <c r="G7" s="4">
        <v>98919.430509244325</v>
      </c>
      <c r="H7" s="4">
        <v>6477468.2567679696</v>
      </c>
      <c r="I7" s="86">
        <v>65.452191356766036</v>
      </c>
      <c r="J7" s="7"/>
      <c r="K7" s="24">
        <v>2</v>
      </c>
      <c r="L7" s="4">
        <v>13</v>
      </c>
      <c r="M7" s="4">
        <v>26917</v>
      </c>
      <c r="N7" s="85">
        <v>4.8284954583788231E-4</v>
      </c>
      <c r="O7" s="4">
        <v>99070.367561322564</v>
      </c>
      <c r="P7" s="4">
        <v>47.83608198298316</v>
      </c>
      <c r="Q7" s="4">
        <v>99046.44952033108</v>
      </c>
      <c r="R7" s="4">
        <v>6779062.1888164831</v>
      </c>
      <c r="S7" s="86">
        <v>68.426739051113145</v>
      </c>
      <c r="T7" s="7"/>
      <c r="U7" s="24" t="s">
        <v>21</v>
      </c>
      <c r="V7" s="4">
        <v>18</v>
      </c>
      <c r="W7" s="4">
        <v>25487</v>
      </c>
      <c r="X7" s="85">
        <v>7.0599306762220149E-4</v>
      </c>
      <c r="Y7" s="4">
        <v>99226.194544449827</v>
      </c>
      <c r="Z7" s="4">
        <v>70.053005474910606</v>
      </c>
      <c r="AA7" s="4">
        <v>99191.168041712372</v>
      </c>
      <c r="AB7" s="4">
        <v>7563010.7233439423</v>
      </c>
      <c r="AC7" s="86">
        <v>76.21990098548001</v>
      </c>
      <c r="AD7" s="7"/>
      <c r="AE7" s="140" t="s">
        <v>21</v>
      </c>
      <c r="AF7" s="51">
        <v>31</v>
      </c>
      <c r="AG7" s="51">
        <v>52404</v>
      </c>
      <c r="AH7" s="78">
        <v>5.9138296046801209E-4</v>
      </c>
      <c r="AI7" s="51">
        <v>99146.349442976396</v>
      </c>
      <c r="AJ7" s="51">
        <v>58.633461653182167</v>
      </c>
      <c r="AK7" s="51">
        <v>99117.032712149812</v>
      </c>
      <c r="AL7" s="51">
        <v>7175909.6376285804</v>
      </c>
      <c r="AM7" s="80">
        <v>72.3769425495164</v>
      </c>
    </row>
    <row r="8" spans="1:39" x14ac:dyDescent="0.2">
      <c r="A8" s="65" t="s">
        <v>22</v>
      </c>
      <c r="B8" s="4">
        <v>52</v>
      </c>
      <c r="C8" s="4">
        <v>197375</v>
      </c>
      <c r="D8" s="85">
        <v>2.6342318275618393E-4</v>
      </c>
      <c r="E8" s="4">
        <v>98873.98111919449</v>
      </c>
      <c r="F8" s="4">
        <v>125.33257335443341</v>
      </c>
      <c r="G8" s="4">
        <v>98811.314832517266</v>
      </c>
      <c r="H8" s="4">
        <v>5982871.1042217482</v>
      </c>
      <c r="I8" s="86">
        <v>60.510065808003439</v>
      </c>
      <c r="J8" s="7"/>
      <c r="K8" s="24">
        <v>3</v>
      </c>
      <c r="L8" s="4">
        <v>8</v>
      </c>
      <c r="M8" s="4">
        <v>27989</v>
      </c>
      <c r="N8" s="85">
        <v>2.8578573020199283E-4</v>
      </c>
      <c r="O8" s="4">
        <v>99022.531479339581</v>
      </c>
      <c r="P8" s="4">
        <v>28.299226465271204</v>
      </c>
      <c r="Q8" s="4">
        <v>99008.381866106938</v>
      </c>
      <c r="R8" s="4">
        <v>6680015.7392961523</v>
      </c>
      <c r="S8" s="86">
        <v>67.459553290554837</v>
      </c>
      <c r="T8" s="7"/>
      <c r="U8" s="24" t="s">
        <v>23</v>
      </c>
      <c r="V8" s="4">
        <v>10</v>
      </c>
      <c r="W8" s="4">
        <v>26835</v>
      </c>
      <c r="X8" s="85">
        <v>3.725782371200026E-4</v>
      </c>
      <c r="Y8" s="4">
        <v>99156.141538974916</v>
      </c>
      <c r="Z8" s="4">
        <v>36.943420414216234</v>
      </c>
      <c r="AA8" s="4">
        <v>99137.669828767801</v>
      </c>
      <c r="AB8" s="4">
        <v>7463819.5553022306</v>
      </c>
      <c r="AC8" s="86">
        <v>75.273396478103749</v>
      </c>
      <c r="AD8" s="7"/>
      <c r="AE8" s="140" t="s">
        <v>23</v>
      </c>
      <c r="AF8" s="51">
        <v>18</v>
      </c>
      <c r="AG8" s="51">
        <v>54824</v>
      </c>
      <c r="AH8" s="78">
        <v>3.2826946981434624E-4</v>
      </c>
      <c r="AI8" s="51">
        <v>99087.715981323214</v>
      </c>
      <c r="AJ8" s="51">
        <v>32.527471990310005</v>
      </c>
      <c r="AK8" s="51">
        <v>99071.452245328052</v>
      </c>
      <c r="AL8" s="51">
        <v>7076792.6049164301</v>
      </c>
      <c r="AM8" s="80">
        <v>71.419474501262258</v>
      </c>
    </row>
    <row r="9" spans="1:39" x14ac:dyDescent="0.2">
      <c r="A9" s="65" t="s">
        <v>24</v>
      </c>
      <c r="B9" s="4">
        <v>135</v>
      </c>
      <c r="C9" s="4">
        <v>219832</v>
      </c>
      <c r="D9" s="85">
        <v>6.1391679271050048E-4</v>
      </c>
      <c r="E9" s="4">
        <v>98748.648545840057</v>
      </c>
      <c r="F9" s="4">
        <v>300.30544392223237</v>
      </c>
      <c r="G9" s="4">
        <v>98598.49582387894</v>
      </c>
      <c r="H9" s="4">
        <v>5488814.5300591616</v>
      </c>
      <c r="I9" s="86">
        <v>55.583692646803179</v>
      </c>
      <c r="J9" s="7"/>
      <c r="K9" s="24">
        <v>4</v>
      </c>
      <c r="L9" s="4">
        <v>9</v>
      </c>
      <c r="M9" s="4">
        <v>28689</v>
      </c>
      <c r="N9" s="85">
        <v>2.9650569444488503E-4</v>
      </c>
      <c r="O9" s="4">
        <v>98994.23225287431</v>
      </c>
      <c r="P9" s="4">
        <v>29.352353580165072</v>
      </c>
      <c r="Q9" s="4">
        <v>98979.556076084235</v>
      </c>
      <c r="R9" s="4">
        <v>6581007.3574300455</v>
      </c>
      <c r="S9" s="86">
        <v>66.478694845769311</v>
      </c>
      <c r="T9" s="7"/>
      <c r="U9" s="24" t="s">
        <v>25</v>
      </c>
      <c r="V9" s="4">
        <v>6</v>
      </c>
      <c r="W9" s="4">
        <v>27380</v>
      </c>
      <c r="X9" s="85">
        <v>2.2339792439408592E-4</v>
      </c>
      <c r="Y9" s="4">
        <v>99119.1981185607</v>
      </c>
      <c r="Z9" s="4">
        <v>22.143023127297056</v>
      </c>
      <c r="AA9" s="4">
        <v>99108.126606997044</v>
      </c>
      <c r="AB9" s="4">
        <v>7364681.8854734637</v>
      </c>
      <c r="AC9" s="86">
        <v>74.301265801850548</v>
      </c>
      <c r="AD9" s="7"/>
      <c r="AE9" s="140" t="s">
        <v>25</v>
      </c>
      <c r="AF9" s="51">
        <v>15</v>
      </c>
      <c r="AG9" s="51">
        <v>56069</v>
      </c>
      <c r="AH9" s="78">
        <v>2.6096582825046219E-4</v>
      </c>
      <c r="AI9" s="51">
        <v>99055.188509332904</v>
      </c>
      <c r="AJ9" s="51">
        <v>25.850019311837968</v>
      </c>
      <c r="AK9" s="51">
        <v>99042.263499676978</v>
      </c>
      <c r="AL9" s="51">
        <v>6977721.1526711034</v>
      </c>
      <c r="AM9" s="80">
        <v>70.442762844408378</v>
      </c>
    </row>
    <row r="10" spans="1:39" x14ac:dyDescent="0.2">
      <c r="A10" s="65" t="s">
        <v>26</v>
      </c>
      <c r="B10" s="4">
        <v>214</v>
      </c>
      <c r="C10" s="4">
        <v>235258</v>
      </c>
      <c r="D10" s="85">
        <v>9.0922603297272087E-4</v>
      </c>
      <c r="E10" s="4">
        <v>98448.343101917824</v>
      </c>
      <c r="F10" s="4">
        <v>444.92944379245455</v>
      </c>
      <c r="G10" s="4">
        <v>98225.878380021604</v>
      </c>
      <c r="H10" s="4">
        <v>4995822.0509397667</v>
      </c>
      <c r="I10" s="86">
        <v>50.745618397740671</v>
      </c>
      <c r="J10" s="7"/>
      <c r="K10" s="24">
        <v>5</v>
      </c>
      <c r="L10" s="4">
        <v>8</v>
      </c>
      <c r="M10" s="4">
        <v>29349</v>
      </c>
      <c r="N10" s="85">
        <v>2.5223684416878639E-4</v>
      </c>
      <c r="O10" s="4">
        <v>98964.879899294145</v>
      </c>
      <c r="P10" s="4">
        <v>24.962588989335927</v>
      </c>
      <c r="Q10" s="4">
        <v>98952.398604799469</v>
      </c>
      <c r="R10" s="4">
        <v>6482027.8013539603</v>
      </c>
      <c r="S10" s="86">
        <v>65.498263706781827</v>
      </c>
      <c r="T10" s="7"/>
      <c r="U10" s="24" t="s">
        <v>27</v>
      </c>
      <c r="V10" s="4">
        <v>1</v>
      </c>
      <c r="W10" s="4">
        <v>27833</v>
      </c>
      <c r="X10" s="85">
        <v>6.6144199962201401E-5</v>
      </c>
      <c r="Y10" s="4">
        <v>99097.055095433403</v>
      </c>
      <c r="Z10" s="4">
        <v>6.5546954278979683</v>
      </c>
      <c r="AA10" s="4">
        <v>99093.777747719461</v>
      </c>
      <c r="AB10" s="4">
        <v>7265573.7588664657</v>
      </c>
      <c r="AC10" s="86">
        <v>73.317756535443991</v>
      </c>
      <c r="AD10" s="7"/>
      <c r="AE10" s="140" t="s">
        <v>27</v>
      </c>
      <c r="AF10" s="51">
        <v>9</v>
      </c>
      <c r="AG10" s="51">
        <v>57182</v>
      </c>
      <c r="AH10" s="78">
        <v>1.6174080890943467E-4</v>
      </c>
      <c r="AI10" s="51">
        <v>99029.338490021066</v>
      </c>
      <c r="AJ10" s="51">
        <v>16.017085313142161</v>
      </c>
      <c r="AK10" s="51">
        <v>99021.329947364487</v>
      </c>
      <c r="AL10" s="51">
        <v>6878678.8891714262</v>
      </c>
      <c r="AM10" s="80">
        <v>69.461020280010985</v>
      </c>
    </row>
    <row r="11" spans="1:39" x14ac:dyDescent="0.2">
      <c r="A11" s="65" t="s">
        <v>28</v>
      </c>
      <c r="B11" s="4">
        <v>272</v>
      </c>
      <c r="C11" s="4">
        <v>235929</v>
      </c>
      <c r="D11" s="85">
        <v>1.152224895219045E-3</v>
      </c>
      <c r="E11" s="4">
        <v>98003.41365812537</v>
      </c>
      <c r="F11" s="4">
        <v>557.83464499624097</v>
      </c>
      <c r="G11" s="4">
        <v>97724.496335627249</v>
      </c>
      <c r="H11" s="4">
        <v>4504692.6590396585</v>
      </c>
      <c r="I11" s="86">
        <v>45.964650524866478</v>
      </c>
      <c r="J11" s="7"/>
      <c r="K11" s="24">
        <v>6</v>
      </c>
      <c r="L11" s="4">
        <v>7</v>
      </c>
      <c r="M11" s="4">
        <v>30296</v>
      </c>
      <c r="N11" s="85">
        <v>2.2895700248085023E-4</v>
      </c>
      <c r="O11" s="4">
        <v>98939.917310304809</v>
      </c>
      <c r="P11" s="4">
        <v>22.652986893066554</v>
      </c>
      <c r="Q11" s="4">
        <v>98928.590816858283</v>
      </c>
      <c r="R11" s="4">
        <v>6383075.4027491612</v>
      </c>
      <c r="S11" s="86">
        <v>64.514662800151243</v>
      </c>
      <c r="T11" s="7"/>
      <c r="U11" s="24" t="s">
        <v>29</v>
      </c>
      <c r="V11" s="4">
        <v>1</v>
      </c>
      <c r="W11" s="4">
        <v>28649</v>
      </c>
      <c r="X11" s="85">
        <v>4.6715061904652983E-5</v>
      </c>
      <c r="Y11" s="4">
        <v>99090.500400005505</v>
      </c>
      <c r="Z11" s="4">
        <v>4.6290188603452407</v>
      </c>
      <c r="AA11" s="4">
        <v>99088.185890575332</v>
      </c>
      <c r="AB11" s="4">
        <v>7166479.981118747</v>
      </c>
      <c r="AC11" s="86">
        <v>72.322573326295853</v>
      </c>
      <c r="AD11" s="7"/>
      <c r="AE11" s="140" t="s">
        <v>29</v>
      </c>
      <c r="AF11" s="51">
        <v>8</v>
      </c>
      <c r="AG11" s="51">
        <v>58945</v>
      </c>
      <c r="AH11" s="78">
        <v>1.4029487448271157E-4</v>
      </c>
      <c r="AI11" s="51">
        <v>99013.321404707924</v>
      </c>
      <c r="AJ11" s="51">
        <v>13.891061498594354</v>
      </c>
      <c r="AK11" s="51">
        <v>99006.375873958634</v>
      </c>
      <c r="AL11" s="51">
        <v>6779657.5592240607</v>
      </c>
      <c r="AM11" s="80">
        <v>68.472175895532573</v>
      </c>
    </row>
    <row r="12" spans="1:39" x14ac:dyDescent="0.2">
      <c r="A12" s="65" t="s">
        <v>30</v>
      </c>
      <c r="B12" s="4">
        <v>274</v>
      </c>
      <c r="C12" s="4">
        <v>194891</v>
      </c>
      <c r="D12" s="85">
        <v>1.4049262408447616E-3</v>
      </c>
      <c r="E12" s="4">
        <v>97445.579013129129</v>
      </c>
      <c r="F12" s="4">
        <v>687.53560413389641</v>
      </c>
      <c r="G12" s="4">
        <v>97101.811211062188</v>
      </c>
      <c r="H12" s="4">
        <v>4016070.1773615223</v>
      </c>
      <c r="I12" s="86">
        <v>41.213467229954325</v>
      </c>
      <c r="J12" s="7"/>
      <c r="K12" s="24">
        <v>7</v>
      </c>
      <c r="L12" s="4">
        <v>6</v>
      </c>
      <c r="M12" s="4">
        <v>31065</v>
      </c>
      <c r="N12" s="85">
        <v>1.6207418871852671E-4</v>
      </c>
      <c r="O12" s="4">
        <v>98917.264323411742</v>
      </c>
      <c r="P12" s="4">
        <v>16.031935365463141</v>
      </c>
      <c r="Q12" s="4">
        <v>98909.248355729011</v>
      </c>
      <c r="R12" s="4">
        <v>6284146.8119323039</v>
      </c>
      <c r="S12" s="86">
        <v>63.529322761961701</v>
      </c>
      <c r="T12" s="7"/>
      <c r="U12" s="24" t="s">
        <v>31</v>
      </c>
      <c r="V12" s="4">
        <v>2</v>
      </c>
      <c r="W12" s="4">
        <v>29485</v>
      </c>
      <c r="X12" s="85">
        <v>8.7923617106883719E-5</v>
      </c>
      <c r="Y12" s="4">
        <v>99085.87138114516</v>
      </c>
      <c r="Z12" s="4">
        <v>8.7119882160186535</v>
      </c>
      <c r="AA12" s="4">
        <v>99081.515387037158</v>
      </c>
      <c r="AB12" s="4">
        <v>7067391.7952281712</v>
      </c>
      <c r="AC12" s="86">
        <v>71.325928679000441</v>
      </c>
      <c r="AD12" s="7"/>
      <c r="AE12" s="140" t="s">
        <v>31</v>
      </c>
      <c r="AF12" s="51">
        <v>8</v>
      </c>
      <c r="AG12" s="51">
        <v>60550</v>
      </c>
      <c r="AH12" s="78">
        <v>1.2607237294684839E-4</v>
      </c>
      <c r="AI12" s="51">
        <v>98999.430343209329</v>
      </c>
      <c r="AJ12" s="51">
        <v>12.481093103750027</v>
      </c>
      <c r="AK12" s="51">
        <v>98993.189796657447</v>
      </c>
      <c r="AL12" s="51">
        <v>6680651.183350103</v>
      </c>
      <c r="AM12" s="80">
        <v>67.481713381478556</v>
      </c>
    </row>
    <row r="13" spans="1:39" x14ac:dyDescent="0.2">
      <c r="A13" s="65" t="s">
        <v>32</v>
      </c>
      <c r="B13" s="4">
        <v>460</v>
      </c>
      <c r="C13" s="4">
        <v>187174</v>
      </c>
      <c r="D13" s="85">
        <v>2.4545888495310919E-3</v>
      </c>
      <c r="E13" s="4">
        <v>96758.043408995232</v>
      </c>
      <c r="F13" s="4">
        <v>1175.1248122478137</v>
      </c>
      <c r="G13" s="4">
        <v>96170.481002871325</v>
      </c>
      <c r="H13" s="4">
        <v>3530561.1213062112</v>
      </c>
      <c r="I13" s="86">
        <v>36.488554304292478</v>
      </c>
      <c r="J13" s="7"/>
      <c r="K13" s="24">
        <v>8</v>
      </c>
      <c r="L13" s="4">
        <v>4</v>
      </c>
      <c r="M13" s="4">
        <v>32378</v>
      </c>
      <c r="N13" s="85">
        <v>1.3505320390375347E-4</v>
      </c>
      <c r="O13" s="4">
        <v>98901.232388046279</v>
      </c>
      <c r="P13" s="4">
        <v>13.356928304026951</v>
      </c>
      <c r="Q13" s="4">
        <v>98894.553923894273</v>
      </c>
      <c r="R13" s="4">
        <v>6185237.5635765744</v>
      </c>
      <c r="S13" s="86">
        <v>62.539539844239137</v>
      </c>
      <c r="T13" s="7"/>
      <c r="U13" s="24" t="s">
        <v>33</v>
      </c>
      <c r="V13" s="4">
        <v>5</v>
      </c>
      <c r="W13" s="4">
        <v>31100</v>
      </c>
      <c r="X13" s="85">
        <v>1.5290953978484056E-4</v>
      </c>
      <c r="Y13" s="4">
        <v>99077.159392929141</v>
      </c>
      <c r="Z13" s="4">
        <v>15.149842845959938</v>
      </c>
      <c r="AA13" s="4">
        <v>99069.584471506154</v>
      </c>
      <c r="AB13" s="4">
        <v>6968310.2798411343</v>
      </c>
      <c r="AC13" s="86">
        <v>70.332156498407272</v>
      </c>
      <c r="AD13" s="7"/>
      <c r="AE13" s="140" t="s">
        <v>33</v>
      </c>
      <c r="AF13" s="51">
        <v>9</v>
      </c>
      <c r="AG13" s="51">
        <v>63478</v>
      </c>
      <c r="AH13" s="78">
        <v>1.4386801016832927E-4</v>
      </c>
      <c r="AI13" s="51">
        <v>98986.949250105579</v>
      </c>
      <c r="AJ13" s="51">
        <v>14.241055421240162</v>
      </c>
      <c r="AK13" s="51">
        <v>98979.828722394959</v>
      </c>
      <c r="AL13" s="51">
        <v>6581657.9935534457</v>
      </c>
      <c r="AM13" s="80">
        <v>66.49015898978648</v>
      </c>
    </row>
    <row r="14" spans="1:39" x14ac:dyDescent="0.2">
      <c r="A14" s="65" t="s">
        <v>34</v>
      </c>
      <c r="B14" s="4">
        <v>838</v>
      </c>
      <c r="C14" s="4">
        <v>193728</v>
      </c>
      <c r="D14" s="85">
        <v>4.3163103017411775E-3</v>
      </c>
      <c r="E14" s="4">
        <v>95582.918596747419</v>
      </c>
      <c r="F14" s="4">
        <v>2067.0224152309383</v>
      </c>
      <c r="G14" s="4">
        <v>94549.407389131957</v>
      </c>
      <c r="H14" s="4">
        <v>3049708.7162918546</v>
      </c>
      <c r="I14" s="86">
        <v>31.906419693650502</v>
      </c>
      <c r="J14" s="7"/>
      <c r="K14" s="24">
        <v>9</v>
      </c>
      <c r="L14" s="4">
        <v>3</v>
      </c>
      <c r="M14" s="4">
        <v>35333</v>
      </c>
      <c r="N14" s="85">
        <v>1.4050600726493224E-4</v>
      </c>
      <c r="O14" s="4">
        <v>98887.875459742252</v>
      </c>
      <c r="P14" s="4">
        <v>13.894340547762113</v>
      </c>
      <c r="Q14" s="4">
        <v>98880.928289468371</v>
      </c>
      <c r="R14" s="4">
        <v>6086343.0096526789</v>
      </c>
      <c r="S14" s="86">
        <v>61.547919614578632</v>
      </c>
      <c r="T14" s="7"/>
      <c r="U14" s="24" t="s">
        <v>35</v>
      </c>
      <c r="V14" s="4">
        <v>8</v>
      </c>
      <c r="W14" s="4">
        <v>33718</v>
      </c>
      <c r="X14" s="85">
        <v>1.8595343663424288E-4</v>
      </c>
      <c r="Y14" s="4">
        <v>99062.009550083181</v>
      </c>
      <c r="Z14" s="4">
        <v>18.420921115728561</v>
      </c>
      <c r="AA14" s="4">
        <v>99052.799089525317</v>
      </c>
      <c r="AB14" s="4">
        <v>6869240.6953696283</v>
      </c>
      <c r="AC14" s="86">
        <v>69.342836134337844</v>
      </c>
      <c r="AD14" s="7"/>
      <c r="AE14" s="140" t="s">
        <v>35</v>
      </c>
      <c r="AF14" s="51">
        <v>11</v>
      </c>
      <c r="AG14" s="51">
        <v>69051</v>
      </c>
      <c r="AH14" s="78">
        <v>1.6271890935290597E-4</v>
      </c>
      <c r="AI14" s="51">
        <v>98972.708194684339</v>
      </c>
      <c r="AJ14" s="51">
        <v>16.104731133149471</v>
      </c>
      <c r="AK14" s="51">
        <v>98964.655829117764</v>
      </c>
      <c r="AL14" s="51">
        <v>6482678.1648310507</v>
      </c>
      <c r="AM14" s="80">
        <v>65.49965422871216</v>
      </c>
    </row>
    <row r="15" spans="1:39" x14ac:dyDescent="0.2">
      <c r="A15" s="65" t="s">
        <v>36</v>
      </c>
      <c r="B15" s="4">
        <v>1494</v>
      </c>
      <c r="C15" s="4">
        <v>204896</v>
      </c>
      <c r="D15" s="85">
        <v>7.2649854597938157E-3</v>
      </c>
      <c r="E15" s="4">
        <v>93515.89618151648</v>
      </c>
      <c r="F15" s="4">
        <v>3319.0565485203697</v>
      </c>
      <c r="G15" s="4">
        <v>91856.367907256295</v>
      </c>
      <c r="H15" s="4">
        <v>2576961.679346195</v>
      </c>
      <c r="I15" s="86">
        <v>27.556402542988561</v>
      </c>
      <c r="J15" s="7"/>
      <c r="K15" s="24">
        <v>10</v>
      </c>
      <c r="L15" s="4">
        <v>9</v>
      </c>
      <c r="M15" s="4">
        <v>37366</v>
      </c>
      <c r="N15" s="85">
        <v>1.8760084970305738E-4</v>
      </c>
      <c r="O15" s="4">
        <v>98873.98111919449</v>
      </c>
      <c r="P15" s="4">
        <v>18.548842871488887</v>
      </c>
      <c r="Q15" s="4">
        <v>98864.706697758753</v>
      </c>
      <c r="R15" s="4">
        <v>5987462.0813632114</v>
      </c>
      <c r="S15" s="86">
        <v>60.556498419389129</v>
      </c>
      <c r="T15" s="7"/>
      <c r="U15" s="24" t="s">
        <v>37</v>
      </c>
      <c r="V15" s="4">
        <v>6</v>
      </c>
      <c r="W15" s="4">
        <v>35649</v>
      </c>
      <c r="X15" s="85">
        <v>1.943052639971276E-4</v>
      </c>
      <c r="Y15" s="4">
        <v>99043.588628967453</v>
      </c>
      <c r="Z15" s="4">
        <v>19.244690635765437</v>
      </c>
      <c r="AA15" s="4">
        <v>99033.96628364957</v>
      </c>
      <c r="AB15" s="4">
        <v>6770187.8962801034</v>
      </c>
      <c r="AC15" s="86">
        <v>68.355640077241858</v>
      </c>
      <c r="AD15" s="7"/>
      <c r="AE15" s="140" t="s">
        <v>37</v>
      </c>
      <c r="AF15" s="51">
        <v>15</v>
      </c>
      <c r="AG15" s="51">
        <v>73015</v>
      </c>
      <c r="AH15" s="78">
        <v>1.9085137972326189E-4</v>
      </c>
      <c r="AI15" s="51">
        <v>98956.60346355119</v>
      </c>
      <c r="AJ15" s="51">
        <v>18.886004303756636</v>
      </c>
      <c r="AK15" s="51">
        <v>98947.160461399311</v>
      </c>
      <c r="AL15" s="51">
        <v>6383713.509001933</v>
      </c>
      <c r="AM15" s="80">
        <v>64.510232622861338</v>
      </c>
    </row>
    <row r="16" spans="1:39" x14ac:dyDescent="0.2">
      <c r="A16" s="65" t="s">
        <v>38</v>
      </c>
      <c r="B16" s="4">
        <v>2079</v>
      </c>
      <c r="C16" s="4">
        <v>183843</v>
      </c>
      <c r="D16" s="85">
        <v>1.1244860757623321E-2</v>
      </c>
      <c r="E16" s="4">
        <v>90196.839632996111</v>
      </c>
      <c r="F16" s="4">
        <v>4987.232373816063</v>
      </c>
      <c r="G16" s="4">
        <v>87703.223446088086</v>
      </c>
      <c r="H16" s="4">
        <v>2117679.8398099137</v>
      </c>
      <c r="I16" s="86">
        <v>23.478426166887747</v>
      </c>
      <c r="J16" s="7"/>
      <c r="K16" s="24">
        <v>11</v>
      </c>
      <c r="L16" s="4">
        <v>8</v>
      </c>
      <c r="M16" s="4">
        <v>38516</v>
      </c>
      <c r="N16" s="85">
        <v>2.4080027889958669E-4</v>
      </c>
      <c r="O16" s="4">
        <v>98855.432276323001</v>
      </c>
      <c r="P16" s="4">
        <v>23.804415662874817</v>
      </c>
      <c r="Q16" s="4">
        <v>98843.530068491556</v>
      </c>
      <c r="R16" s="4">
        <v>5888597.3746654531</v>
      </c>
      <c r="S16" s="86">
        <v>59.567767183552533</v>
      </c>
      <c r="T16" s="7"/>
      <c r="U16" s="24" t="s">
        <v>39</v>
      </c>
      <c r="V16" s="4">
        <v>7</v>
      </c>
      <c r="W16" s="4">
        <v>37044</v>
      </c>
      <c r="X16" s="85">
        <v>1.9939451420442812E-4</v>
      </c>
      <c r="Y16" s="4">
        <v>99024.343938331687</v>
      </c>
      <c r="Z16" s="4">
        <v>19.744910954002989</v>
      </c>
      <c r="AA16" s="4">
        <v>99014.471482854686</v>
      </c>
      <c r="AB16" s="4">
        <v>6671153.9299964542</v>
      </c>
      <c r="AC16" s="86">
        <v>67.368827347656818</v>
      </c>
      <c r="AD16" s="7"/>
      <c r="AE16" s="140" t="s">
        <v>39</v>
      </c>
      <c r="AF16" s="51">
        <v>15</v>
      </c>
      <c r="AG16" s="51">
        <v>75560</v>
      </c>
      <c r="AH16" s="78">
        <v>2.2060041465708961E-4</v>
      </c>
      <c r="AI16" s="51">
        <v>98937.717459247433</v>
      </c>
      <c r="AJ16" s="51">
        <v>21.825701496738475</v>
      </c>
      <c r="AK16" s="51">
        <v>98926.804608499064</v>
      </c>
      <c r="AL16" s="51">
        <v>6284766.3485405343</v>
      </c>
      <c r="AM16" s="80">
        <v>63.52245139604355</v>
      </c>
    </row>
    <row r="17" spans="1:39" x14ac:dyDescent="0.2">
      <c r="A17" s="65" t="s">
        <v>40</v>
      </c>
      <c r="B17" s="4">
        <v>2236</v>
      </c>
      <c r="C17" s="4">
        <v>130163</v>
      </c>
      <c r="D17" s="85">
        <v>1.7031752370819109E-2</v>
      </c>
      <c r="E17" s="4">
        <v>85209.607259180048</v>
      </c>
      <c r="F17" s="4">
        <v>7127.5449171441142</v>
      </c>
      <c r="G17" s="4">
        <v>81645.83480060799</v>
      </c>
      <c r="H17" s="4">
        <v>1679163.7225794732</v>
      </c>
      <c r="I17" s="86">
        <v>19.706272292418866</v>
      </c>
      <c r="J17" s="7"/>
      <c r="K17" s="24">
        <v>12</v>
      </c>
      <c r="L17" s="4">
        <v>11</v>
      </c>
      <c r="M17" s="4">
        <v>39968</v>
      </c>
      <c r="N17" s="85">
        <v>2.7706398396220336E-4</v>
      </c>
      <c r="O17" s="4">
        <v>98831.627860660126</v>
      </c>
      <c r="P17" s="4">
        <v>27.382684556549066</v>
      </c>
      <c r="Q17" s="4">
        <v>98817.936518381845</v>
      </c>
      <c r="R17" s="4">
        <v>5789753.8445969606</v>
      </c>
      <c r="S17" s="86">
        <v>58.581994144220396</v>
      </c>
      <c r="T17" s="7"/>
      <c r="U17" s="24" t="s">
        <v>41</v>
      </c>
      <c r="V17" s="4">
        <v>8</v>
      </c>
      <c r="W17" s="4">
        <v>38090</v>
      </c>
      <c r="X17" s="85">
        <v>1.5797974192083012E-4</v>
      </c>
      <c r="Y17" s="4">
        <v>99004.599027377684</v>
      </c>
      <c r="Z17" s="4">
        <v>15.640721003321232</v>
      </c>
      <c r="AA17" s="4">
        <v>98996.778666876024</v>
      </c>
      <c r="AB17" s="4">
        <v>6572139.4585135998</v>
      </c>
      <c r="AC17" s="86">
        <v>66.382163284113801</v>
      </c>
      <c r="AD17" s="7"/>
      <c r="AE17" s="140" t="s">
        <v>41</v>
      </c>
      <c r="AF17" s="51">
        <v>19</v>
      </c>
      <c r="AG17" s="51">
        <v>78058</v>
      </c>
      <c r="AH17" s="78">
        <v>2.1896785487472394E-4</v>
      </c>
      <c r="AI17" s="51">
        <v>98915.891757750695</v>
      </c>
      <c r="AJ17" s="51">
        <v>21.659400631222525</v>
      </c>
      <c r="AK17" s="51">
        <v>98905.062057435076</v>
      </c>
      <c r="AL17" s="51">
        <v>6185839.5439320346</v>
      </c>
      <c r="AM17" s="80">
        <v>62.53635724258973</v>
      </c>
    </row>
    <row r="18" spans="1:39" x14ac:dyDescent="0.2">
      <c r="A18" s="65" t="s">
        <v>42</v>
      </c>
      <c r="B18" s="4">
        <v>2569</v>
      </c>
      <c r="C18" s="4">
        <v>101043</v>
      </c>
      <c r="D18" s="85">
        <v>2.5104330290962595E-2</v>
      </c>
      <c r="E18" s="4">
        <v>78082.062342035933</v>
      </c>
      <c r="F18" s="4">
        <v>9444.1119728649064</v>
      </c>
      <c r="G18" s="4">
        <v>73360.006355603487</v>
      </c>
      <c r="H18" s="4">
        <v>1270934.5485764332</v>
      </c>
      <c r="I18" s="86">
        <v>16.276908043349902</v>
      </c>
      <c r="J18" s="7"/>
      <c r="K18" s="24">
        <v>13</v>
      </c>
      <c r="L18" s="4">
        <v>15</v>
      </c>
      <c r="M18" s="4">
        <v>40429</v>
      </c>
      <c r="N18" s="85">
        <v>2.9316513490624808E-4</v>
      </c>
      <c r="O18" s="4">
        <v>98804.245176103577</v>
      </c>
      <c r="P18" s="4">
        <v>28.965959866371122</v>
      </c>
      <c r="Q18" s="4">
        <v>98789.762196170399</v>
      </c>
      <c r="R18" s="4">
        <v>5690935.9080785802</v>
      </c>
      <c r="S18" s="86">
        <v>57.598091032782548</v>
      </c>
      <c r="T18" s="7"/>
      <c r="U18" s="24" t="s">
        <v>43</v>
      </c>
      <c r="V18" s="4">
        <v>5</v>
      </c>
      <c r="W18" s="4">
        <v>38467</v>
      </c>
      <c r="X18" s="85">
        <v>1.5735865441077957E-4</v>
      </c>
      <c r="Y18" s="4">
        <v>98988.958306374363</v>
      </c>
      <c r="Z18" s="4">
        <v>15.576769280611188</v>
      </c>
      <c r="AA18" s="4">
        <v>98981.16992173405</v>
      </c>
      <c r="AB18" s="4">
        <v>6473142.6798467245</v>
      </c>
      <c r="AC18" s="86">
        <v>65.392572975787019</v>
      </c>
      <c r="AD18" s="7"/>
      <c r="AE18" s="140" t="s">
        <v>43</v>
      </c>
      <c r="AF18" s="51">
        <v>20</v>
      </c>
      <c r="AG18" s="51">
        <v>78896</v>
      </c>
      <c r="AH18" s="78">
        <v>2.2694038211918346E-4</v>
      </c>
      <c r="AI18" s="51">
        <v>98894.232357119472</v>
      </c>
      <c r="AJ18" s="51">
        <v>22.443094880509307</v>
      </c>
      <c r="AK18" s="51">
        <v>98883.010809679225</v>
      </c>
      <c r="AL18" s="51">
        <v>6086934.4818746001</v>
      </c>
      <c r="AM18" s="80">
        <v>61.549944185763195</v>
      </c>
    </row>
    <row r="19" spans="1:39" x14ac:dyDescent="0.2">
      <c r="A19" s="65" t="s">
        <v>44</v>
      </c>
      <c r="B19" s="4">
        <v>3091</v>
      </c>
      <c r="C19" s="4">
        <v>79473</v>
      </c>
      <c r="D19" s="85">
        <v>3.8147063178937568E-2</v>
      </c>
      <c r="E19" s="4">
        <v>68637.950369171027</v>
      </c>
      <c r="F19" s="4">
        <v>12141.152026500444</v>
      </c>
      <c r="G19" s="4">
        <v>62567.374355920809</v>
      </c>
      <c r="H19" s="4">
        <v>904134.51679841569</v>
      </c>
      <c r="I19" s="86">
        <v>13.172516252823756</v>
      </c>
      <c r="J19" s="7"/>
      <c r="K19" s="24">
        <v>14</v>
      </c>
      <c r="L19" s="4">
        <v>9</v>
      </c>
      <c r="M19" s="4">
        <v>41096</v>
      </c>
      <c r="N19" s="85">
        <v>2.69608657231425E-4</v>
      </c>
      <c r="O19" s="4">
        <v>98775.279216237206</v>
      </c>
      <c r="P19" s="4">
        <v>26.630670397149515</v>
      </c>
      <c r="Q19" s="4">
        <v>98761.963881038624</v>
      </c>
      <c r="R19" s="4">
        <v>5592146.1458824081</v>
      </c>
      <c r="S19" s="86">
        <v>56.614835111123043</v>
      </c>
      <c r="T19" s="7"/>
      <c r="U19" s="24" t="s">
        <v>45</v>
      </c>
      <c r="V19" s="4">
        <v>4</v>
      </c>
      <c r="W19" s="4">
        <v>39373</v>
      </c>
      <c r="X19" s="85">
        <v>1.719231124515225E-4</v>
      </c>
      <c r="Y19" s="4">
        <v>98973.381537093752</v>
      </c>
      <c r="Z19" s="4">
        <v>17.015811803707038</v>
      </c>
      <c r="AA19" s="4">
        <v>98964.873631191906</v>
      </c>
      <c r="AB19" s="4">
        <v>6374161.5099249901</v>
      </c>
      <c r="AC19" s="86">
        <v>64.40278599085805</v>
      </c>
      <c r="AD19" s="7"/>
      <c r="AE19" s="140" t="s">
        <v>45</v>
      </c>
      <c r="AF19" s="51">
        <v>13</v>
      </c>
      <c r="AG19" s="51">
        <v>80469</v>
      </c>
      <c r="AH19" s="78">
        <v>2.2182966074707765E-4</v>
      </c>
      <c r="AI19" s="51">
        <v>98871.789262238963</v>
      </c>
      <c r="AJ19" s="51">
        <v>21.932695469498867</v>
      </c>
      <c r="AK19" s="51">
        <v>98860.822914504213</v>
      </c>
      <c r="AL19" s="51">
        <v>5988051.4710649205</v>
      </c>
      <c r="AM19" s="80">
        <v>60.56380202832915</v>
      </c>
    </row>
    <row r="20" spans="1:39" x14ac:dyDescent="0.2">
      <c r="A20" s="65" t="s">
        <v>46</v>
      </c>
      <c r="B20" s="4">
        <v>3793</v>
      </c>
      <c r="C20" s="4">
        <v>68209</v>
      </c>
      <c r="D20" s="85">
        <v>5.4090610618321655E-2</v>
      </c>
      <c r="E20" s="4">
        <v>56496.798342670583</v>
      </c>
      <c r="F20" s="4">
        <v>13827.604863915854</v>
      </c>
      <c r="G20" s="4">
        <v>49582.995910712656</v>
      </c>
      <c r="H20" s="4">
        <v>591297.64501881169</v>
      </c>
      <c r="I20" s="86">
        <v>10.466038118344482</v>
      </c>
      <c r="J20" s="7"/>
      <c r="K20" s="24">
        <v>15</v>
      </c>
      <c r="L20" s="4">
        <v>15</v>
      </c>
      <c r="M20" s="4">
        <v>41824</v>
      </c>
      <c r="N20" s="85">
        <v>3.6806985511473618E-4</v>
      </c>
      <c r="O20" s="4">
        <v>98748.648545840057</v>
      </c>
      <c r="P20" s="4">
        <v>36.346400763039128</v>
      </c>
      <c r="Q20" s="4">
        <v>98730.475345458544</v>
      </c>
      <c r="R20" s="4">
        <v>5493384.18200137</v>
      </c>
      <c r="S20" s="86">
        <v>55.629968236489731</v>
      </c>
      <c r="T20" s="7"/>
      <c r="U20" s="24" t="s">
        <v>47</v>
      </c>
      <c r="V20" s="4">
        <v>13</v>
      </c>
      <c r="W20" s="4">
        <v>40338</v>
      </c>
      <c r="X20" s="85">
        <v>2.2839771505261234E-4</v>
      </c>
      <c r="Y20" s="4">
        <v>98956.365725290045</v>
      </c>
      <c r="Z20" s="4">
        <v>22.601407821566681</v>
      </c>
      <c r="AA20" s="4">
        <v>98945.065021379269</v>
      </c>
      <c r="AB20" s="4">
        <v>6275196.6362937987</v>
      </c>
      <c r="AC20" s="86">
        <v>63.413774245854924</v>
      </c>
      <c r="AD20" s="7"/>
      <c r="AE20" s="140" t="s">
        <v>47</v>
      </c>
      <c r="AF20" s="51">
        <v>28</v>
      </c>
      <c r="AG20" s="51">
        <v>82162</v>
      </c>
      <c r="AH20" s="78">
        <v>2.996684549732384E-4</v>
      </c>
      <c r="AI20" s="51">
        <v>98849.856566769464</v>
      </c>
      <c r="AJ20" s="51">
        <v>29.622183791681891</v>
      </c>
      <c r="AK20" s="51">
        <v>98835.045474873623</v>
      </c>
      <c r="AL20" s="51">
        <v>5889190.6481504161</v>
      </c>
      <c r="AM20" s="80">
        <v>59.577128917455568</v>
      </c>
    </row>
    <row r="21" spans="1:39" x14ac:dyDescent="0.2">
      <c r="A21" s="65" t="s">
        <v>48</v>
      </c>
      <c r="B21" s="4">
        <v>4017</v>
      </c>
      <c r="C21" s="4">
        <v>47171</v>
      </c>
      <c r="D21" s="85">
        <v>8.1633062351462726E-2</v>
      </c>
      <c r="E21" s="4">
        <v>42669.193478754729</v>
      </c>
      <c r="F21" s="4">
        <v>14837.872162369953</v>
      </c>
      <c r="G21" s="4">
        <v>35250.257397569752</v>
      </c>
      <c r="H21" s="4">
        <v>343382.6654652484</v>
      </c>
      <c r="I21" s="86">
        <v>8.0475546282875232</v>
      </c>
      <c r="J21" s="7"/>
      <c r="K21" s="24">
        <v>16</v>
      </c>
      <c r="L21" s="4">
        <v>18</v>
      </c>
      <c r="M21" s="4">
        <v>42880</v>
      </c>
      <c r="N21" s="85">
        <v>4.6296702489898218E-4</v>
      </c>
      <c r="O21" s="4">
        <v>98712.302145077017</v>
      </c>
      <c r="P21" s="4">
        <v>45.700540845034993</v>
      </c>
      <c r="Q21" s="4">
        <v>98689.451874654507</v>
      </c>
      <c r="R21" s="4">
        <v>5394653.7066559102</v>
      </c>
      <c r="S21" s="86">
        <v>54.650267387416541</v>
      </c>
      <c r="T21" s="7"/>
      <c r="U21" s="24" t="s">
        <v>49</v>
      </c>
      <c r="V21" s="4">
        <v>7</v>
      </c>
      <c r="W21" s="4">
        <v>41303</v>
      </c>
      <c r="X21" s="85">
        <v>2.1059888960491081E-4</v>
      </c>
      <c r="Y21" s="4">
        <v>98933.764317468478</v>
      </c>
      <c r="Z21" s="4">
        <v>20.835340909703518</v>
      </c>
      <c r="AA21" s="4">
        <v>98923.346647013619</v>
      </c>
      <c r="AB21" s="4">
        <v>6176251.5712724198</v>
      </c>
      <c r="AC21" s="86">
        <v>62.428146890817281</v>
      </c>
      <c r="AD21" s="7"/>
      <c r="AE21" s="140" t="s">
        <v>49</v>
      </c>
      <c r="AF21" s="51">
        <v>25</v>
      </c>
      <c r="AG21" s="51">
        <v>84183</v>
      </c>
      <c r="AH21" s="78">
        <v>3.393360566453177E-4</v>
      </c>
      <c r="AI21" s="51">
        <v>98820.234382977782</v>
      </c>
      <c r="AJ21" s="51">
        <v>33.533268652274273</v>
      </c>
      <c r="AK21" s="51">
        <v>98803.467748651645</v>
      </c>
      <c r="AL21" s="51">
        <v>5790355.6026755422</v>
      </c>
      <c r="AM21" s="80">
        <v>58.594837776188847</v>
      </c>
    </row>
    <row r="22" spans="1:39" x14ac:dyDescent="0.2">
      <c r="A22" s="65" t="s">
        <v>50</v>
      </c>
      <c r="B22" s="4">
        <v>3325</v>
      </c>
      <c r="C22" s="4">
        <v>26318</v>
      </c>
      <c r="D22" s="85">
        <v>0.11868431149969838</v>
      </c>
      <c r="E22" s="4">
        <v>27831.321316384776</v>
      </c>
      <c r="F22" s="4">
        <v>13494.266890608487</v>
      </c>
      <c r="G22" s="4">
        <v>21084.187871080532</v>
      </c>
      <c r="H22" s="4">
        <v>167131.37847739964</v>
      </c>
      <c r="I22" s="86">
        <v>6.0051542856144069</v>
      </c>
      <c r="J22" s="7"/>
      <c r="K22" s="24">
        <v>17</v>
      </c>
      <c r="L22" s="4">
        <v>31</v>
      </c>
      <c r="M22" s="4">
        <v>44583</v>
      </c>
      <c r="N22" s="85">
        <v>6.3089473938834309E-4</v>
      </c>
      <c r="O22" s="4">
        <v>98666.601604231982</v>
      </c>
      <c r="P22" s="4">
        <v>62.24823990544246</v>
      </c>
      <c r="Q22" s="4">
        <v>98635.477484279254</v>
      </c>
      <c r="R22" s="4">
        <v>5295964.2547812546</v>
      </c>
      <c r="S22" s="86">
        <v>53.675348787467527</v>
      </c>
      <c r="T22" s="7"/>
      <c r="U22" s="24" t="s">
        <v>51</v>
      </c>
      <c r="V22" s="4">
        <v>12</v>
      </c>
      <c r="W22" s="4">
        <v>42716</v>
      </c>
      <c r="X22" s="85">
        <v>2.5901078661246907E-4</v>
      </c>
      <c r="Y22" s="4">
        <v>98912.928976558775</v>
      </c>
      <c r="Z22" s="4">
        <v>25.619515540369321</v>
      </c>
      <c r="AA22" s="4">
        <v>98900.11921878859</v>
      </c>
      <c r="AB22" s="4">
        <v>6077328.2246254059</v>
      </c>
      <c r="AC22" s="86">
        <v>61.441191636996848</v>
      </c>
      <c r="AD22" s="7"/>
      <c r="AE22" s="140" t="s">
        <v>51</v>
      </c>
      <c r="AF22" s="51">
        <v>43</v>
      </c>
      <c r="AG22" s="51">
        <v>87299</v>
      </c>
      <c r="AH22" s="78">
        <v>4.486942142439233E-4</v>
      </c>
      <c r="AI22" s="51">
        <v>98786.701114325508</v>
      </c>
      <c r="AJ22" s="51">
        <v>44.325021234239102</v>
      </c>
      <c r="AK22" s="51">
        <v>98764.538603708381</v>
      </c>
      <c r="AL22" s="51">
        <v>5691552.134926891</v>
      </c>
      <c r="AM22" s="80">
        <v>57.614558141182158</v>
      </c>
    </row>
    <row r="23" spans="1:39" x14ac:dyDescent="0.2">
      <c r="A23" s="65" t="s">
        <v>81</v>
      </c>
      <c r="B23" s="4">
        <v>2551</v>
      </c>
      <c r="C23" s="4">
        <v>11369</v>
      </c>
      <c r="D23" s="85">
        <v>0.20099021893119751</v>
      </c>
      <c r="E23" s="4">
        <v>14337.054425776289</v>
      </c>
      <c r="F23" s="4">
        <v>14337.054425776289</v>
      </c>
      <c r="G23" s="4">
        <v>61710.439121996969</v>
      </c>
      <c r="H23" s="4">
        <v>61710.439121996969</v>
      </c>
      <c r="I23" s="86">
        <v>4.3042620394220634</v>
      </c>
      <c r="J23" s="7"/>
      <c r="K23" s="24">
        <v>18</v>
      </c>
      <c r="L23" s="4">
        <v>30</v>
      </c>
      <c r="M23" s="4">
        <v>45199</v>
      </c>
      <c r="N23" s="85">
        <v>7.2042294784060491E-4</v>
      </c>
      <c r="O23" s="4">
        <v>98604.35336432654</v>
      </c>
      <c r="P23" s="4">
        <v>71.036838920641458</v>
      </c>
      <c r="Q23" s="4">
        <v>98568.834944866219</v>
      </c>
      <c r="R23" s="4">
        <v>5197328.7772969762</v>
      </c>
      <c r="S23" s="86">
        <v>52.708918013931076</v>
      </c>
      <c r="T23" s="7"/>
      <c r="U23" s="24" t="s">
        <v>53</v>
      </c>
      <c r="V23" s="4">
        <v>11</v>
      </c>
      <c r="W23" s="4">
        <v>43445</v>
      </c>
      <c r="X23" s="85">
        <v>3.0017481555001489E-4</v>
      </c>
      <c r="Y23" s="4">
        <v>98887.309461018405</v>
      </c>
      <c r="Z23" s="4">
        <v>29.683479877698119</v>
      </c>
      <c r="AA23" s="4">
        <v>98872.467721079563</v>
      </c>
      <c r="AB23" s="4">
        <v>5978428.1054066177</v>
      </c>
      <c r="AC23" s="86">
        <v>60.456980152375642</v>
      </c>
      <c r="AD23" s="7"/>
      <c r="AE23" s="140" t="s">
        <v>53</v>
      </c>
      <c r="AF23" s="51">
        <v>41</v>
      </c>
      <c r="AG23" s="51">
        <v>88644</v>
      </c>
      <c r="AH23" s="78">
        <v>5.1451827748259836E-4</v>
      </c>
      <c r="AI23" s="51">
        <v>98742.376093091269</v>
      </c>
      <c r="AJ23" s="51">
        <v>50.804757261954364</v>
      </c>
      <c r="AK23" s="51">
        <v>98716.973714460299</v>
      </c>
      <c r="AL23" s="51">
        <v>5592787.5963231828</v>
      </c>
      <c r="AM23" s="80">
        <v>56.640196616804879</v>
      </c>
    </row>
    <row r="24" spans="1:39" x14ac:dyDescent="0.2">
      <c r="A24" s="32" t="s">
        <v>60</v>
      </c>
      <c r="B24" s="90">
        <v>27702</v>
      </c>
      <c r="C24" s="90">
        <v>2610872</v>
      </c>
      <c r="D24" s="85"/>
      <c r="E24" s="4"/>
      <c r="F24" s="4"/>
      <c r="G24" s="4"/>
      <c r="H24" s="4"/>
      <c r="I24" s="86"/>
      <c r="J24" s="7"/>
      <c r="K24" s="24">
        <v>19</v>
      </c>
      <c r="L24" s="4">
        <v>41</v>
      </c>
      <c r="M24" s="4">
        <v>45346</v>
      </c>
      <c r="N24" s="85">
        <v>8.6238265882549587E-4</v>
      </c>
      <c r="O24" s="4">
        <v>98533.316525405899</v>
      </c>
      <c r="P24" s="4">
        <v>84.973423488074332</v>
      </c>
      <c r="Q24" s="4">
        <v>98490.829813661869</v>
      </c>
      <c r="R24" s="4">
        <v>5098759.9423521096</v>
      </c>
      <c r="S24" s="86">
        <v>51.746557632995554</v>
      </c>
      <c r="T24" s="7"/>
      <c r="U24" s="24" t="s">
        <v>55</v>
      </c>
      <c r="V24" s="4">
        <v>17</v>
      </c>
      <c r="W24" s="4">
        <v>43586</v>
      </c>
      <c r="X24" s="85">
        <v>3.7502033225072015E-4</v>
      </c>
      <c r="Y24" s="4">
        <v>98857.625981140707</v>
      </c>
      <c r="Z24" s="4">
        <v>37.073619740956929</v>
      </c>
      <c r="AA24" s="4">
        <v>98839.089171270229</v>
      </c>
      <c r="AB24" s="4">
        <v>5879555.6376855383</v>
      </c>
      <c r="AC24" s="86">
        <v>59.474983131874865</v>
      </c>
      <c r="AD24" s="7"/>
      <c r="AE24" s="140" t="s">
        <v>55</v>
      </c>
      <c r="AF24" s="51">
        <v>58</v>
      </c>
      <c r="AG24" s="51">
        <v>88932</v>
      </c>
      <c r="AH24" s="78">
        <v>6.2392057648799886E-4</v>
      </c>
      <c r="AI24" s="51">
        <v>98691.571335829314</v>
      </c>
      <c r="AJ24" s="51">
        <v>61.575702082351199</v>
      </c>
      <c r="AK24" s="51">
        <v>98660.783484788146</v>
      </c>
      <c r="AL24" s="51">
        <v>5494070.6226087222</v>
      </c>
      <c r="AM24" s="80">
        <v>55.669096643657724</v>
      </c>
    </row>
    <row r="25" spans="1:39" x14ac:dyDescent="0.2">
      <c r="A25" s="69"/>
      <c r="B25" s="2"/>
      <c r="C25" s="2"/>
      <c r="D25" s="1"/>
      <c r="E25" s="2"/>
      <c r="F25" s="2"/>
      <c r="G25" s="2"/>
      <c r="H25" s="2"/>
      <c r="I25" s="14"/>
      <c r="J25" s="7"/>
      <c r="K25" s="24">
        <v>20</v>
      </c>
      <c r="L25" s="4">
        <v>38</v>
      </c>
      <c r="M25" s="4">
        <v>45987</v>
      </c>
      <c r="N25" s="85">
        <v>8.3464040367561756E-4</v>
      </c>
      <c r="O25" s="4">
        <v>98448.343101917824</v>
      </c>
      <c r="P25" s="4">
        <v>82.168964827782474</v>
      </c>
      <c r="Q25" s="4">
        <v>98407.258619503933</v>
      </c>
      <c r="R25" s="4">
        <v>5000269.1125384476</v>
      </c>
      <c r="S25" s="86">
        <v>50.790789920780696</v>
      </c>
      <c r="T25" s="7"/>
      <c r="U25" s="24" t="s">
        <v>57</v>
      </c>
      <c r="V25" s="4">
        <v>18</v>
      </c>
      <c r="W25" s="4">
        <v>43853</v>
      </c>
      <c r="X25" s="85">
        <v>3.9188976535995692E-4</v>
      </c>
      <c r="Y25" s="4">
        <v>98820.55236139975</v>
      </c>
      <c r="Z25" s="4">
        <v>38.726763077647774</v>
      </c>
      <c r="AA25" s="4">
        <v>98801.188979860919</v>
      </c>
      <c r="AB25" s="4">
        <v>5780716.5485142665</v>
      </c>
      <c r="AC25" s="86">
        <v>58.497108247011475</v>
      </c>
      <c r="AD25" s="7"/>
      <c r="AE25" s="140" t="s">
        <v>57</v>
      </c>
      <c r="AF25" s="51">
        <v>56</v>
      </c>
      <c r="AG25" s="51">
        <v>89840</v>
      </c>
      <c r="AH25" s="78">
        <v>6.1841897032425814E-4</v>
      </c>
      <c r="AI25" s="51">
        <v>98629.995633746963</v>
      </c>
      <c r="AJ25" s="51">
        <v>60.994660342897987</v>
      </c>
      <c r="AK25" s="51">
        <v>98599.498303575514</v>
      </c>
      <c r="AL25" s="51">
        <v>5395409.8391239336</v>
      </c>
      <c r="AM25" s="80">
        <v>54.703539267701792</v>
      </c>
    </row>
    <row r="26" spans="1:39" x14ac:dyDescent="0.2">
      <c r="J26" s="7"/>
      <c r="K26" s="24">
        <v>21</v>
      </c>
      <c r="L26" s="4">
        <v>43</v>
      </c>
      <c r="M26" s="4">
        <v>46358</v>
      </c>
      <c r="N26" s="85">
        <v>7.8313678107215967E-4</v>
      </c>
      <c r="O26" s="4">
        <v>98366.174137090042</v>
      </c>
      <c r="P26" s="4">
        <v>77.034168980098912</v>
      </c>
      <c r="Q26" s="4">
        <v>98327.6570526</v>
      </c>
      <c r="R26" s="4">
        <v>4901861.8539189445</v>
      </c>
      <c r="S26" s="86">
        <v>49.83279970904799</v>
      </c>
      <c r="T26" s="7"/>
      <c r="U26" s="24" t="s">
        <v>59</v>
      </c>
      <c r="V26" s="4">
        <v>17</v>
      </c>
      <c r="W26" s="4">
        <v>44239</v>
      </c>
      <c r="X26" s="85">
        <v>3.6122674770443545E-4</v>
      </c>
      <c r="Y26" s="4">
        <v>98781.825598322102</v>
      </c>
      <c r="Z26" s="4">
        <v>35.682637593185063</v>
      </c>
      <c r="AA26" s="4">
        <v>98763.98427952551</v>
      </c>
      <c r="AB26" s="4">
        <v>5681915.3595344061</v>
      </c>
      <c r="AC26" s="86">
        <v>57.519845630701916</v>
      </c>
      <c r="AD26" s="7"/>
      <c r="AE26" s="140" t="s">
        <v>59</v>
      </c>
      <c r="AF26" s="51">
        <v>60</v>
      </c>
      <c r="AG26" s="51">
        <v>90597</v>
      </c>
      <c r="AH26" s="78">
        <v>5.7718746404957757E-4</v>
      </c>
      <c r="AI26" s="51">
        <v>98569.000973404065</v>
      </c>
      <c r="AJ26" s="51">
        <v>56.892791705744457</v>
      </c>
      <c r="AK26" s="51">
        <v>98540.5545775512</v>
      </c>
      <c r="AL26" s="51">
        <v>5296810.3408203581</v>
      </c>
      <c r="AM26" s="80">
        <v>53.737080507182434</v>
      </c>
    </row>
    <row r="27" spans="1:39" x14ac:dyDescent="0.2">
      <c r="J27" s="7"/>
      <c r="K27" s="24">
        <v>22</v>
      </c>
      <c r="L27" s="4">
        <v>29</v>
      </c>
      <c r="M27" s="4">
        <v>46655</v>
      </c>
      <c r="N27" s="85">
        <v>7.8705539773414189E-4</v>
      </c>
      <c r="O27" s="4">
        <v>98289.139968109943</v>
      </c>
      <c r="P27" s="4">
        <v>77.358998150550178</v>
      </c>
      <c r="Q27" s="4">
        <v>98250.460469034675</v>
      </c>
      <c r="R27" s="4">
        <v>4803534.1968663447</v>
      </c>
      <c r="S27" s="86">
        <v>48.871464318691345</v>
      </c>
      <c r="T27" s="7"/>
      <c r="U27" s="24">
        <v>22</v>
      </c>
      <c r="V27" s="4">
        <v>14</v>
      </c>
      <c r="W27" s="4">
        <v>44719</v>
      </c>
      <c r="X27" s="85">
        <v>3.2710092128952474E-4</v>
      </c>
      <c r="Y27" s="4">
        <v>98746.142960728917</v>
      </c>
      <c r="Z27" s="4">
        <v>32.299954336238443</v>
      </c>
      <c r="AA27" s="4">
        <v>98729.992983560805</v>
      </c>
      <c r="AB27" s="4">
        <v>5583151.3752548816</v>
      </c>
      <c r="AC27" s="86">
        <v>56.540450167003343</v>
      </c>
      <c r="AD27" s="7"/>
      <c r="AE27" s="140">
        <v>22</v>
      </c>
      <c r="AF27" s="51">
        <v>43</v>
      </c>
      <c r="AG27" s="51">
        <v>91374</v>
      </c>
      <c r="AH27" s="78">
        <v>5.6151924678760968E-4</v>
      </c>
      <c r="AI27" s="51">
        <v>98512.108181698321</v>
      </c>
      <c r="AJ27" s="51">
        <v>55.31644478563976</v>
      </c>
      <c r="AK27" s="51">
        <v>98484.449959305493</v>
      </c>
      <c r="AL27" s="51">
        <v>5198269.7862428073</v>
      </c>
      <c r="AM27" s="80">
        <v>52.767826028603324</v>
      </c>
    </row>
    <row r="28" spans="1:39" x14ac:dyDescent="0.2">
      <c r="A28" s="1" t="s">
        <v>0</v>
      </c>
      <c r="B28" s="2"/>
      <c r="C28" s="2"/>
      <c r="D28" s="3"/>
      <c r="E28" s="4"/>
      <c r="F28" s="5"/>
      <c r="G28" s="5"/>
      <c r="H28" s="5"/>
      <c r="I28" s="6"/>
      <c r="J28" s="7"/>
      <c r="K28" s="24">
        <v>23</v>
      </c>
      <c r="L28" s="4">
        <v>42</v>
      </c>
      <c r="M28" s="4">
        <v>47838</v>
      </c>
      <c r="N28" s="85">
        <v>9.9644899350396447E-4</v>
      </c>
      <c r="O28" s="4">
        <v>98211.780969959393</v>
      </c>
      <c r="P28" s="4">
        <v>97.863030297739897</v>
      </c>
      <c r="Q28" s="4">
        <v>98162.849454810523</v>
      </c>
      <c r="R28" s="4">
        <v>4705283.7363973102</v>
      </c>
      <c r="S28" s="86">
        <v>47.909565328385021</v>
      </c>
      <c r="T28" s="7"/>
      <c r="U28" s="24">
        <v>23</v>
      </c>
      <c r="V28" s="4">
        <v>12</v>
      </c>
      <c r="W28" s="4">
        <v>46161</v>
      </c>
      <c r="X28" s="85">
        <v>2.8938023592396157E-4</v>
      </c>
      <c r="Y28" s="4">
        <v>98713.843006392679</v>
      </c>
      <c r="Z28" s="4">
        <v>28.56583517814579</v>
      </c>
      <c r="AA28" s="4">
        <v>98699.560088803613</v>
      </c>
      <c r="AB28" s="4">
        <v>5484421.3822713206</v>
      </c>
      <c r="AC28" s="86">
        <v>55.558787047893084</v>
      </c>
      <c r="AD28" s="7"/>
      <c r="AE28" s="140">
        <v>23</v>
      </c>
      <c r="AF28" s="51">
        <v>54</v>
      </c>
      <c r="AG28" s="51">
        <v>93999</v>
      </c>
      <c r="AH28" s="78">
        <v>6.488860457305953E-4</v>
      </c>
      <c r="AI28" s="51">
        <v>98456.791736912681</v>
      </c>
      <c r="AJ28" s="51">
        <v>63.887238265480846</v>
      </c>
      <c r="AK28" s="51">
        <v>98424.84811777994</v>
      </c>
      <c r="AL28" s="51">
        <v>5099785.3362835012</v>
      </c>
      <c r="AM28" s="80">
        <v>51.797191908412834</v>
      </c>
    </row>
    <row r="29" spans="1:39" x14ac:dyDescent="0.2">
      <c r="A29" s="6" t="s">
        <v>61</v>
      </c>
      <c r="B29" s="2"/>
      <c r="C29" s="2"/>
      <c r="D29" s="6"/>
      <c r="E29" s="5"/>
      <c r="F29" s="5"/>
      <c r="G29" s="5"/>
      <c r="H29" s="5"/>
      <c r="I29" s="9" t="s">
        <v>97</v>
      </c>
      <c r="J29" s="7"/>
      <c r="K29" s="24">
        <v>24</v>
      </c>
      <c r="L29" s="4">
        <v>62</v>
      </c>
      <c r="M29" s="4">
        <v>48420</v>
      </c>
      <c r="N29" s="85">
        <v>1.1262854838214194E-3</v>
      </c>
      <c r="O29" s="4">
        <v>98113.917939661653</v>
      </c>
      <c r="P29" s="4">
        <v>110.50428153628309</v>
      </c>
      <c r="Q29" s="4">
        <v>98058.665798893519</v>
      </c>
      <c r="R29" s="4">
        <v>4607120.8869424984</v>
      </c>
      <c r="S29" s="86">
        <v>46.95685366245182</v>
      </c>
      <c r="T29" s="7"/>
      <c r="U29" s="24">
        <v>24</v>
      </c>
      <c r="V29" s="4">
        <v>15</v>
      </c>
      <c r="W29" s="4">
        <v>47045</v>
      </c>
      <c r="X29" s="85">
        <v>2.61508281081243E-4</v>
      </c>
      <c r="Y29" s="4">
        <v>98685.277171214533</v>
      </c>
      <c r="Z29" s="4">
        <v>25.807017201077542</v>
      </c>
      <c r="AA29" s="4">
        <v>98672.373662614002</v>
      </c>
      <c r="AB29" s="4">
        <v>5385721.8221825166</v>
      </c>
      <c r="AC29" s="86">
        <v>54.574724584686841</v>
      </c>
      <c r="AD29" s="7"/>
      <c r="AE29" s="140">
        <v>24</v>
      </c>
      <c r="AF29" s="51">
        <v>77</v>
      </c>
      <c r="AG29" s="51">
        <v>95465</v>
      </c>
      <c r="AH29" s="78">
        <v>7.0141322971200085E-4</v>
      </c>
      <c r="AI29" s="51">
        <v>98392.9044986472</v>
      </c>
      <c r="AJ29" s="51">
        <v>69.01408492513292</v>
      </c>
      <c r="AK29" s="51">
        <v>98358.397456184641</v>
      </c>
      <c r="AL29" s="51">
        <v>5001360.4881657222</v>
      </c>
      <c r="AM29" s="80">
        <v>50.830499553293357</v>
      </c>
    </row>
    <row r="30" spans="1:39" x14ac:dyDescent="0.2">
      <c r="A30" s="34"/>
      <c r="B30" s="4"/>
      <c r="C30" s="4"/>
      <c r="D30" s="3"/>
      <c r="E30" s="4"/>
      <c r="F30" s="4"/>
      <c r="G30" s="4"/>
      <c r="H30" s="4"/>
      <c r="I30" s="35" t="s">
        <v>5</v>
      </c>
      <c r="J30" s="7"/>
      <c r="K30" s="24">
        <v>25</v>
      </c>
      <c r="L30" s="4">
        <v>58</v>
      </c>
      <c r="M30" s="4">
        <v>48225</v>
      </c>
      <c r="N30" s="85">
        <v>1.1151569457191843E-3</v>
      </c>
      <c r="O30" s="4">
        <v>98003.41365812537</v>
      </c>
      <c r="P30" s="4">
        <v>109.28918744504335</v>
      </c>
      <c r="Q30" s="4">
        <v>97948.769064402848</v>
      </c>
      <c r="R30" s="4">
        <v>4509062.2211436052</v>
      </c>
      <c r="S30" s="86">
        <v>46.009236340205412</v>
      </c>
      <c r="T30" s="7"/>
      <c r="U30" s="24">
        <v>25</v>
      </c>
      <c r="V30" s="4">
        <v>10</v>
      </c>
      <c r="W30" s="4">
        <v>46407</v>
      </c>
      <c r="X30" s="85">
        <v>2.7652858366395365E-4</v>
      </c>
      <c r="Y30" s="4">
        <v>98659.470154013456</v>
      </c>
      <c r="Z30" s="4">
        <v>27.282163546726224</v>
      </c>
      <c r="AA30" s="4">
        <v>98645.8290722401</v>
      </c>
      <c r="AB30" s="4">
        <v>5287049.4485199023</v>
      </c>
      <c r="AC30" s="86">
        <v>53.588869271915769</v>
      </c>
      <c r="AD30" s="7"/>
      <c r="AE30" s="140">
        <v>25</v>
      </c>
      <c r="AF30" s="51">
        <v>68</v>
      </c>
      <c r="AG30" s="51">
        <v>94632</v>
      </c>
      <c r="AH30" s="78">
        <v>7.04092892938409E-4</v>
      </c>
      <c r="AI30" s="51">
        <v>98323.890413722067</v>
      </c>
      <c r="AJ30" s="51">
        <v>69.229152446350781</v>
      </c>
      <c r="AK30" s="51">
        <v>98289.275837498892</v>
      </c>
      <c r="AL30" s="51">
        <v>4903002.0907095363</v>
      </c>
      <c r="AM30" s="80">
        <v>49.865826810543638</v>
      </c>
    </row>
    <row r="31" spans="1:39" x14ac:dyDescent="0.2">
      <c r="A31" s="15" t="s">
        <v>6</v>
      </c>
      <c r="B31" s="16" t="s">
        <v>15</v>
      </c>
      <c r="C31" s="16" t="s">
        <v>16</v>
      </c>
      <c r="D31" s="15" t="s">
        <v>9</v>
      </c>
      <c r="E31" s="16" t="s">
        <v>10</v>
      </c>
      <c r="F31" s="16" t="s">
        <v>11</v>
      </c>
      <c r="G31" s="16" t="s">
        <v>12</v>
      </c>
      <c r="H31" s="16" t="s">
        <v>13</v>
      </c>
      <c r="I31" s="15" t="s">
        <v>14</v>
      </c>
      <c r="J31" s="7"/>
      <c r="K31" s="24">
        <v>26</v>
      </c>
      <c r="L31" s="4">
        <v>46</v>
      </c>
      <c r="M31" s="4">
        <v>48300</v>
      </c>
      <c r="N31" s="85">
        <v>1.0156698709132695E-3</v>
      </c>
      <c r="O31" s="4">
        <v>97894.124470680326</v>
      </c>
      <c r="P31" s="4">
        <v>99.428112764304387</v>
      </c>
      <c r="Q31" s="4">
        <v>97844.410414298181</v>
      </c>
      <c r="R31" s="4">
        <v>4411113.4520792011</v>
      </c>
      <c r="S31" s="86">
        <v>45.060042938535567</v>
      </c>
      <c r="T31" s="7"/>
      <c r="U31" s="24">
        <v>26</v>
      </c>
      <c r="V31" s="4">
        <v>13</v>
      </c>
      <c r="W31" s="4">
        <v>46081</v>
      </c>
      <c r="X31" s="85">
        <v>3.1865549218151515E-4</v>
      </c>
      <c r="Y31" s="4">
        <v>98632.187990466729</v>
      </c>
      <c r="Z31" s="4">
        <v>31.429688409043592</v>
      </c>
      <c r="AA31" s="4">
        <v>98616.4731462622</v>
      </c>
      <c r="AB31" s="4">
        <v>5188403.6194476625</v>
      </c>
      <c r="AC31" s="86">
        <v>52.603553922469473</v>
      </c>
      <c r="AD31" s="7"/>
      <c r="AE31" s="140">
        <v>26</v>
      </c>
      <c r="AF31" s="51">
        <v>59</v>
      </c>
      <c r="AG31" s="51">
        <v>94381</v>
      </c>
      <c r="AH31" s="78">
        <v>6.7440786770822604E-4</v>
      </c>
      <c r="AI31" s="51">
        <v>98254.661261275716</v>
      </c>
      <c r="AJ31" s="51">
        <v>66.263716593617573</v>
      </c>
      <c r="AK31" s="51">
        <v>98221.529402978907</v>
      </c>
      <c r="AL31" s="51">
        <v>4804712.8148720376</v>
      </c>
      <c r="AM31" s="80">
        <v>48.900609428549103</v>
      </c>
    </row>
    <row r="32" spans="1:39" x14ac:dyDescent="0.2">
      <c r="A32" s="65" t="s">
        <v>17</v>
      </c>
      <c r="B32" s="4">
        <v>176</v>
      </c>
      <c r="C32" s="4">
        <v>24867</v>
      </c>
      <c r="D32" s="85">
        <v>7.0526655137079786E-3</v>
      </c>
      <c r="E32" s="4">
        <v>100000</v>
      </c>
      <c r="F32" s="4">
        <v>705.26655137079717</v>
      </c>
      <c r="G32" s="4">
        <v>99365.260103766283</v>
      </c>
      <c r="H32" s="4">
        <v>7761636.4474442489</v>
      </c>
      <c r="I32" s="86">
        <v>77.616364474442491</v>
      </c>
      <c r="J32" s="7"/>
      <c r="K32" s="24">
        <v>27</v>
      </c>
      <c r="L32" s="4">
        <v>51</v>
      </c>
      <c r="M32" s="4">
        <v>47489</v>
      </c>
      <c r="N32" s="85">
        <v>1.1052048938769128E-3</v>
      </c>
      <c r="O32" s="4">
        <v>97794.696357916022</v>
      </c>
      <c r="P32" s="4">
        <v>108.08317700997577</v>
      </c>
      <c r="Q32" s="4">
        <v>97740.654769411034</v>
      </c>
      <c r="R32" s="4">
        <v>4313269.0416649031</v>
      </c>
      <c r="S32" s="86">
        <v>44.10534724581477</v>
      </c>
      <c r="T32" s="7"/>
      <c r="U32" s="24">
        <v>27</v>
      </c>
      <c r="V32" s="4">
        <v>20</v>
      </c>
      <c r="W32" s="4">
        <v>45757</v>
      </c>
      <c r="X32" s="85">
        <v>3.1111467564702523E-4</v>
      </c>
      <c r="Y32" s="4">
        <v>98600.758302057686</v>
      </c>
      <c r="Z32" s="4">
        <v>30.67614293769293</v>
      </c>
      <c r="AA32" s="4">
        <v>98585.420230588847</v>
      </c>
      <c r="AB32" s="4">
        <v>5089787.1463014008</v>
      </c>
      <c r="AC32" s="86">
        <v>51.620162298439269</v>
      </c>
      <c r="AD32" s="7"/>
      <c r="AE32" s="140">
        <v>27</v>
      </c>
      <c r="AF32" s="51">
        <v>71</v>
      </c>
      <c r="AG32" s="51">
        <v>93246</v>
      </c>
      <c r="AH32" s="78">
        <v>7.1563954562195279E-4</v>
      </c>
      <c r="AI32" s="51">
        <v>98188.397544682099</v>
      </c>
      <c r="AJ32" s="51">
        <v>70.267500204223325</v>
      </c>
      <c r="AK32" s="51">
        <v>98153.26379457998</v>
      </c>
      <c r="AL32" s="51">
        <v>4706491.2854690589</v>
      </c>
      <c r="AM32" s="80">
        <v>47.933273209060161</v>
      </c>
    </row>
    <row r="33" spans="1:39" x14ac:dyDescent="0.2">
      <c r="A33" s="65" t="s">
        <v>75</v>
      </c>
      <c r="B33" s="4">
        <v>51</v>
      </c>
      <c r="C33" s="4">
        <v>104322</v>
      </c>
      <c r="D33" s="85">
        <v>4.8875151761684776E-4</v>
      </c>
      <c r="E33" s="4">
        <v>99294.733448629209</v>
      </c>
      <c r="F33" s="4">
        <v>197.67835319580627</v>
      </c>
      <c r="G33" s="4">
        <v>99195.894272031306</v>
      </c>
      <c r="H33" s="4">
        <v>7654036.7048933171</v>
      </c>
      <c r="I33" s="86">
        <v>77.084014821925919</v>
      </c>
      <c r="J33" s="7"/>
      <c r="K33" s="24">
        <v>28</v>
      </c>
      <c r="L33" s="4">
        <v>49</v>
      </c>
      <c r="M33" s="4">
        <v>46640</v>
      </c>
      <c r="N33" s="85">
        <v>1.1649218882830031E-3</v>
      </c>
      <c r="O33" s="4">
        <v>97686.613180906046</v>
      </c>
      <c r="P33" s="4">
        <v>113.79727388666652</v>
      </c>
      <c r="Q33" s="4">
        <v>97629.714543962706</v>
      </c>
      <c r="R33" s="4">
        <v>4215528.3868954945</v>
      </c>
      <c r="S33" s="86">
        <v>43.153593410887822</v>
      </c>
      <c r="T33" s="7"/>
      <c r="U33" s="24">
        <v>28</v>
      </c>
      <c r="V33" s="4">
        <v>11</v>
      </c>
      <c r="W33" s="4">
        <v>45119</v>
      </c>
      <c r="X33" s="85">
        <v>2.8808853892778205E-4</v>
      </c>
      <c r="Y33" s="4">
        <v>98570.082159119993</v>
      </c>
      <c r="Z33" s="4">
        <v>28.396910951210884</v>
      </c>
      <c r="AA33" s="4">
        <v>98555.883703644387</v>
      </c>
      <c r="AB33" s="4">
        <v>4991201.7260708129</v>
      </c>
      <c r="AC33" s="86">
        <v>50.636071480731864</v>
      </c>
      <c r="AD33" s="7"/>
      <c r="AE33" s="140">
        <v>28</v>
      </c>
      <c r="AF33" s="51">
        <v>60</v>
      </c>
      <c r="AG33" s="51">
        <v>91759</v>
      </c>
      <c r="AH33" s="78">
        <v>7.3389674237907124E-4</v>
      </c>
      <c r="AI33" s="51">
        <v>98118.130044477875</v>
      </c>
      <c r="AJ33" s="51">
        <v>72.008576007967349</v>
      </c>
      <c r="AK33" s="51">
        <v>98082.125756473892</v>
      </c>
      <c r="AL33" s="51">
        <v>4608338.0216744784</v>
      </c>
      <c r="AM33" s="80">
        <v>46.967242645018565</v>
      </c>
    </row>
    <row r="34" spans="1:39" x14ac:dyDescent="0.2">
      <c r="A34" s="65" t="s">
        <v>76</v>
      </c>
      <c r="B34" s="4">
        <v>17</v>
      </c>
      <c r="C34" s="4">
        <v>150785</v>
      </c>
      <c r="D34" s="85">
        <v>1.1273695472280298E-4</v>
      </c>
      <c r="E34" s="4">
        <v>99097.055095433403</v>
      </c>
      <c r="F34" s="4">
        <v>53.466466465950361</v>
      </c>
      <c r="G34" s="4">
        <v>99070.321862200421</v>
      </c>
      <c r="H34" s="4">
        <v>7257253.127805192</v>
      </c>
      <c r="I34" s="86">
        <v>73.233792071986826</v>
      </c>
      <c r="J34" s="7"/>
      <c r="K34" s="24">
        <v>29</v>
      </c>
      <c r="L34" s="4">
        <v>68</v>
      </c>
      <c r="M34" s="4">
        <v>45275</v>
      </c>
      <c r="N34" s="85">
        <v>1.3040199025464382E-3</v>
      </c>
      <c r="O34" s="4">
        <v>97572.81590701938</v>
      </c>
      <c r="P34" s="4">
        <v>127.23689389025094</v>
      </c>
      <c r="Q34" s="4">
        <v>97509.197460074254</v>
      </c>
      <c r="R34" s="4">
        <v>4117898.6723515312</v>
      </c>
      <c r="S34" s="86">
        <v>42.203339465734224</v>
      </c>
      <c r="T34" s="7"/>
      <c r="U34" s="24">
        <v>29</v>
      </c>
      <c r="V34" s="4">
        <v>11</v>
      </c>
      <c r="W34" s="4">
        <v>43910</v>
      </c>
      <c r="X34" s="85">
        <v>3.4293367953599981E-4</v>
      </c>
      <c r="Y34" s="4">
        <v>98541.685248168782</v>
      </c>
      <c r="Z34" s="4">
        <v>33.79326270983438</v>
      </c>
      <c r="AA34" s="4">
        <v>98524.788616813865</v>
      </c>
      <c r="AB34" s="4">
        <v>4892645.8423671685</v>
      </c>
      <c r="AC34" s="86">
        <v>49.650519270554987</v>
      </c>
      <c r="AD34" s="7"/>
      <c r="AE34" s="140">
        <v>29</v>
      </c>
      <c r="AF34" s="51">
        <v>79</v>
      </c>
      <c r="AG34" s="51">
        <v>89185</v>
      </c>
      <c r="AH34" s="78">
        <v>8.3063262633714077E-4</v>
      </c>
      <c r="AI34" s="51">
        <v>98046.121468469908</v>
      </c>
      <c r="AJ34" s="51">
        <v>81.440307377517456</v>
      </c>
      <c r="AK34" s="51">
        <v>98005.401314781149</v>
      </c>
      <c r="AL34" s="51">
        <v>4510255.8959180042</v>
      </c>
      <c r="AM34" s="80">
        <v>46.001369848866808</v>
      </c>
    </row>
    <row r="35" spans="1:39" x14ac:dyDescent="0.2">
      <c r="A35" s="65" t="s">
        <v>22</v>
      </c>
      <c r="B35" s="4">
        <v>30</v>
      </c>
      <c r="C35" s="4">
        <v>188623</v>
      </c>
      <c r="D35" s="85">
        <v>1.5903476466438971E-4</v>
      </c>
      <c r="E35" s="4">
        <v>99043.588628967453</v>
      </c>
      <c r="F35" s="4">
        <v>87.222903677407885</v>
      </c>
      <c r="G35" s="4">
        <v>98999.977177128749</v>
      </c>
      <c r="H35" s="4">
        <v>6761901.5184941897</v>
      </c>
      <c r="I35" s="86">
        <v>68.271976127857357</v>
      </c>
      <c r="J35" s="7"/>
      <c r="K35" s="24">
        <v>30</v>
      </c>
      <c r="L35" s="4">
        <v>49</v>
      </c>
      <c r="M35" s="4">
        <v>42699</v>
      </c>
      <c r="N35" s="85">
        <v>1.2379771472158789E-3</v>
      </c>
      <c r="O35" s="4">
        <v>97445.579013129129</v>
      </c>
      <c r="P35" s="4">
        <v>120.63539991546713</v>
      </c>
      <c r="Q35" s="4">
        <v>97385.261313171388</v>
      </c>
      <c r="R35" s="4">
        <v>4020389.4748914572</v>
      </c>
      <c r="S35" s="86">
        <v>41.257792458186103</v>
      </c>
      <c r="T35" s="7"/>
      <c r="U35" s="24">
        <v>30</v>
      </c>
      <c r="V35" s="4">
        <v>20</v>
      </c>
      <c r="W35" s="4">
        <v>41738</v>
      </c>
      <c r="X35" s="85">
        <v>3.9165696005577218E-4</v>
      </c>
      <c r="Y35" s="4">
        <v>98507.891985458948</v>
      </c>
      <c r="Z35" s="4">
        <v>38.581301516518579</v>
      </c>
      <c r="AA35" s="4">
        <v>98488.601334700681</v>
      </c>
      <c r="AB35" s="4">
        <v>4794121.0537503539</v>
      </c>
      <c r="AC35" s="86">
        <v>48.667380421235983</v>
      </c>
      <c r="AD35" s="7"/>
      <c r="AE35" s="140">
        <v>30</v>
      </c>
      <c r="AF35" s="51">
        <v>69</v>
      </c>
      <c r="AG35" s="51">
        <v>84437</v>
      </c>
      <c r="AH35" s="78">
        <v>8.2049110773359214E-4</v>
      </c>
      <c r="AI35" s="51">
        <v>97964.681161092391</v>
      </c>
      <c r="AJ35" s="51">
        <v>80.379149764630711</v>
      </c>
      <c r="AK35" s="51">
        <v>97924.491586210075</v>
      </c>
      <c r="AL35" s="51">
        <v>4412250.4946032232</v>
      </c>
      <c r="AM35" s="80">
        <v>45.039196191000215</v>
      </c>
    </row>
    <row r="36" spans="1:39" x14ac:dyDescent="0.2">
      <c r="A36" s="65" t="s">
        <v>24</v>
      </c>
      <c r="B36" s="4">
        <v>60</v>
      </c>
      <c r="C36" s="4">
        <v>211388</v>
      </c>
      <c r="D36" s="85">
        <v>2.8379797177735533E-4</v>
      </c>
      <c r="E36" s="4">
        <v>98956.365725290045</v>
      </c>
      <c r="F36" s="4">
        <v>135.81336389029457</v>
      </c>
      <c r="G36" s="4">
        <v>98888.45904334489</v>
      </c>
      <c r="H36" s="4">
        <v>6266901.6326085459</v>
      </c>
      <c r="I36" s="86">
        <v>63.329949384013489</v>
      </c>
      <c r="J36" s="7"/>
      <c r="K36" s="24">
        <v>31</v>
      </c>
      <c r="L36" s="4">
        <v>56</v>
      </c>
      <c r="M36" s="4">
        <v>40253</v>
      </c>
      <c r="N36" s="85">
        <v>1.3012815829055568E-3</v>
      </c>
      <c r="O36" s="4">
        <v>97324.943613213662</v>
      </c>
      <c r="P36" s="4">
        <v>126.64715668119607</v>
      </c>
      <c r="Q36" s="4">
        <v>97261.620034873064</v>
      </c>
      <c r="R36" s="4">
        <v>3923004.2135782861</v>
      </c>
      <c r="S36" s="86">
        <v>40.308312216126119</v>
      </c>
      <c r="T36" s="7"/>
      <c r="U36" s="24">
        <v>31</v>
      </c>
      <c r="V36" s="4">
        <v>17</v>
      </c>
      <c r="W36" s="4">
        <v>39243</v>
      </c>
      <c r="X36" s="85">
        <v>4.1610876208480807E-4</v>
      </c>
      <c r="Y36" s="4">
        <v>98469.310683942429</v>
      </c>
      <c r="Z36" s="4">
        <v>40.973942972035729</v>
      </c>
      <c r="AA36" s="4">
        <v>98448.823712456418</v>
      </c>
      <c r="AB36" s="4">
        <v>4695632.4524156526</v>
      </c>
      <c r="AC36" s="86">
        <v>47.68625290256427</v>
      </c>
      <c r="AD36" s="7"/>
      <c r="AE36" s="140">
        <v>31</v>
      </c>
      <c r="AF36" s="51">
        <v>73</v>
      </c>
      <c r="AG36" s="51">
        <v>79496</v>
      </c>
      <c r="AH36" s="78">
        <v>8.6474452623398865E-4</v>
      </c>
      <c r="AI36" s="51">
        <v>97884.30201132776</v>
      </c>
      <c r="AJ36" s="51">
        <v>84.644914368531317</v>
      </c>
      <c r="AK36" s="51">
        <v>97841.979554143501</v>
      </c>
      <c r="AL36" s="51">
        <v>4314326.0030170139</v>
      </c>
      <c r="AM36" s="80">
        <v>44.075770214081253</v>
      </c>
    </row>
    <row r="37" spans="1:39" x14ac:dyDescent="0.2">
      <c r="A37" s="65" t="s">
        <v>26</v>
      </c>
      <c r="B37" s="4">
        <v>76</v>
      </c>
      <c r="C37" s="4">
        <v>226017</v>
      </c>
      <c r="D37" s="85">
        <v>3.3620136375667187E-4</v>
      </c>
      <c r="E37" s="4">
        <v>98820.55236139975</v>
      </c>
      <c r="F37" s="4">
        <v>161.08220738629461</v>
      </c>
      <c r="G37" s="4">
        <v>98740.011257706603</v>
      </c>
      <c r="H37" s="4">
        <v>5772459.3373918217</v>
      </c>
      <c r="I37" s="86">
        <v>58.41355061729648</v>
      </c>
      <c r="J37" s="7"/>
      <c r="K37" s="24">
        <v>32</v>
      </c>
      <c r="L37" s="4">
        <v>47</v>
      </c>
      <c r="M37" s="4">
        <v>38388</v>
      </c>
      <c r="N37" s="85">
        <v>1.3619500551488254E-3</v>
      </c>
      <c r="O37" s="4">
        <v>97198.296456532466</v>
      </c>
      <c r="P37" s="4">
        <v>132.37922521935252</v>
      </c>
      <c r="Q37" s="4">
        <v>97132.106843922782</v>
      </c>
      <c r="R37" s="4">
        <v>3825742.5935434136</v>
      </c>
      <c r="S37" s="86">
        <v>39.360181536250522</v>
      </c>
      <c r="T37" s="7"/>
      <c r="U37" s="24">
        <v>32</v>
      </c>
      <c r="V37" s="4">
        <v>14</v>
      </c>
      <c r="W37" s="4">
        <v>37325</v>
      </c>
      <c r="X37" s="85">
        <v>4.3721535230440561E-4</v>
      </c>
      <c r="Y37" s="4">
        <v>98428.336740970393</v>
      </c>
      <c r="Z37" s="4">
        <v>43.034379924938548</v>
      </c>
      <c r="AA37" s="4">
        <v>98406.819551007924</v>
      </c>
      <c r="AB37" s="4">
        <v>4597183.6287031965</v>
      </c>
      <c r="AC37" s="86">
        <v>46.705895689382686</v>
      </c>
      <c r="AD37" s="7"/>
      <c r="AE37" s="140">
        <v>32</v>
      </c>
      <c r="AF37" s="51">
        <v>61</v>
      </c>
      <c r="AG37" s="51">
        <v>75713</v>
      </c>
      <c r="AH37" s="78">
        <v>9.0584048792447642E-4</v>
      </c>
      <c r="AI37" s="51">
        <v>97799.657096959229</v>
      </c>
      <c r="AJ37" s="51">
        <v>88.590889103565132</v>
      </c>
      <c r="AK37" s="51">
        <v>97755.361652407446</v>
      </c>
      <c r="AL37" s="51">
        <v>4216484.0234628711</v>
      </c>
      <c r="AM37" s="80">
        <v>43.113484736276945</v>
      </c>
    </row>
    <row r="38" spans="1:39" x14ac:dyDescent="0.2">
      <c r="A38" s="65" t="s">
        <v>28</v>
      </c>
      <c r="B38" s="4">
        <v>65</v>
      </c>
      <c r="C38" s="4">
        <v>227274</v>
      </c>
      <c r="D38" s="85">
        <v>2.8595750476556603E-4</v>
      </c>
      <c r="E38" s="4">
        <v>98659.470154013456</v>
      </c>
      <c r="F38" s="4">
        <v>151.57816855450801</v>
      </c>
      <c r="G38" s="4">
        <v>98583.681069736194</v>
      </c>
      <c r="H38" s="4">
        <v>5278759.2811032888</v>
      </c>
      <c r="I38" s="86">
        <v>53.504841176045474</v>
      </c>
      <c r="J38" s="7"/>
      <c r="K38" s="24">
        <v>33</v>
      </c>
      <c r="L38" s="4">
        <v>59</v>
      </c>
      <c r="M38" s="4">
        <v>37413</v>
      </c>
      <c r="N38" s="85">
        <v>1.5661153990245496E-3</v>
      </c>
      <c r="O38" s="4">
        <v>97065.917231313113</v>
      </c>
      <c r="P38" s="4">
        <v>152.01642769639147</v>
      </c>
      <c r="Q38" s="4">
        <v>96989.909017464917</v>
      </c>
      <c r="R38" s="4">
        <v>3728610.4866994903</v>
      </c>
      <c r="S38" s="86">
        <v>38.413179343002739</v>
      </c>
      <c r="T38" s="7"/>
      <c r="U38" s="24">
        <v>33</v>
      </c>
      <c r="V38" s="4">
        <v>21</v>
      </c>
      <c r="W38" s="4">
        <v>36449</v>
      </c>
      <c r="X38" s="85">
        <v>5.490048721872936E-4</v>
      </c>
      <c r="Y38" s="4">
        <v>98385.302361045455</v>
      </c>
      <c r="Z38" s="4">
        <v>54.014010347833391</v>
      </c>
      <c r="AA38" s="4">
        <v>98358.295355871538</v>
      </c>
      <c r="AB38" s="4">
        <v>4498776.8091521887</v>
      </c>
      <c r="AC38" s="86">
        <v>45.726106452801112</v>
      </c>
      <c r="AD38" s="7"/>
      <c r="AE38" s="140">
        <v>33</v>
      </c>
      <c r="AF38" s="51">
        <v>80</v>
      </c>
      <c r="AG38" s="51">
        <v>73862</v>
      </c>
      <c r="AH38" s="78">
        <v>1.0642024716288904E-3</v>
      </c>
      <c r="AI38" s="51">
        <v>97711.066207855663</v>
      </c>
      <c r="AJ38" s="51">
        <v>103.98435816388519</v>
      </c>
      <c r="AK38" s="51">
        <v>97659.074028773728</v>
      </c>
      <c r="AL38" s="51">
        <v>4118728.6618104628</v>
      </c>
      <c r="AM38" s="80">
        <v>42.152120754151895</v>
      </c>
    </row>
    <row r="39" spans="1:39" x14ac:dyDescent="0.2">
      <c r="A39" s="65" t="s">
        <v>30</v>
      </c>
      <c r="B39" s="4">
        <v>91</v>
      </c>
      <c r="C39" s="4">
        <v>190126</v>
      </c>
      <c r="D39" s="85">
        <v>4.785154361361954E-4</v>
      </c>
      <c r="E39" s="4">
        <v>98507.891985458948</v>
      </c>
      <c r="F39" s="4">
        <v>231.31671151085175</v>
      </c>
      <c r="G39" s="4">
        <v>98392.233629703522</v>
      </c>
      <c r="H39" s="4">
        <v>4785840.8757546078</v>
      </c>
      <c r="I39" s="86">
        <v>48.583324435173786</v>
      </c>
      <c r="J39" s="7"/>
      <c r="K39" s="24">
        <v>34</v>
      </c>
      <c r="L39" s="4">
        <v>63</v>
      </c>
      <c r="M39" s="4">
        <v>36138</v>
      </c>
      <c r="N39" s="85">
        <v>1.6082047397649763E-3</v>
      </c>
      <c r="O39" s="4">
        <v>96913.900803616722</v>
      </c>
      <c r="P39" s="4">
        <v>155.85739462148922</v>
      </c>
      <c r="Q39" s="4">
        <v>96835.97210630597</v>
      </c>
      <c r="R39" s="4">
        <v>3631620.5776820253</v>
      </c>
      <c r="S39" s="86">
        <v>37.472648893176085</v>
      </c>
      <c r="T39" s="7"/>
      <c r="U39" s="24">
        <v>34</v>
      </c>
      <c r="V39" s="4">
        <v>19</v>
      </c>
      <c r="W39" s="4">
        <v>35371</v>
      </c>
      <c r="X39" s="85">
        <v>5.5641574179720677E-4</v>
      </c>
      <c r="Y39" s="4">
        <v>98331.288350697621</v>
      </c>
      <c r="Z39" s="4">
        <v>54.713076749525499</v>
      </c>
      <c r="AA39" s="4">
        <v>98303.931812322859</v>
      </c>
      <c r="AB39" s="4">
        <v>4400418.5137963183</v>
      </c>
      <c r="AC39" s="86">
        <v>44.750949444517261</v>
      </c>
      <c r="AD39" s="7"/>
      <c r="AE39" s="140">
        <v>34</v>
      </c>
      <c r="AF39" s="51">
        <v>82</v>
      </c>
      <c r="AG39" s="51">
        <v>71509</v>
      </c>
      <c r="AH39" s="78">
        <v>1.0883852167906131E-3</v>
      </c>
      <c r="AI39" s="51">
        <v>97607.081849691778</v>
      </c>
      <c r="AJ39" s="51">
        <v>106.23410493928532</v>
      </c>
      <c r="AK39" s="51">
        <v>97553.964797222143</v>
      </c>
      <c r="AL39" s="51">
        <v>4021069.5877816891</v>
      </c>
      <c r="AM39" s="80">
        <v>41.196494266408465</v>
      </c>
    </row>
    <row r="40" spans="1:39" x14ac:dyDescent="0.2">
      <c r="A40" s="65" t="s">
        <v>32</v>
      </c>
      <c r="B40" s="4">
        <v>167</v>
      </c>
      <c r="C40" s="4">
        <v>185367</v>
      </c>
      <c r="D40" s="85">
        <v>9.0050977867217608E-4</v>
      </c>
      <c r="E40" s="4">
        <v>98276.575273948096</v>
      </c>
      <c r="F40" s="4">
        <v>428.18677982522058</v>
      </c>
      <c r="G40" s="4">
        <v>98062.481884035486</v>
      </c>
      <c r="H40" s="4">
        <v>4293879.7076060902</v>
      </c>
      <c r="I40" s="86">
        <v>43.691792226548465</v>
      </c>
      <c r="J40" s="7"/>
      <c r="K40" s="24">
        <v>35</v>
      </c>
      <c r="L40" s="4">
        <v>63</v>
      </c>
      <c r="M40" s="4">
        <v>35385</v>
      </c>
      <c r="N40" s="85">
        <v>1.7399766343794577E-3</v>
      </c>
      <c r="O40" s="4">
        <v>96758.043408995232</v>
      </c>
      <c r="P40" s="4">
        <v>168.35673471992777</v>
      </c>
      <c r="Q40" s="4">
        <v>96673.865041635261</v>
      </c>
      <c r="R40" s="4">
        <v>3534784.6055757194</v>
      </c>
      <c r="S40" s="86">
        <v>36.532204259590308</v>
      </c>
      <c r="T40" s="7"/>
      <c r="U40" s="24">
        <v>35</v>
      </c>
      <c r="V40" s="4">
        <v>26</v>
      </c>
      <c r="W40" s="4">
        <v>34740</v>
      </c>
      <c r="X40" s="85">
        <v>6.3956687638500726E-4</v>
      </c>
      <c r="Y40" s="4">
        <v>98276.575273948096</v>
      </c>
      <c r="Z40" s="4">
        <v>62.854442269774154</v>
      </c>
      <c r="AA40" s="4">
        <v>98245.148052813209</v>
      </c>
      <c r="AB40" s="4">
        <v>4302114.5819839947</v>
      </c>
      <c r="AC40" s="86">
        <v>43.775585077031394</v>
      </c>
      <c r="AD40" s="7"/>
      <c r="AE40" s="140">
        <v>35</v>
      </c>
      <c r="AF40" s="51">
        <v>89</v>
      </c>
      <c r="AG40" s="51">
        <v>70125</v>
      </c>
      <c r="AH40" s="78">
        <v>1.1941135417228605E-3</v>
      </c>
      <c r="AI40" s="51">
        <v>97500.847744752493</v>
      </c>
      <c r="AJ40" s="51">
        <v>116.42708262146334</v>
      </c>
      <c r="AK40" s="51">
        <v>97442.634203441761</v>
      </c>
      <c r="AL40" s="51">
        <v>3923515.6229844671</v>
      </c>
      <c r="AM40" s="80">
        <v>40.240835990019697</v>
      </c>
    </row>
    <row r="41" spans="1:39" x14ac:dyDescent="0.2">
      <c r="A41" s="65" t="s">
        <v>34</v>
      </c>
      <c r="B41" s="4">
        <v>270</v>
      </c>
      <c r="C41" s="4">
        <v>192456</v>
      </c>
      <c r="D41" s="85">
        <v>1.4019344400674205E-3</v>
      </c>
      <c r="E41" s="4">
        <v>97848.388494122875</v>
      </c>
      <c r="F41" s="4">
        <v>689.74072084033105</v>
      </c>
      <c r="G41" s="4">
        <v>97503.518133702717</v>
      </c>
      <c r="H41" s="4">
        <v>3803567.2981859124</v>
      </c>
      <c r="I41" s="86">
        <v>38.872048448854812</v>
      </c>
      <c r="J41" s="7"/>
      <c r="K41" s="24">
        <v>36</v>
      </c>
      <c r="L41" s="4">
        <v>64</v>
      </c>
      <c r="M41" s="4">
        <v>36242</v>
      </c>
      <c r="N41" s="85">
        <v>2.0644264206789009E-3</v>
      </c>
      <c r="O41" s="4">
        <v>96589.686674275305</v>
      </c>
      <c r="P41" s="4">
        <v>199.40230113547295</v>
      </c>
      <c r="Q41" s="4">
        <v>96489.985523707568</v>
      </c>
      <c r="R41" s="4">
        <v>3438110.7405340844</v>
      </c>
      <c r="S41" s="86">
        <v>35.595008731400668</v>
      </c>
      <c r="T41" s="7"/>
      <c r="U41" s="24">
        <v>36</v>
      </c>
      <c r="V41" s="4">
        <v>19</v>
      </c>
      <c r="W41" s="4">
        <v>35921</v>
      </c>
      <c r="X41" s="85">
        <v>6.8425706073423065E-4</v>
      </c>
      <c r="Y41" s="4">
        <v>98213.720831678322</v>
      </c>
      <c r="Z41" s="4">
        <v>67.203431940055452</v>
      </c>
      <c r="AA41" s="4">
        <v>98180.119115708294</v>
      </c>
      <c r="AB41" s="4">
        <v>4203869.4339311803</v>
      </c>
      <c r="AC41" s="86">
        <v>42.803280420827356</v>
      </c>
      <c r="AD41" s="7"/>
      <c r="AE41" s="140">
        <v>36</v>
      </c>
      <c r="AF41" s="51">
        <v>83</v>
      </c>
      <c r="AG41" s="51">
        <v>72163</v>
      </c>
      <c r="AH41" s="78">
        <v>1.3775456646558429E-3</v>
      </c>
      <c r="AI41" s="51">
        <v>97384.42066213103</v>
      </c>
      <c r="AJ41" s="51">
        <v>134.15148648814647</v>
      </c>
      <c r="AK41" s="51">
        <v>97317.344918886956</v>
      </c>
      <c r="AL41" s="51">
        <v>3826072.9887810247</v>
      </c>
      <c r="AM41" s="80">
        <v>39.288347794924391</v>
      </c>
    </row>
    <row r="42" spans="1:39" x14ac:dyDescent="0.2">
      <c r="A42" s="65" t="s">
        <v>36</v>
      </c>
      <c r="B42" s="4">
        <v>516</v>
      </c>
      <c r="C42" s="4">
        <v>209041</v>
      </c>
      <c r="D42" s="85">
        <v>2.465371255098936E-3</v>
      </c>
      <c r="E42" s="4">
        <v>97158.647773282544</v>
      </c>
      <c r="F42" s="4">
        <v>1175.7053823304159</v>
      </c>
      <c r="G42" s="4">
        <v>96570.795082117344</v>
      </c>
      <c r="H42" s="4">
        <v>3316049.707517399</v>
      </c>
      <c r="I42" s="86">
        <v>34.130257918526453</v>
      </c>
      <c r="J42" s="7"/>
      <c r="K42" s="24">
        <v>37</v>
      </c>
      <c r="L42" s="4">
        <v>99</v>
      </c>
      <c r="M42" s="4">
        <v>37548</v>
      </c>
      <c r="N42" s="85">
        <v>2.5286571041119063E-3</v>
      </c>
      <c r="O42" s="4">
        <v>96390.284373139832</v>
      </c>
      <c r="P42" s="4">
        <v>243.73797734749678</v>
      </c>
      <c r="Q42" s="4">
        <v>96268.41538446609</v>
      </c>
      <c r="R42" s="4">
        <v>3341620.7550103762</v>
      </c>
      <c r="S42" s="86">
        <v>34.667609673963717</v>
      </c>
      <c r="T42" s="7"/>
      <c r="U42" s="24">
        <v>37</v>
      </c>
      <c r="V42" s="4">
        <v>36</v>
      </c>
      <c r="W42" s="4">
        <v>37422</v>
      </c>
      <c r="X42" s="85">
        <v>9.1787312889310565E-4</v>
      </c>
      <c r="Y42" s="4">
        <v>98146.517399738266</v>
      </c>
      <c r="Z42" s="4">
        <v>90.086051015663543</v>
      </c>
      <c r="AA42" s="4">
        <v>98101.474374230427</v>
      </c>
      <c r="AB42" s="4">
        <v>4105689.3148154719</v>
      </c>
      <c r="AC42" s="86">
        <v>41.832246559432384</v>
      </c>
      <c r="AD42" s="7"/>
      <c r="AE42" s="140">
        <v>37</v>
      </c>
      <c r="AF42" s="51">
        <v>135</v>
      </c>
      <c r="AG42" s="51">
        <v>74970</v>
      </c>
      <c r="AH42" s="78">
        <v>1.7263828869527019E-3</v>
      </c>
      <c r="AI42" s="51">
        <v>97250.269175642883</v>
      </c>
      <c r="AJ42" s="51">
        <v>167.89120045637537</v>
      </c>
      <c r="AK42" s="51">
        <v>97166.323575414688</v>
      </c>
      <c r="AL42" s="51">
        <v>3728755.6438621376</v>
      </c>
      <c r="AM42" s="80">
        <v>38.341854222816224</v>
      </c>
    </row>
    <row r="43" spans="1:39" x14ac:dyDescent="0.2">
      <c r="A43" s="65" t="s">
        <v>38</v>
      </c>
      <c r="B43" s="4">
        <v>741</v>
      </c>
      <c r="C43" s="4">
        <v>194097</v>
      </c>
      <c r="D43" s="85">
        <v>3.8104007185262301E-3</v>
      </c>
      <c r="E43" s="4">
        <v>95982.942390952128</v>
      </c>
      <c r="F43" s="4">
        <v>1844.9024258072459</v>
      </c>
      <c r="G43" s="4">
        <v>95060.491178048513</v>
      </c>
      <c r="H43" s="4">
        <v>2833195.7321068123</v>
      </c>
      <c r="I43" s="86">
        <v>29.517700348951635</v>
      </c>
      <c r="J43" s="7"/>
      <c r="K43" s="24">
        <v>38</v>
      </c>
      <c r="L43" s="4">
        <v>117</v>
      </c>
      <c r="M43" s="4">
        <v>38802</v>
      </c>
      <c r="N43" s="85">
        <v>2.8313309739048018E-3</v>
      </c>
      <c r="O43" s="4">
        <v>96146.546395792335</v>
      </c>
      <c r="P43" s="4">
        <v>272.22269484437129</v>
      </c>
      <c r="Q43" s="4">
        <v>96010.435048370156</v>
      </c>
      <c r="R43" s="4">
        <v>3245352.3396259104</v>
      </c>
      <c r="S43" s="86">
        <v>33.754226868079549</v>
      </c>
      <c r="T43" s="7"/>
      <c r="U43" s="24">
        <v>38</v>
      </c>
      <c r="V43" s="4">
        <v>38</v>
      </c>
      <c r="W43" s="4">
        <v>38471</v>
      </c>
      <c r="X43" s="85">
        <v>9.9656080555372427E-4</v>
      </c>
      <c r="Y43" s="4">
        <v>98056.431348722603</v>
      </c>
      <c r="Z43" s="4">
        <v>97.719196214617114</v>
      </c>
      <c r="AA43" s="4">
        <v>98007.571750615287</v>
      </c>
      <c r="AB43" s="4">
        <v>4007587.8404412414</v>
      </c>
      <c r="AC43" s="86">
        <v>40.870219171946736</v>
      </c>
      <c r="AD43" s="7"/>
      <c r="AE43" s="140">
        <v>38</v>
      </c>
      <c r="AF43" s="51">
        <v>155</v>
      </c>
      <c r="AG43" s="51">
        <v>77273</v>
      </c>
      <c r="AH43" s="78">
        <v>1.9183108853515101E-3</v>
      </c>
      <c r="AI43" s="51">
        <v>97082.377975186508</v>
      </c>
      <c r="AJ43" s="51">
        <v>186.23418244560889</v>
      </c>
      <c r="AK43" s="51">
        <v>96989.260883963696</v>
      </c>
      <c r="AL43" s="51">
        <v>3631589.3202867233</v>
      </c>
      <c r="AM43" s="80">
        <v>37.407296731183585</v>
      </c>
    </row>
    <row r="44" spans="1:39" x14ac:dyDescent="0.2">
      <c r="A44" s="65" t="s">
        <v>40</v>
      </c>
      <c r="B44" s="4">
        <v>959</v>
      </c>
      <c r="C44" s="4">
        <v>149710</v>
      </c>
      <c r="D44" s="85">
        <v>6.3852448489718494E-3</v>
      </c>
      <c r="E44" s="4">
        <v>94138.039965144882</v>
      </c>
      <c r="F44" s="4">
        <v>2970.5275953599339</v>
      </c>
      <c r="G44" s="4">
        <v>92652.776167464908</v>
      </c>
      <c r="H44" s="4">
        <v>2357893.2762165698</v>
      </c>
      <c r="I44" s="86">
        <v>25.047188969406974</v>
      </c>
      <c r="J44" s="7"/>
      <c r="K44" s="24">
        <v>39</v>
      </c>
      <c r="L44" s="4">
        <v>117</v>
      </c>
      <c r="M44" s="4">
        <v>39197</v>
      </c>
      <c r="N44" s="85">
        <v>3.0394488633838203E-3</v>
      </c>
      <c r="O44" s="4">
        <v>95874.323700947964</v>
      </c>
      <c r="P44" s="4">
        <v>291.40510420054488</v>
      </c>
      <c r="Q44" s="4">
        <v>95728.621148847684</v>
      </c>
      <c r="R44" s="4">
        <v>3149341.9045775407</v>
      </c>
      <c r="S44" s="86">
        <v>32.848647927895648</v>
      </c>
      <c r="T44" s="7"/>
      <c r="U44" s="24">
        <v>39</v>
      </c>
      <c r="V44" s="4">
        <v>48</v>
      </c>
      <c r="W44" s="4">
        <v>38813</v>
      </c>
      <c r="X44" s="85">
        <v>1.1262261003732975E-3</v>
      </c>
      <c r="Y44" s="4">
        <v>97958.712152507986</v>
      </c>
      <c r="Z44" s="4">
        <v>110.32365838511032</v>
      </c>
      <c r="AA44" s="4">
        <v>97903.55032331543</v>
      </c>
      <c r="AB44" s="4">
        <v>3909580.2686906261</v>
      </c>
      <c r="AC44" s="86">
        <v>39.910490683094707</v>
      </c>
      <c r="AD44" s="7"/>
      <c r="AE44" s="140">
        <v>39</v>
      </c>
      <c r="AF44" s="51">
        <v>165</v>
      </c>
      <c r="AG44" s="51">
        <v>78010</v>
      </c>
      <c r="AH44" s="78">
        <v>2.0870258832956646E-3</v>
      </c>
      <c r="AI44" s="51">
        <v>96896.143792740899</v>
      </c>
      <c r="AJ44" s="51">
        <v>202.22476008698868</v>
      </c>
      <c r="AK44" s="51">
        <v>96795.031412697397</v>
      </c>
      <c r="AL44" s="51">
        <v>3534600.0594027597</v>
      </c>
      <c r="AM44" s="80">
        <v>36.478232477065397</v>
      </c>
    </row>
    <row r="45" spans="1:39" x14ac:dyDescent="0.2">
      <c r="A45" s="65" t="s">
        <v>42</v>
      </c>
      <c r="B45" s="4">
        <v>1225</v>
      </c>
      <c r="C45" s="4">
        <v>127651</v>
      </c>
      <c r="D45" s="85">
        <v>9.5505786438166984E-3</v>
      </c>
      <c r="E45" s="4">
        <v>91167.512369784949</v>
      </c>
      <c r="F45" s="4">
        <v>4370.2462545054586</v>
      </c>
      <c r="G45" s="4">
        <v>88982.389242532226</v>
      </c>
      <c r="H45" s="4">
        <v>1894629.3953792453</v>
      </c>
      <c r="I45" s="86">
        <v>20.781848118158919</v>
      </c>
      <c r="J45" s="7"/>
      <c r="K45" s="24">
        <v>40</v>
      </c>
      <c r="L45" s="4">
        <v>129</v>
      </c>
      <c r="M45" s="4">
        <v>38292</v>
      </c>
      <c r="N45" s="85">
        <v>3.393020720049419E-3</v>
      </c>
      <c r="O45" s="4">
        <v>95582.918596747419</v>
      </c>
      <c r="P45" s="4">
        <v>324.31482328155835</v>
      </c>
      <c r="Q45" s="4">
        <v>95420.761185106647</v>
      </c>
      <c r="R45" s="4">
        <v>3053613.2834286937</v>
      </c>
      <c r="S45" s="86">
        <v>31.947269745042131</v>
      </c>
      <c r="T45" s="7"/>
      <c r="U45" s="24">
        <v>40</v>
      </c>
      <c r="V45" s="4">
        <v>38</v>
      </c>
      <c r="W45" s="4">
        <v>38014</v>
      </c>
      <c r="X45" s="85">
        <v>1.1332175923111328E-3</v>
      </c>
      <c r="Y45" s="4">
        <v>97848.388494122875</v>
      </c>
      <c r="Z45" s="4">
        <v>110.88351522083394</v>
      </c>
      <c r="AA45" s="4">
        <v>97792.946736512458</v>
      </c>
      <c r="AB45" s="4">
        <v>3811676.7183673112</v>
      </c>
      <c r="AC45" s="86">
        <v>38.954925850375695</v>
      </c>
      <c r="AD45" s="7"/>
      <c r="AE45" s="140">
        <v>40</v>
      </c>
      <c r="AF45" s="51">
        <v>167</v>
      </c>
      <c r="AG45" s="51">
        <v>76306</v>
      </c>
      <c r="AH45" s="78">
        <v>2.2667628467312778E-3</v>
      </c>
      <c r="AI45" s="51">
        <v>96693.91903265391</v>
      </c>
      <c r="AJ45" s="51">
        <v>219.18218316807179</v>
      </c>
      <c r="AK45" s="51">
        <v>96584.327941069874</v>
      </c>
      <c r="AL45" s="51">
        <v>3437805.0279900623</v>
      </c>
      <c r="AM45" s="80">
        <v>35.553477016782224</v>
      </c>
    </row>
    <row r="46" spans="1:39" x14ac:dyDescent="0.2">
      <c r="A46" s="65" t="s">
        <v>44</v>
      </c>
      <c r="B46" s="4">
        <v>1907</v>
      </c>
      <c r="C46" s="4">
        <v>111538</v>
      </c>
      <c r="D46" s="85">
        <v>1.6951982513138564E-2</v>
      </c>
      <c r="E46" s="4">
        <v>86797.26611527949</v>
      </c>
      <c r="F46" s="4">
        <v>7058.7915361425985</v>
      </c>
      <c r="G46" s="4">
        <v>83267.870347208198</v>
      </c>
      <c r="H46" s="4">
        <v>1449717.4491665841</v>
      </c>
      <c r="I46" s="86">
        <v>16.702339993533286</v>
      </c>
      <c r="J46" s="7"/>
      <c r="K46" s="24">
        <v>41</v>
      </c>
      <c r="L46" s="4">
        <v>143</v>
      </c>
      <c r="M46" s="4">
        <v>38189</v>
      </c>
      <c r="N46" s="85">
        <v>3.8483446366657059E-3</v>
      </c>
      <c r="O46" s="4">
        <v>95258.60377346586</v>
      </c>
      <c r="P46" s="4">
        <v>366.58793692788458</v>
      </c>
      <c r="Q46" s="4">
        <v>95075.309805001918</v>
      </c>
      <c r="R46" s="4">
        <v>2958192.5222435868</v>
      </c>
      <c r="S46" s="86">
        <v>31.054334254976627</v>
      </c>
      <c r="T46" s="7"/>
      <c r="U46" s="24">
        <v>41</v>
      </c>
      <c r="V46" s="4">
        <v>51</v>
      </c>
      <c r="W46" s="4">
        <v>38077</v>
      </c>
      <c r="X46" s="85">
        <v>1.1668139332964439E-3</v>
      </c>
      <c r="Y46" s="4">
        <v>97737.504978902041</v>
      </c>
      <c r="Z46" s="4">
        <v>114.04148261500814</v>
      </c>
      <c r="AA46" s="4">
        <v>97680.48423759453</v>
      </c>
      <c r="AB46" s="4">
        <v>3713883.7716307989</v>
      </c>
      <c r="AC46" s="86">
        <v>37.998553088013558</v>
      </c>
      <c r="AD46" s="7"/>
      <c r="AE46" s="140">
        <v>41</v>
      </c>
      <c r="AF46" s="51">
        <v>194</v>
      </c>
      <c r="AG46" s="51">
        <v>76266</v>
      </c>
      <c r="AH46" s="78">
        <v>2.5123063665452475E-3</v>
      </c>
      <c r="AI46" s="51">
        <v>96474.736849485838</v>
      </c>
      <c r="AJ46" s="51">
        <v>242.37409559774096</v>
      </c>
      <c r="AK46" s="51">
        <v>96353.549801686968</v>
      </c>
      <c r="AL46" s="51">
        <v>3341220.7000489924</v>
      </c>
      <c r="AM46" s="80">
        <v>34.633115457591416</v>
      </c>
    </row>
    <row r="47" spans="1:39" x14ac:dyDescent="0.2">
      <c r="A47" s="65" t="s">
        <v>46</v>
      </c>
      <c r="B47" s="4">
        <v>3132</v>
      </c>
      <c r="C47" s="4">
        <v>107306</v>
      </c>
      <c r="D47" s="85">
        <v>2.8765714483684701E-2</v>
      </c>
      <c r="E47" s="4">
        <v>79738.474579136891</v>
      </c>
      <c r="F47" s="4">
        <v>10869.510425630346</v>
      </c>
      <c r="G47" s="4">
        <v>74303.719366321719</v>
      </c>
      <c r="H47" s="4">
        <v>1033378.097430543</v>
      </c>
      <c r="I47" s="86">
        <v>12.959592002289449</v>
      </c>
      <c r="J47" s="7"/>
      <c r="K47" s="24">
        <v>42</v>
      </c>
      <c r="L47" s="4">
        <v>173</v>
      </c>
      <c r="M47" s="4">
        <v>38914</v>
      </c>
      <c r="N47" s="85">
        <v>4.2878787887584043E-3</v>
      </c>
      <c r="O47" s="4">
        <v>94892.015836537976</v>
      </c>
      <c r="P47" s="4">
        <v>406.88546192801732</v>
      </c>
      <c r="Q47" s="4">
        <v>94688.573105573974</v>
      </c>
      <c r="R47" s="4">
        <v>2863117.2124385848</v>
      </c>
      <c r="S47" s="86">
        <v>30.172372113694177</v>
      </c>
      <c r="T47" s="7"/>
      <c r="U47" s="24">
        <v>42</v>
      </c>
      <c r="V47" s="4">
        <v>46</v>
      </c>
      <c r="W47" s="4">
        <v>38705</v>
      </c>
      <c r="X47" s="85">
        <v>1.2598859438078338E-3</v>
      </c>
      <c r="Y47" s="4">
        <v>97623.463496287033</v>
      </c>
      <c r="Z47" s="4">
        <v>122.99442944480688</v>
      </c>
      <c r="AA47" s="4">
        <v>97561.96628156463</v>
      </c>
      <c r="AB47" s="4">
        <v>3616203.2873932039</v>
      </c>
      <c r="AC47" s="86">
        <v>37.04235803445696</v>
      </c>
      <c r="AD47" s="7"/>
      <c r="AE47" s="140">
        <v>42</v>
      </c>
      <c r="AF47" s="51">
        <v>219</v>
      </c>
      <c r="AG47" s="51">
        <v>77619</v>
      </c>
      <c r="AH47" s="78">
        <v>2.7811163780245484E-3</v>
      </c>
      <c r="AI47" s="51">
        <v>96232.362753888097</v>
      </c>
      <c r="AJ47" s="51">
        <v>267.63340015083668</v>
      </c>
      <c r="AK47" s="51">
        <v>96098.546053812679</v>
      </c>
      <c r="AL47" s="51">
        <v>3244867.1502473056</v>
      </c>
      <c r="AM47" s="80">
        <v>33.719084280887643</v>
      </c>
    </row>
    <row r="48" spans="1:39" x14ac:dyDescent="0.2">
      <c r="A48" s="65" t="s">
        <v>48</v>
      </c>
      <c r="B48" s="4">
        <v>4609</v>
      </c>
      <c r="C48" s="4">
        <v>86396</v>
      </c>
      <c r="D48" s="85">
        <v>5.1949375890387284E-2</v>
      </c>
      <c r="E48" s="4">
        <v>68868.964153506546</v>
      </c>
      <c r="F48" s="4">
        <v>16346.506471729925</v>
      </c>
      <c r="G48" s="4">
        <v>60695.710917641583</v>
      </c>
      <c r="H48" s="4">
        <v>661859.50059893448</v>
      </c>
      <c r="I48" s="86">
        <v>9.6104175332690129</v>
      </c>
      <c r="J48" s="7"/>
      <c r="K48" s="24">
        <v>43</v>
      </c>
      <c r="L48" s="4">
        <v>189</v>
      </c>
      <c r="M48" s="4">
        <v>38895</v>
      </c>
      <c r="N48" s="85">
        <v>4.8598992586322423E-3</v>
      </c>
      <c r="O48" s="4">
        <v>94485.130374609958</v>
      </c>
      <c r="P48" s="4">
        <v>459.18821505934466</v>
      </c>
      <c r="Q48" s="4">
        <v>94255.536267080286</v>
      </c>
      <c r="R48" s="4">
        <v>2768428.6393330111</v>
      </c>
      <c r="S48" s="86">
        <v>29.300151551433359</v>
      </c>
      <c r="T48" s="7"/>
      <c r="U48" s="24">
        <v>43</v>
      </c>
      <c r="V48" s="4">
        <v>52</v>
      </c>
      <c r="W48" s="4">
        <v>38465</v>
      </c>
      <c r="X48" s="85">
        <v>1.6001090291814667E-3</v>
      </c>
      <c r="Y48" s="4">
        <v>97500.469066842226</v>
      </c>
      <c r="Z48" s="4">
        <v>156.01138090329187</v>
      </c>
      <c r="AA48" s="4">
        <v>97422.463376390573</v>
      </c>
      <c r="AB48" s="4">
        <v>3518641.32111164</v>
      </c>
      <c r="AC48" s="86">
        <v>36.088455315013995</v>
      </c>
      <c r="AD48" s="7"/>
      <c r="AE48" s="140">
        <v>43</v>
      </c>
      <c r="AF48" s="51">
        <v>241</v>
      </c>
      <c r="AG48" s="51">
        <v>77360</v>
      </c>
      <c r="AH48" s="78">
        <v>3.2392541696658157E-3</v>
      </c>
      <c r="AI48" s="51">
        <v>95964.729353737261</v>
      </c>
      <c r="AJ48" s="51">
        <v>310.85414969995327</v>
      </c>
      <c r="AK48" s="51">
        <v>95809.302278887277</v>
      </c>
      <c r="AL48" s="51">
        <v>3148768.6041934928</v>
      </c>
      <c r="AM48" s="80">
        <v>32.811728073412908</v>
      </c>
    </row>
    <row r="49" spans="1:39" x14ac:dyDescent="0.2">
      <c r="A49" s="65" t="s">
        <v>50</v>
      </c>
      <c r="B49" s="4">
        <v>5037</v>
      </c>
      <c r="C49" s="4">
        <v>54262</v>
      </c>
      <c r="D49" s="85">
        <v>8.864920777026486E-2</v>
      </c>
      <c r="E49" s="4">
        <v>52522.457681776621</v>
      </c>
      <c r="F49" s="4">
        <v>20522.32770749621</v>
      </c>
      <c r="G49" s="4">
        <v>42261.293828028516</v>
      </c>
      <c r="H49" s="4">
        <v>358380.9460107265</v>
      </c>
      <c r="I49" s="86">
        <v>6.8233849257795036</v>
      </c>
      <c r="J49" s="7"/>
      <c r="K49" s="24">
        <v>44</v>
      </c>
      <c r="L49" s="4">
        <v>204</v>
      </c>
      <c r="M49" s="4">
        <v>39438</v>
      </c>
      <c r="N49" s="85">
        <v>5.4245239805057847E-3</v>
      </c>
      <c r="O49" s="4">
        <v>94025.942159550614</v>
      </c>
      <c r="P49" s="4">
        <v>510.04597803413344</v>
      </c>
      <c r="Q49" s="4">
        <v>93770.91917053354</v>
      </c>
      <c r="R49" s="4">
        <v>2674173.1030659298</v>
      </c>
      <c r="S49" s="86">
        <v>28.440800928409551</v>
      </c>
      <c r="T49" s="7"/>
      <c r="U49" s="24">
        <v>44</v>
      </c>
      <c r="V49" s="4">
        <v>83</v>
      </c>
      <c r="W49" s="4">
        <v>39195</v>
      </c>
      <c r="X49" s="85">
        <v>1.9087877941223561E-3</v>
      </c>
      <c r="Y49" s="4">
        <v>97344.457685938934</v>
      </c>
      <c r="Z49" s="4">
        <v>185.80991265639022</v>
      </c>
      <c r="AA49" s="4">
        <v>97251.552729610732</v>
      </c>
      <c r="AB49" s="4">
        <v>3421218.8577352497</v>
      </c>
      <c r="AC49" s="86">
        <v>35.145491988594564</v>
      </c>
      <c r="AD49" s="7"/>
      <c r="AE49" s="140">
        <v>44</v>
      </c>
      <c r="AF49" s="51">
        <v>287</v>
      </c>
      <c r="AG49" s="51">
        <v>78633</v>
      </c>
      <c r="AH49" s="78">
        <v>3.6734660967413127E-3</v>
      </c>
      <c r="AI49" s="51">
        <v>95653.875204037307</v>
      </c>
      <c r="AJ49" s="51">
        <v>351.38126758395811</v>
      </c>
      <c r="AK49" s="51">
        <v>95478.184570245328</v>
      </c>
      <c r="AL49" s="51">
        <v>3052959.3019146058</v>
      </c>
      <c r="AM49" s="80">
        <v>31.916734114560452</v>
      </c>
    </row>
    <row r="50" spans="1:39" x14ac:dyDescent="0.2">
      <c r="A50" s="65" t="s">
        <v>81</v>
      </c>
      <c r="B50" s="4">
        <v>5399</v>
      </c>
      <c r="C50" s="4">
        <v>26852</v>
      </c>
      <c r="D50" s="85">
        <v>0.18214081082644784</v>
      </c>
      <c r="E50" s="4">
        <v>32000.129974280411</v>
      </c>
      <c r="F50" s="4">
        <v>32000.129974280411</v>
      </c>
      <c r="G50" s="4">
        <v>147074.47687058389</v>
      </c>
      <c r="H50" s="4">
        <v>147074.47687058389</v>
      </c>
      <c r="I50" s="86">
        <v>4.5960587344111614</v>
      </c>
      <c r="J50" s="7"/>
      <c r="K50" s="24">
        <v>45</v>
      </c>
      <c r="L50" s="4">
        <v>261</v>
      </c>
      <c r="M50" s="4">
        <v>40784</v>
      </c>
      <c r="N50" s="85">
        <v>5.9515414277563202E-3</v>
      </c>
      <c r="O50" s="4">
        <v>93515.89618151648</v>
      </c>
      <c r="P50" s="4">
        <v>556.56373027805239</v>
      </c>
      <c r="Q50" s="4">
        <v>93237.614316377454</v>
      </c>
      <c r="R50" s="4">
        <v>2580402.1838953965</v>
      </c>
      <c r="S50" s="86">
        <v>27.593193128222577</v>
      </c>
      <c r="T50" s="7"/>
      <c r="U50" s="24">
        <v>45</v>
      </c>
      <c r="V50" s="4">
        <v>91</v>
      </c>
      <c r="W50" s="4">
        <v>40791</v>
      </c>
      <c r="X50" s="85">
        <v>2.1132827973381566E-3</v>
      </c>
      <c r="Y50" s="4">
        <v>97158.647773282544</v>
      </c>
      <c r="Z50" s="4">
        <v>205.32369895190641</v>
      </c>
      <c r="AA50" s="4">
        <v>97055.985923806584</v>
      </c>
      <c r="AB50" s="4">
        <v>3323967.3050056389</v>
      </c>
      <c r="AC50" s="86">
        <v>34.211749352070434</v>
      </c>
      <c r="AD50" s="7"/>
      <c r="AE50" s="140">
        <v>45</v>
      </c>
      <c r="AF50" s="51">
        <v>352</v>
      </c>
      <c r="AG50" s="51">
        <v>81575</v>
      </c>
      <c r="AH50" s="78">
        <v>4.0315991942936032E-3</v>
      </c>
      <c r="AI50" s="51">
        <v>95302.493936453349</v>
      </c>
      <c r="AJ50" s="51">
        <v>384.22145776837715</v>
      </c>
      <c r="AK50" s="51">
        <v>95110.383207569161</v>
      </c>
      <c r="AL50" s="51">
        <v>2957481.1173443599</v>
      </c>
      <c r="AM50" s="80">
        <v>31.032567933808487</v>
      </c>
    </row>
    <row r="51" spans="1:39" x14ac:dyDescent="0.2">
      <c r="A51" s="32" t="s">
        <v>60</v>
      </c>
      <c r="B51" s="90">
        <v>24528</v>
      </c>
      <c r="C51" s="90">
        <v>2768078</v>
      </c>
      <c r="D51" s="85"/>
      <c r="E51" s="4"/>
      <c r="F51" s="4"/>
      <c r="G51" s="4"/>
      <c r="H51" s="4"/>
      <c r="I51" s="86"/>
      <c r="J51" s="7"/>
      <c r="K51" s="24">
        <v>46</v>
      </c>
      <c r="L51" s="4">
        <v>260</v>
      </c>
      <c r="M51" s="4">
        <v>41624</v>
      </c>
      <c r="N51" s="85">
        <v>6.2735731461513169E-3</v>
      </c>
      <c r="O51" s="4">
        <v>92959.332451238428</v>
      </c>
      <c r="P51" s="4">
        <v>583.1871717502363</v>
      </c>
      <c r="Q51" s="4">
        <v>92667.73886536331</v>
      </c>
      <c r="R51" s="4">
        <v>2487164.5695790197</v>
      </c>
      <c r="S51" s="86">
        <v>26.755404799014183</v>
      </c>
      <c r="T51" s="7"/>
      <c r="U51" s="24">
        <v>46</v>
      </c>
      <c r="V51" s="4">
        <v>85</v>
      </c>
      <c r="W51" s="4">
        <v>42191</v>
      </c>
      <c r="X51" s="85">
        <v>2.1816139774406373E-3</v>
      </c>
      <c r="Y51" s="4">
        <v>96953.324074330638</v>
      </c>
      <c r="Z51" s="4">
        <v>211.51472695989651</v>
      </c>
      <c r="AA51" s="4">
        <v>96847.56671085069</v>
      </c>
      <c r="AB51" s="4">
        <v>3226911.3190818322</v>
      </c>
      <c r="AC51" s="86">
        <v>33.283142686349514</v>
      </c>
      <c r="AD51" s="7"/>
      <c r="AE51" s="140">
        <v>46</v>
      </c>
      <c r="AF51" s="51">
        <v>345</v>
      </c>
      <c r="AG51" s="51">
        <v>83815</v>
      </c>
      <c r="AH51" s="78">
        <v>4.2130811983953631E-3</v>
      </c>
      <c r="AI51" s="51">
        <v>94918.272478684972</v>
      </c>
      <c r="AJ51" s="51">
        <v>399.89838916411099</v>
      </c>
      <c r="AK51" s="51">
        <v>94718.323284102924</v>
      </c>
      <c r="AL51" s="51">
        <v>2862370.7341367905</v>
      </c>
      <c r="AM51" s="80">
        <v>30.156161288961194</v>
      </c>
    </row>
    <row r="52" spans="1:39" x14ac:dyDescent="0.2">
      <c r="A52" s="81"/>
      <c r="B52" s="82"/>
      <c r="C52" s="82"/>
      <c r="D52" s="83"/>
      <c r="E52" s="73"/>
      <c r="F52" s="82"/>
      <c r="G52" s="82"/>
      <c r="H52" s="82"/>
      <c r="I52" s="84"/>
      <c r="J52" s="7"/>
      <c r="K52" s="24">
        <v>47</v>
      </c>
      <c r="L52" s="4">
        <v>281</v>
      </c>
      <c r="M52" s="4">
        <v>41544</v>
      </c>
      <c r="N52" s="85">
        <v>7.0352127378999511E-3</v>
      </c>
      <c r="O52" s="4">
        <v>92376.145279488192</v>
      </c>
      <c r="P52" s="4">
        <v>649.88583394835587</v>
      </c>
      <c r="Q52" s="4">
        <v>92051.202362514014</v>
      </c>
      <c r="R52" s="4">
        <v>2394496.8307136563</v>
      </c>
      <c r="S52" s="86">
        <v>25.921159878115699</v>
      </c>
      <c r="T52" s="7"/>
      <c r="U52" s="24">
        <v>47</v>
      </c>
      <c r="V52" s="4">
        <v>111</v>
      </c>
      <c r="W52" s="4">
        <v>42818</v>
      </c>
      <c r="X52" s="85">
        <v>2.4665888181574515E-3</v>
      </c>
      <c r="Y52" s="4">
        <v>96741.809347370741</v>
      </c>
      <c r="Z52" s="4">
        <v>238.62226518454554</v>
      </c>
      <c r="AA52" s="4">
        <v>96622.498214778461</v>
      </c>
      <c r="AB52" s="4">
        <v>3130063.7523709815</v>
      </c>
      <c r="AC52" s="86">
        <v>32.354819219184378</v>
      </c>
      <c r="AD52" s="7"/>
      <c r="AE52" s="140">
        <v>47</v>
      </c>
      <c r="AF52" s="51">
        <v>392</v>
      </c>
      <c r="AG52" s="51">
        <v>84362</v>
      </c>
      <c r="AH52" s="78">
        <v>4.7252812275410004E-3</v>
      </c>
      <c r="AI52" s="51">
        <v>94518.374089520861</v>
      </c>
      <c r="AJ52" s="51">
        <v>446.62589874291734</v>
      </c>
      <c r="AK52" s="51">
        <v>94295.061140149395</v>
      </c>
      <c r="AL52" s="51">
        <v>2767652.4108526884</v>
      </c>
      <c r="AM52" s="80">
        <v>29.281633730086927</v>
      </c>
    </row>
    <row r="53" spans="1:39" x14ac:dyDescent="0.2">
      <c r="A53" s="262" t="s">
        <v>0</v>
      </c>
      <c r="B53" s="263"/>
      <c r="C53" s="263"/>
      <c r="D53" s="263"/>
      <c r="E53" s="263"/>
      <c r="F53" s="263"/>
      <c r="G53" s="263"/>
      <c r="H53" s="263"/>
      <c r="I53" s="263"/>
      <c r="J53" s="7"/>
      <c r="K53" s="24">
        <v>48</v>
      </c>
      <c r="L53" s="4">
        <v>324</v>
      </c>
      <c r="M53" s="4">
        <v>40831</v>
      </c>
      <c r="N53" s="85">
        <v>8.0132524219215934E-3</v>
      </c>
      <c r="O53" s="4">
        <v>91726.259445539836</v>
      </c>
      <c r="P53" s="4">
        <v>735.02567065578478</v>
      </c>
      <c r="Q53" s="4">
        <v>91358.746610211936</v>
      </c>
      <c r="R53" s="4">
        <v>2302445.6283511422</v>
      </c>
      <c r="S53" s="86">
        <v>25.101270260760622</v>
      </c>
      <c r="T53" s="7"/>
      <c r="U53" s="24">
        <v>48</v>
      </c>
      <c r="V53" s="4">
        <v>101</v>
      </c>
      <c r="W53" s="4">
        <v>42069</v>
      </c>
      <c r="X53" s="85">
        <v>2.5399417313567889E-3</v>
      </c>
      <c r="Y53" s="4">
        <v>96503.187082186196</v>
      </c>
      <c r="Z53" s="4">
        <v>245.11247207896668</v>
      </c>
      <c r="AA53" s="4">
        <v>96380.630846146712</v>
      </c>
      <c r="AB53" s="4">
        <v>3033441.254156203</v>
      </c>
      <c r="AC53" s="86">
        <v>31.433586245942283</v>
      </c>
      <c r="AD53" s="7"/>
      <c r="AE53" s="140">
        <v>48</v>
      </c>
      <c r="AF53" s="51">
        <v>425</v>
      </c>
      <c r="AG53" s="51">
        <v>82900</v>
      </c>
      <c r="AH53" s="78">
        <v>5.243792783543773E-3</v>
      </c>
      <c r="AI53" s="51">
        <v>94071.748190777944</v>
      </c>
      <c r="AJ53" s="51">
        <v>493.29275429814879</v>
      </c>
      <c r="AK53" s="51">
        <v>93825.101813628862</v>
      </c>
      <c r="AL53" s="51">
        <v>2673357.3497125385</v>
      </c>
      <c r="AM53" s="80">
        <v>28.418280739196611</v>
      </c>
    </row>
    <row r="54" spans="1:39" x14ac:dyDescent="0.2">
      <c r="A54" s="263" t="s">
        <v>131</v>
      </c>
      <c r="B54" s="263"/>
      <c r="C54" s="263"/>
      <c r="D54" s="263"/>
      <c r="E54" s="263"/>
      <c r="F54" s="263"/>
      <c r="G54" s="263"/>
      <c r="H54" s="263"/>
      <c r="I54" s="263"/>
      <c r="J54" s="7"/>
      <c r="K54" s="24">
        <v>49</v>
      </c>
      <c r="L54" s="4">
        <v>368</v>
      </c>
      <c r="M54" s="4">
        <v>40113</v>
      </c>
      <c r="N54" s="85">
        <v>8.7304469774889919E-3</v>
      </c>
      <c r="O54" s="4">
        <v>90991.233774884051</v>
      </c>
      <c r="P54" s="4">
        <v>794.39414188794035</v>
      </c>
      <c r="Q54" s="4">
        <v>90594.036703940073</v>
      </c>
      <c r="R54" s="4">
        <v>2211086.8817409305</v>
      </c>
      <c r="S54" s="86">
        <v>24.299998912106719</v>
      </c>
      <c r="T54" s="7"/>
      <c r="U54" s="24">
        <v>49</v>
      </c>
      <c r="V54" s="4">
        <v>128</v>
      </c>
      <c r="W54" s="4">
        <v>41172</v>
      </c>
      <c r="X54" s="85">
        <v>2.8582767759434543E-3</v>
      </c>
      <c r="Y54" s="4">
        <v>96258.074610107229</v>
      </c>
      <c r="Z54" s="4">
        <v>275.13221915510076</v>
      </c>
      <c r="AA54" s="4">
        <v>96120.508500529686</v>
      </c>
      <c r="AB54" s="4">
        <v>2937060.6233100565</v>
      </c>
      <c r="AC54" s="86">
        <v>30.512355822684004</v>
      </c>
      <c r="AD54" s="7"/>
      <c r="AE54" s="140">
        <v>49</v>
      </c>
      <c r="AF54" s="51">
        <v>496</v>
      </c>
      <c r="AG54" s="51">
        <v>81285</v>
      </c>
      <c r="AH54" s="78">
        <v>5.7572897603126432E-3</v>
      </c>
      <c r="AI54" s="51">
        <v>93578.455436479795</v>
      </c>
      <c r="AJ54" s="51">
        <v>538.75828327031923</v>
      </c>
      <c r="AK54" s="51">
        <v>93309.076294844635</v>
      </c>
      <c r="AL54" s="51">
        <v>2579532.2478989102</v>
      </c>
      <c r="AM54" s="80">
        <v>27.565450144129311</v>
      </c>
    </row>
    <row r="55" spans="1:39" x14ac:dyDescent="0.2">
      <c r="A55" s="264" t="s">
        <v>130</v>
      </c>
      <c r="B55" s="264"/>
      <c r="C55" s="264"/>
      <c r="D55" s="264"/>
      <c r="E55" s="264"/>
      <c r="F55" s="264"/>
      <c r="G55" s="264"/>
      <c r="H55" s="264"/>
      <c r="I55" s="264"/>
      <c r="J55" s="7"/>
      <c r="K55" s="24">
        <v>50</v>
      </c>
      <c r="L55" s="4">
        <v>378</v>
      </c>
      <c r="M55" s="4">
        <v>39781</v>
      </c>
      <c r="N55" s="85">
        <v>9.3375891427892807E-3</v>
      </c>
      <c r="O55" s="4">
        <v>90196.839632996111</v>
      </c>
      <c r="P55" s="4">
        <v>842.22103047097335</v>
      </c>
      <c r="Q55" s="4">
        <v>89775.729117760624</v>
      </c>
      <c r="R55" s="4">
        <v>2120492.84503699</v>
      </c>
      <c r="S55" s="86">
        <v>23.509613570332505</v>
      </c>
      <c r="T55" s="7"/>
      <c r="U55" s="24">
        <v>50</v>
      </c>
      <c r="V55" s="4">
        <v>116</v>
      </c>
      <c r="W55" s="4">
        <v>41102</v>
      </c>
      <c r="X55" s="85">
        <v>3.1884412662886619E-3</v>
      </c>
      <c r="Y55" s="4">
        <v>95982.942390952128</v>
      </c>
      <c r="Z55" s="4">
        <v>306.03597437911958</v>
      </c>
      <c r="AA55" s="4">
        <v>95829.924403762561</v>
      </c>
      <c r="AB55" s="4">
        <v>2840940.1148095266</v>
      </c>
      <c r="AC55" s="86">
        <v>29.598385338490406</v>
      </c>
      <c r="AD55" s="7"/>
      <c r="AE55" s="140">
        <v>50</v>
      </c>
      <c r="AF55" s="51">
        <v>494</v>
      </c>
      <c r="AG55" s="51">
        <v>80883</v>
      </c>
      <c r="AH55" s="78">
        <v>6.2156677680850533E-3</v>
      </c>
      <c r="AI55" s="51">
        <v>93039.697153209476</v>
      </c>
      <c r="AJ55" s="51">
        <v>578.30384674759989</v>
      </c>
      <c r="AK55" s="51">
        <v>92750.545229835669</v>
      </c>
      <c r="AL55" s="51">
        <v>2486223.1716040662</v>
      </c>
      <c r="AM55" s="80">
        <v>26.722176099842368</v>
      </c>
    </row>
    <row r="56" spans="1:39" x14ac:dyDescent="0.2">
      <c r="A56" s="265" t="s">
        <v>107</v>
      </c>
      <c r="B56" s="266"/>
      <c r="C56" s="266"/>
      <c r="D56" s="266"/>
      <c r="E56" s="266"/>
      <c r="F56" s="266"/>
      <c r="G56" s="266"/>
      <c r="H56" s="266"/>
      <c r="I56" s="266"/>
      <c r="J56" s="7"/>
      <c r="K56" s="24">
        <v>51</v>
      </c>
      <c r="L56" s="4">
        <v>381</v>
      </c>
      <c r="M56" s="4">
        <v>39208</v>
      </c>
      <c r="N56" s="85">
        <v>1.0132660383068558E-2</v>
      </c>
      <c r="O56" s="4">
        <v>89354.618602525137</v>
      </c>
      <c r="P56" s="4">
        <v>905.40000395801326</v>
      </c>
      <c r="Q56" s="4">
        <v>88901.918600546138</v>
      </c>
      <c r="R56" s="4">
        <v>2030717.1159192286</v>
      </c>
      <c r="S56" s="86">
        <v>22.726493019375287</v>
      </c>
      <c r="T56" s="7"/>
      <c r="U56" s="24">
        <v>51</v>
      </c>
      <c r="V56" s="4">
        <v>157</v>
      </c>
      <c r="W56" s="4">
        <v>41000</v>
      </c>
      <c r="X56" s="85">
        <v>3.7121807347383841E-3</v>
      </c>
      <c r="Y56" s="4">
        <v>95676.906416573009</v>
      </c>
      <c r="Z56" s="4">
        <v>355.16996875897166</v>
      </c>
      <c r="AA56" s="4">
        <v>95499.321432193523</v>
      </c>
      <c r="AB56" s="4">
        <v>2745110.1904057642</v>
      </c>
      <c r="AC56" s="86">
        <v>28.69146059607818</v>
      </c>
      <c r="AD56" s="7"/>
      <c r="AE56" s="140">
        <v>51</v>
      </c>
      <c r="AF56" s="51">
        <v>538</v>
      </c>
      <c r="AG56" s="51">
        <v>80208</v>
      </c>
      <c r="AH56" s="78">
        <v>6.8584260853624063E-3</v>
      </c>
      <c r="AI56" s="51">
        <v>92461.393306461876</v>
      </c>
      <c r="AJ56" s="51">
        <v>634.1396317419858</v>
      </c>
      <c r="AK56" s="51">
        <v>92144.323490590876</v>
      </c>
      <c r="AL56" s="51">
        <v>2393472.6263742303</v>
      </c>
      <c r="AM56" s="80">
        <v>25.886183852336096</v>
      </c>
    </row>
    <row r="57" spans="1:39" x14ac:dyDescent="0.2">
      <c r="A57" s="104" t="s">
        <v>6</v>
      </c>
      <c r="B57" s="104" t="s">
        <v>7</v>
      </c>
      <c r="C57" s="104" t="s">
        <v>8</v>
      </c>
      <c r="D57" s="104" t="s">
        <v>121</v>
      </c>
      <c r="E57" s="104" t="s">
        <v>122</v>
      </c>
      <c r="F57" s="104" t="s">
        <v>123</v>
      </c>
      <c r="G57" s="104" t="s">
        <v>124</v>
      </c>
      <c r="H57" s="104" t="s">
        <v>125</v>
      </c>
      <c r="I57" s="104" t="s">
        <v>126</v>
      </c>
      <c r="J57" s="7"/>
      <c r="K57" s="24">
        <v>52</v>
      </c>
      <c r="L57" s="4">
        <v>434</v>
      </c>
      <c r="M57" s="4">
        <v>37560</v>
      </c>
      <c r="N57" s="85">
        <v>1.1446366015262121E-2</v>
      </c>
      <c r="O57" s="4">
        <v>88449.218598567124</v>
      </c>
      <c r="P57" s="4">
        <v>1012.4221298431366</v>
      </c>
      <c r="Q57" s="4">
        <v>87943.007533645548</v>
      </c>
      <c r="R57" s="4">
        <v>1941815.1973186824</v>
      </c>
      <c r="S57" s="86">
        <v>21.954011896156423</v>
      </c>
      <c r="T57" s="7"/>
      <c r="U57" s="24">
        <v>52</v>
      </c>
      <c r="V57" s="4">
        <v>166</v>
      </c>
      <c r="W57" s="4">
        <v>39647</v>
      </c>
      <c r="X57" s="85">
        <v>3.9226856060345277E-3</v>
      </c>
      <c r="Y57" s="4">
        <v>95321.736447814037</v>
      </c>
      <c r="Z57" s="4">
        <v>373.91720350604737</v>
      </c>
      <c r="AA57" s="4">
        <v>95134.777846061013</v>
      </c>
      <c r="AB57" s="4">
        <v>2649610.8689735709</v>
      </c>
      <c r="AC57" s="86">
        <v>27.796502326876496</v>
      </c>
      <c r="AD57" s="7"/>
      <c r="AE57" s="140">
        <v>52</v>
      </c>
      <c r="AF57" s="51">
        <v>600</v>
      </c>
      <c r="AG57" s="51">
        <v>77207</v>
      </c>
      <c r="AH57" s="78">
        <v>7.5886855770925365E-3</v>
      </c>
      <c r="AI57" s="51">
        <v>91827.25367471989</v>
      </c>
      <c r="AJ57" s="51">
        <v>696.84815554536181</v>
      </c>
      <c r="AK57" s="51">
        <v>91478.829596947209</v>
      </c>
      <c r="AL57" s="51">
        <v>2301328.3028836399</v>
      </c>
      <c r="AM57" s="80">
        <v>25.061495479715052</v>
      </c>
    </row>
    <row r="58" spans="1:39" x14ac:dyDescent="0.2">
      <c r="A58" s="138" t="s">
        <v>17</v>
      </c>
      <c r="B58" s="90">
        <v>406</v>
      </c>
      <c r="C58" s="90">
        <v>50996</v>
      </c>
      <c r="D58" s="85">
        <v>7.9298006606233207E-3</v>
      </c>
      <c r="E58" s="90">
        <v>100000</v>
      </c>
      <c r="F58" s="90">
        <v>792.98006606233275</v>
      </c>
      <c r="G58" s="90">
        <v>99286.3179405439</v>
      </c>
      <c r="H58" s="90">
        <v>7374372.6402575811</v>
      </c>
      <c r="I58" s="86">
        <v>73.743726402575817</v>
      </c>
      <c r="J58" s="7"/>
      <c r="K58" s="24">
        <v>53</v>
      </c>
      <c r="L58" s="4">
        <v>436</v>
      </c>
      <c r="M58" s="4">
        <v>34733</v>
      </c>
      <c r="N58" s="85">
        <v>1.2330041040375331E-2</v>
      </c>
      <c r="O58" s="4">
        <v>87436.796468723987</v>
      </c>
      <c r="P58" s="4">
        <v>1078.0992888983164</v>
      </c>
      <c r="Q58" s="4">
        <v>86897.746824274829</v>
      </c>
      <c r="R58" s="4">
        <v>1853872.1897850372</v>
      </c>
      <c r="S58" s="86">
        <v>21.202425805343459</v>
      </c>
      <c r="T58" s="7"/>
      <c r="U58" s="24">
        <v>53</v>
      </c>
      <c r="V58" s="4">
        <v>150</v>
      </c>
      <c r="W58" s="4">
        <v>37085</v>
      </c>
      <c r="X58" s="85">
        <v>4.0413721177374974E-3</v>
      </c>
      <c r="Y58" s="4">
        <v>94947.81924430799</v>
      </c>
      <c r="Z58" s="4">
        <v>383.7194693339261</v>
      </c>
      <c r="AA58" s="4">
        <v>94755.959509641019</v>
      </c>
      <c r="AB58" s="4">
        <v>2554476.0911275097</v>
      </c>
      <c r="AC58" s="86">
        <v>26.903999601661706</v>
      </c>
      <c r="AD58" s="7"/>
      <c r="AE58" s="140">
        <v>53</v>
      </c>
      <c r="AF58" s="51">
        <v>586</v>
      </c>
      <c r="AG58" s="51">
        <v>71818</v>
      </c>
      <c r="AH58" s="78">
        <v>8.0583042441728786E-3</v>
      </c>
      <c r="AI58" s="51">
        <v>91130.405519174528</v>
      </c>
      <c r="AJ58" s="51">
        <v>734.35653356835246</v>
      </c>
      <c r="AK58" s="51">
        <v>90763.227252390352</v>
      </c>
      <c r="AL58" s="51">
        <v>2209849.4732866921</v>
      </c>
      <c r="AM58" s="80">
        <v>24.249310213172738</v>
      </c>
    </row>
    <row r="59" spans="1:39" x14ac:dyDescent="0.2">
      <c r="A59" s="138" t="s">
        <v>75</v>
      </c>
      <c r="B59" s="90">
        <v>95</v>
      </c>
      <c r="C59" s="90">
        <v>213972</v>
      </c>
      <c r="D59" s="85">
        <v>4.4388477890944245E-4</v>
      </c>
      <c r="E59" s="90">
        <v>99207.01993393767</v>
      </c>
      <c r="F59" s="90">
        <v>177.68144391660462</v>
      </c>
      <c r="G59" s="90">
        <v>99118.179211979368</v>
      </c>
      <c r="H59" s="90">
        <v>7268693.546703415</v>
      </c>
      <c r="I59" s="86">
        <v>73.267935591086854</v>
      </c>
      <c r="J59" s="7"/>
      <c r="K59" s="24">
        <v>54</v>
      </c>
      <c r="L59" s="4">
        <v>450</v>
      </c>
      <c r="M59" s="4">
        <v>32561</v>
      </c>
      <c r="N59" s="85">
        <v>1.33060126909148E-2</v>
      </c>
      <c r="O59" s="4">
        <v>86358.697179825671</v>
      </c>
      <c r="P59" s="4">
        <v>1149.0899206456234</v>
      </c>
      <c r="Q59" s="4">
        <v>85784.152219502867</v>
      </c>
      <c r="R59" s="4">
        <v>1766974.442960762</v>
      </c>
      <c r="S59" s="86">
        <v>20.46087424502678</v>
      </c>
      <c r="T59" s="7"/>
      <c r="U59" s="24">
        <v>54</v>
      </c>
      <c r="V59" s="4">
        <v>152</v>
      </c>
      <c r="W59" s="4">
        <v>35263</v>
      </c>
      <c r="X59" s="85">
        <v>4.5055133062445619E-3</v>
      </c>
      <c r="Y59" s="4">
        <v>94564.099774974064</v>
      </c>
      <c r="Z59" s="4">
        <v>426.05980982918118</v>
      </c>
      <c r="AA59" s="4">
        <v>94351.069870059466</v>
      </c>
      <c r="AB59" s="4">
        <v>2459720.1316178688</v>
      </c>
      <c r="AC59" s="86">
        <v>26.011140987658639</v>
      </c>
      <c r="AD59" s="7"/>
      <c r="AE59" s="140">
        <v>54</v>
      </c>
      <c r="AF59" s="51">
        <v>602</v>
      </c>
      <c r="AG59" s="51">
        <v>67824</v>
      </c>
      <c r="AH59" s="78">
        <v>8.7456859770195013E-3</v>
      </c>
      <c r="AI59" s="51">
        <v>90396.048985606176</v>
      </c>
      <c r="AJ59" s="51">
        <v>790.57545799139189</v>
      </c>
      <c r="AK59" s="51">
        <v>90000.76125661048</v>
      </c>
      <c r="AL59" s="51">
        <v>2119086.2460343018</v>
      </c>
      <c r="AM59" s="80">
        <v>23.44224410042219</v>
      </c>
    </row>
    <row r="60" spans="1:39" x14ac:dyDescent="0.2">
      <c r="A60" s="138" t="s">
        <v>76</v>
      </c>
      <c r="B60" s="90">
        <v>45</v>
      </c>
      <c r="C60" s="90">
        <v>309206</v>
      </c>
      <c r="D60" s="85">
        <v>1.4552345569884828E-4</v>
      </c>
      <c r="E60" s="90">
        <v>99029.338490021066</v>
      </c>
      <c r="F60" s="90">
        <v>72.735026469876175</v>
      </c>
      <c r="G60" s="90">
        <v>98992.970976786135</v>
      </c>
      <c r="H60" s="90">
        <v>6872220.8298554979</v>
      </c>
      <c r="I60" s="86">
        <v>69.395806683571806</v>
      </c>
      <c r="J60" s="7"/>
      <c r="K60" s="24">
        <v>55</v>
      </c>
      <c r="L60" s="4">
        <v>431</v>
      </c>
      <c r="M60" s="4">
        <v>31227</v>
      </c>
      <c r="N60" s="85">
        <v>1.4555271590929819E-2</v>
      </c>
      <c r="O60" s="4">
        <v>85209.607259180048</v>
      </c>
      <c r="P60" s="4">
        <v>1240.2489758138254</v>
      </c>
      <c r="Q60" s="4">
        <v>84589.482771273135</v>
      </c>
      <c r="R60" s="4">
        <v>1681190.2907412595</v>
      </c>
      <c r="S60" s="86">
        <v>19.73005562186929</v>
      </c>
      <c r="T60" s="7"/>
      <c r="U60" s="24">
        <v>55</v>
      </c>
      <c r="V60" s="4">
        <v>174</v>
      </c>
      <c r="W60" s="4">
        <v>34314</v>
      </c>
      <c r="X60" s="85">
        <v>5.3494177429862129E-3</v>
      </c>
      <c r="Y60" s="4">
        <v>94138.039965144882</v>
      </c>
      <c r="Z60" s="4">
        <v>503.58370127949456</v>
      </c>
      <c r="AA60" s="4">
        <v>93886.248114505142</v>
      </c>
      <c r="AB60" s="4">
        <v>2365369.0617478089</v>
      </c>
      <c r="AC60" s="86">
        <v>25.126601983890886</v>
      </c>
      <c r="AD60" s="7"/>
      <c r="AE60" s="140">
        <v>55</v>
      </c>
      <c r="AF60" s="51">
        <v>605</v>
      </c>
      <c r="AG60" s="51">
        <v>65541</v>
      </c>
      <c r="AH60" s="78">
        <v>9.7428374790867744E-3</v>
      </c>
      <c r="AI60" s="51">
        <v>89605.473527614784</v>
      </c>
      <c r="AJ60" s="51">
        <v>873.01156581616669</v>
      </c>
      <c r="AK60" s="51">
        <v>89168.967744706693</v>
      </c>
      <c r="AL60" s="51">
        <v>2029085.4847776913</v>
      </c>
      <c r="AM60" s="80">
        <v>22.644660029081415</v>
      </c>
    </row>
    <row r="61" spans="1:39" x14ac:dyDescent="0.2">
      <c r="A61" s="138" t="s">
        <v>22</v>
      </c>
      <c r="B61" s="90">
        <v>82</v>
      </c>
      <c r="C61" s="90">
        <v>385998</v>
      </c>
      <c r="D61" s="85">
        <v>2.124137708667817E-4</v>
      </c>
      <c r="E61" s="90">
        <v>98956.60346355119</v>
      </c>
      <c r="F61" s="90">
        <v>106.74689678172581</v>
      </c>
      <c r="G61" s="90">
        <v>98903.230015160327</v>
      </c>
      <c r="H61" s="90">
        <v>6377255.9749715673</v>
      </c>
      <c r="I61" s="86">
        <v>64.444976401403167</v>
      </c>
      <c r="J61" s="7"/>
      <c r="K61" s="24">
        <v>56</v>
      </c>
      <c r="L61" s="4">
        <v>456</v>
      </c>
      <c r="M61" s="4">
        <v>28038</v>
      </c>
      <c r="N61" s="85">
        <v>1.5649727374446268E-2</v>
      </c>
      <c r="O61" s="4">
        <v>83969.358283366222</v>
      </c>
      <c r="P61" s="4">
        <v>1314.0975649418833</v>
      </c>
      <c r="Q61" s="4">
        <v>83312.309500895281</v>
      </c>
      <c r="R61" s="4">
        <v>1596600.8079699862</v>
      </c>
      <c r="S61" s="86">
        <v>19.014088479538401</v>
      </c>
      <c r="T61" s="7"/>
      <c r="U61" s="24">
        <v>56</v>
      </c>
      <c r="V61" s="4">
        <v>200</v>
      </c>
      <c r="W61" s="4">
        <v>31485</v>
      </c>
      <c r="X61" s="85">
        <v>5.9588351194640532E-3</v>
      </c>
      <c r="Y61" s="4">
        <v>93634.456263865388</v>
      </c>
      <c r="Z61" s="4">
        <v>557.95228637703985</v>
      </c>
      <c r="AA61" s="4">
        <v>93355.480120676861</v>
      </c>
      <c r="AB61" s="4">
        <v>2271482.8136333036</v>
      </c>
      <c r="AC61" s="86">
        <v>24.259048477113815</v>
      </c>
      <c r="AD61" s="7"/>
      <c r="AE61" s="140">
        <v>56</v>
      </c>
      <c r="AF61" s="51">
        <v>656</v>
      </c>
      <c r="AG61" s="51">
        <v>59523</v>
      </c>
      <c r="AH61" s="78">
        <v>1.0525986263211865E-2</v>
      </c>
      <c r="AI61" s="51">
        <v>88732.461961798617</v>
      </c>
      <c r="AJ61" s="51">
        <v>933.9966757108632</v>
      </c>
      <c r="AK61" s="51">
        <v>88265.463623943186</v>
      </c>
      <c r="AL61" s="51">
        <v>1939916.5170329849</v>
      </c>
      <c r="AM61" s="80">
        <v>21.862534569007721</v>
      </c>
    </row>
    <row r="62" spans="1:39" x14ac:dyDescent="0.2">
      <c r="A62" s="138" t="s">
        <v>24</v>
      </c>
      <c r="B62" s="90">
        <v>195</v>
      </c>
      <c r="C62" s="90">
        <v>431220</v>
      </c>
      <c r="D62" s="85">
        <v>4.5210314136989727E-4</v>
      </c>
      <c r="E62" s="90">
        <v>98849.856566769464</v>
      </c>
      <c r="F62" s="90">
        <v>219.86093302250083</v>
      </c>
      <c r="G62" s="90">
        <v>98739.926100258221</v>
      </c>
      <c r="H62" s="90">
        <v>5882739.8248957656</v>
      </c>
      <c r="I62" s="86">
        <v>59.511870115078921</v>
      </c>
      <c r="J62" s="7"/>
      <c r="K62" s="24">
        <v>57</v>
      </c>
      <c r="L62" s="4">
        <v>436</v>
      </c>
      <c r="M62" s="4">
        <v>24453</v>
      </c>
      <c r="N62" s="85">
        <v>1.7106856257998158E-2</v>
      </c>
      <c r="O62" s="4">
        <v>82655.260718424339</v>
      </c>
      <c r="P62" s="4">
        <v>1413.9716640774423</v>
      </c>
      <c r="Q62" s="4">
        <v>81948.274886385625</v>
      </c>
      <c r="R62" s="4">
        <v>1513288.4984690908</v>
      </c>
      <c r="S62" s="86">
        <v>18.308435365345957</v>
      </c>
      <c r="T62" s="7"/>
      <c r="U62" s="24">
        <v>57</v>
      </c>
      <c r="V62" s="4">
        <v>191</v>
      </c>
      <c r="W62" s="4">
        <v>28351</v>
      </c>
      <c r="X62" s="85">
        <v>6.4524199859294067E-3</v>
      </c>
      <c r="Y62" s="4">
        <v>93076.503977488348</v>
      </c>
      <c r="Z62" s="4">
        <v>600.56869448478392</v>
      </c>
      <c r="AA62" s="4">
        <v>92776.219630245963</v>
      </c>
      <c r="AB62" s="4">
        <v>2178127.3335126266</v>
      </c>
      <c r="AC62" s="86">
        <v>23.40147341631388</v>
      </c>
      <c r="AD62" s="7"/>
      <c r="AE62" s="140">
        <v>57</v>
      </c>
      <c r="AF62" s="51">
        <v>627</v>
      </c>
      <c r="AG62" s="51">
        <v>52804</v>
      </c>
      <c r="AH62" s="78">
        <v>1.1401113860623507E-2</v>
      </c>
      <c r="AI62" s="51">
        <v>87798.465286087754</v>
      </c>
      <c r="AJ62" s="51">
        <v>1001.0002995146788</v>
      </c>
      <c r="AK62" s="51">
        <v>87297.965136330415</v>
      </c>
      <c r="AL62" s="51">
        <v>1851651.0534090418</v>
      </c>
      <c r="AM62" s="80">
        <v>21.089788384973605</v>
      </c>
    </row>
    <row r="63" spans="1:39" x14ac:dyDescent="0.2">
      <c r="A63" s="138" t="s">
        <v>26</v>
      </c>
      <c r="B63" s="90">
        <v>290</v>
      </c>
      <c r="C63" s="90">
        <v>461275</v>
      </c>
      <c r="D63" s="85">
        <v>6.2849462626468622E-4</v>
      </c>
      <c r="E63" s="90">
        <v>98629.995633746963</v>
      </c>
      <c r="F63" s="90">
        <v>306.10522002489597</v>
      </c>
      <c r="G63" s="90">
        <v>98476.943023734522</v>
      </c>
      <c r="H63" s="90">
        <v>5389040.1943944748</v>
      </c>
      <c r="I63" s="86">
        <v>54.638958054973045</v>
      </c>
      <c r="J63" s="7"/>
      <c r="K63" s="24">
        <v>58</v>
      </c>
      <c r="L63" s="4">
        <v>404</v>
      </c>
      <c r="M63" s="4">
        <v>23539</v>
      </c>
      <c r="N63" s="85">
        <v>1.8546796309899371E-2</v>
      </c>
      <c r="O63" s="4">
        <v>81241.289054346897</v>
      </c>
      <c r="P63" s="4">
        <v>1506.7656400446285</v>
      </c>
      <c r="Q63" s="4">
        <v>80487.90623432459</v>
      </c>
      <c r="R63" s="4">
        <v>1431340.2235827053</v>
      </c>
      <c r="S63" s="86">
        <v>17.618383955296434</v>
      </c>
      <c r="T63" s="7"/>
      <c r="U63" s="24">
        <v>58</v>
      </c>
      <c r="V63" s="4">
        <v>176</v>
      </c>
      <c r="W63" s="4">
        <v>28037</v>
      </c>
      <c r="X63" s="85">
        <v>6.8514915748263579E-3</v>
      </c>
      <c r="Y63" s="4">
        <v>92475.935283003564</v>
      </c>
      <c r="Z63" s="4">
        <v>633.59809146568296</v>
      </c>
      <c r="AA63" s="4">
        <v>92159.136237270723</v>
      </c>
      <c r="AB63" s="4">
        <v>2085351.1138823817</v>
      </c>
      <c r="AC63" s="86">
        <v>22.550203006875183</v>
      </c>
      <c r="AD63" s="7"/>
      <c r="AE63" s="140">
        <v>58</v>
      </c>
      <c r="AF63" s="51">
        <v>580</v>
      </c>
      <c r="AG63" s="51">
        <v>51576</v>
      </c>
      <c r="AH63" s="78">
        <v>1.2223405928738449E-2</v>
      </c>
      <c r="AI63" s="51">
        <v>86797.464986573075</v>
      </c>
      <c r="AJ63" s="51">
        <v>1060.9606481163501</v>
      </c>
      <c r="AK63" s="51">
        <v>86266.984662514908</v>
      </c>
      <c r="AL63" s="51">
        <v>1764353.0882727113</v>
      </c>
      <c r="AM63" s="80">
        <v>20.327242144060815</v>
      </c>
    </row>
    <row r="64" spans="1:39" x14ac:dyDescent="0.2">
      <c r="A64" s="138" t="s">
        <v>28</v>
      </c>
      <c r="B64" s="90">
        <v>337</v>
      </c>
      <c r="C64" s="90">
        <v>463203</v>
      </c>
      <c r="D64" s="85">
        <v>7.2727818853857151E-4</v>
      </c>
      <c r="E64" s="90">
        <v>98323.890413722067</v>
      </c>
      <c r="F64" s="90">
        <v>359.20925262967648</v>
      </c>
      <c r="G64" s="90">
        <v>98144.285787407222</v>
      </c>
      <c r="H64" s="90">
        <v>4896655.4792758022</v>
      </c>
      <c r="I64" s="86">
        <v>49.801278800827696</v>
      </c>
      <c r="J64" s="7"/>
      <c r="K64" s="24">
        <v>59</v>
      </c>
      <c r="L64" s="4">
        <v>509</v>
      </c>
      <c r="M64" s="4">
        <v>22906</v>
      </c>
      <c r="N64" s="85">
        <v>2.0724536894515692E-2</v>
      </c>
      <c r="O64" s="4">
        <v>79734.523414302268</v>
      </c>
      <c r="P64" s="4">
        <v>1652.4610722663347</v>
      </c>
      <c r="Q64" s="4">
        <v>78908.292878169101</v>
      </c>
      <c r="R64" s="4">
        <v>1350852.3173483806</v>
      </c>
      <c r="S64" s="86">
        <v>16.941874855504228</v>
      </c>
      <c r="T64" s="7"/>
      <c r="U64" s="24">
        <v>59</v>
      </c>
      <c r="V64" s="4">
        <v>218</v>
      </c>
      <c r="W64" s="4">
        <v>27523</v>
      </c>
      <c r="X64" s="85">
        <v>7.3476442606810058E-3</v>
      </c>
      <c r="Y64" s="4">
        <v>91842.337191537881</v>
      </c>
      <c r="Z64" s="4">
        <v>674.82482175293262</v>
      </c>
      <c r="AA64" s="4">
        <v>91504.924780661415</v>
      </c>
      <c r="AB64" s="4">
        <v>1993191.977645111</v>
      </c>
      <c r="AC64" s="86">
        <v>21.702322029199827</v>
      </c>
      <c r="AD64" s="7"/>
      <c r="AE64" s="140">
        <v>59</v>
      </c>
      <c r="AF64" s="51">
        <v>727</v>
      </c>
      <c r="AG64" s="51">
        <v>50429</v>
      </c>
      <c r="AH64" s="78">
        <v>1.3436932243009675E-2</v>
      </c>
      <c r="AI64" s="51">
        <v>85736.504338456725</v>
      </c>
      <c r="AJ64" s="51">
        <v>1152.0355995483551</v>
      </c>
      <c r="AK64" s="51">
        <v>85160.48653868254</v>
      </c>
      <c r="AL64" s="51">
        <v>1678086.1036101964</v>
      </c>
      <c r="AM64" s="80">
        <v>19.572597653220374</v>
      </c>
    </row>
    <row r="65" spans="1:39" x14ac:dyDescent="0.2">
      <c r="A65" s="138" t="s">
        <v>30</v>
      </c>
      <c r="B65" s="90">
        <v>365</v>
      </c>
      <c r="C65" s="90">
        <v>385017</v>
      </c>
      <c r="D65" s="85">
        <v>9.4756086826897068E-4</v>
      </c>
      <c r="E65" s="90">
        <v>97964.681161092391</v>
      </c>
      <c r="F65" s="90">
        <v>463.83341633989767</v>
      </c>
      <c r="G65" s="90">
        <v>97732.764452922449</v>
      </c>
      <c r="H65" s="90">
        <v>4405934.0503387656</v>
      </c>
      <c r="I65" s="86">
        <v>44.974719440914427</v>
      </c>
      <c r="J65" s="7"/>
      <c r="K65" s="24">
        <v>60</v>
      </c>
      <c r="L65" s="4">
        <v>476</v>
      </c>
      <c r="M65" s="4">
        <v>21676</v>
      </c>
      <c r="N65" s="85">
        <v>2.1991567940827458E-2</v>
      </c>
      <c r="O65" s="4">
        <v>78082.062342035933</v>
      </c>
      <c r="P65" s="4">
        <v>1717.1469789548137</v>
      </c>
      <c r="Q65" s="4">
        <v>77223.488852558527</v>
      </c>
      <c r="R65" s="4">
        <v>1271944.0244702115</v>
      </c>
      <c r="S65" s="86">
        <v>16.289836440263347</v>
      </c>
      <c r="T65" s="7"/>
      <c r="U65" s="24">
        <v>60</v>
      </c>
      <c r="V65" s="4">
        <v>206</v>
      </c>
      <c r="W65" s="4">
        <v>26470</v>
      </c>
      <c r="X65" s="85">
        <v>7.7877031543358054E-3</v>
      </c>
      <c r="Y65" s="4">
        <v>91167.512369784949</v>
      </c>
      <c r="Z65" s="4">
        <v>709.98552365512296</v>
      </c>
      <c r="AA65" s="4">
        <v>90812.519607957394</v>
      </c>
      <c r="AB65" s="4">
        <v>1901687.0528644496</v>
      </c>
      <c r="AC65" s="86">
        <v>20.859262290178638</v>
      </c>
      <c r="AD65" s="7"/>
      <c r="AE65" s="140">
        <v>60</v>
      </c>
      <c r="AF65" s="51">
        <v>682</v>
      </c>
      <c r="AG65" s="51">
        <v>48146</v>
      </c>
      <c r="AH65" s="78">
        <v>1.4205134157595514E-2</v>
      </c>
      <c r="AI65" s="51">
        <v>84584.46873890837</v>
      </c>
      <c r="AJ65" s="51">
        <v>1201.5337260851375</v>
      </c>
      <c r="AK65" s="51">
        <v>83983.701875865809</v>
      </c>
      <c r="AL65" s="51">
        <v>1592925.6170715136</v>
      </c>
      <c r="AM65" s="80">
        <v>18.832365336341905</v>
      </c>
    </row>
    <row r="66" spans="1:39" x14ac:dyDescent="0.2">
      <c r="A66" s="138" t="s">
        <v>32</v>
      </c>
      <c r="B66" s="90">
        <v>627</v>
      </c>
      <c r="C66" s="90">
        <v>372541</v>
      </c>
      <c r="D66" s="85">
        <v>1.6816207183245613E-3</v>
      </c>
      <c r="E66" s="90">
        <v>97500.847744752493</v>
      </c>
      <c r="F66" s="90">
        <v>806.92871209858276</v>
      </c>
      <c r="G66" s="90">
        <v>97097.383388703194</v>
      </c>
      <c r="H66" s="90">
        <v>3917270.2280741534</v>
      </c>
      <c r="I66" s="86">
        <v>40.176781214550836</v>
      </c>
      <c r="J66" s="7"/>
      <c r="K66" s="24">
        <v>61</v>
      </c>
      <c r="L66" s="4">
        <v>505</v>
      </c>
      <c r="M66" s="4">
        <v>21176</v>
      </c>
      <c r="N66" s="85">
        <v>2.3727528030307608E-2</v>
      </c>
      <c r="O66" s="4">
        <v>76364.91536308112</v>
      </c>
      <c r="P66" s="4">
        <v>1811.9506698095793</v>
      </c>
      <c r="Q66" s="4">
        <v>75458.940028176323</v>
      </c>
      <c r="R66" s="4">
        <v>1194720.5356176528</v>
      </c>
      <c r="S66" s="86">
        <v>15.644887838050883</v>
      </c>
      <c r="T66" s="7"/>
      <c r="U66" s="24">
        <v>61</v>
      </c>
      <c r="V66" s="4">
        <v>217</v>
      </c>
      <c r="W66" s="4">
        <v>26342</v>
      </c>
      <c r="X66" s="85">
        <v>8.9230323717253909E-3</v>
      </c>
      <c r="Y66" s="4">
        <v>90457.526846129826</v>
      </c>
      <c r="Z66" s="4">
        <v>807.15544031423633</v>
      </c>
      <c r="AA66" s="4">
        <v>90053.949125972707</v>
      </c>
      <c r="AB66" s="4">
        <v>1810874.5332564923</v>
      </c>
      <c r="AC66" s="86">
        <v>20.01905862777819</v>
      </c>
      <c r="AD66" s="7"/>
      <c r="AE66" s="140">
        <v>61</v>
      </c>
      <c r="AF66" s="51">
        <v>722</v>
      </c>
      <c r="AG66" s="51">
        <v>47518</v>
      </c>
      <c r="AH66" s="78">
        <v>1.5573823032428357E-2</v>
      </c>
      <c r="AI66" s="51">
        <v>83382.935012823233</v>
      </c>
      <c r="AJ66" s="51">
        <v>1298.5910738141829</v>
      </c>
      <c r="AK66" s="51">
        <v>82733.639475916134</v>
      </c>
      <c r="AL66" s="51">
        <v>1508941.9151956479</v>
      </c>
      <c r="AM66" s="80">
        <v>18.096531562046742</v>
      </c>
    </row>
    <row r="67" spans="1:39" x14ac:dyDescent="0.2">
      <c r="A67" s="138" t="s">
        <v>34</v>
      </c>
      <c r="B67" s="90">
        <v>1108</v>
      </c>
      <c r="C67" s="90">
        <v>386184</v>
      </c>
      <c r="D67" s="85">
        <v>2.8649867378602867E-3</v>
      </c>
      <c r="E67" s="90">
        <v>96693.91903265391</v>
      </c>
      <c r="F67" s="90">
        <v>1391.4250962005608</v>
      </c>
      <c r="G67" s="90">
        <v>95998.206484553637</v>
      </c>
      <c r="H67" s="90">
        <v>3431783.3111306373</v>
      </c>
      <c r="I67" s="86">
        <v>35.491200951030962</v>
      </c>
      <c r="J67" s="7"/>
      <c r="K67" s="24">
        <v>62</v>
      </c>
      <c r="L67" s="4">
        <v>534</v>
      </c>
      <c r="M67" s="4">
        <v>20698</v>
      </c>
      <c r="N67" s="85">
        <v>2.5132731852706574E-2</v>
      </c>
      <c r="O67" s="4">
        <v>74552.96469327154</v>
      </c>
      <c r="P67" s="4">
        <v>1873.7196704602975</v>
      </c>
      <c r="Q67" s="4">
        <v>73616.104858041392</v>
      </c>
      <c r="R67" s="4">
        <v>1119261.5955894764</v>
      </c>
      <c r="S67" s="86">
        <v>15.012972323694735</v>
      </c>
      <c r="T67" s="7"/>
      <c r="U67" s="24">
        <v>62</v>
      </c>
      <c r="V67" s="4">
        <v>268</v>
      </c>
      <c r="W67" s="4">
        <v>25887</v>
      </c>
      <c r="X67" s="85">
        <v>9.6954688115903995E-3</v>
      </c>
      <c r="Y67" s="4">
        <v>89650.371405815589</v>
      </c>
      <c r="Z67" s="4">
        <v>869.20237991258909</v>
      </c>
      <c r="AA67" s="4">
        <v>89215.770215859287</v>
      </c>
      <c r="AB67" s="4">
        <v>1720820.5841305195</v>
      </c>
      <c r="AC67" s="86">
        <v>19.194795929410844</v>
      </c>
      <c r="AD67" s="7"/>
      <c r="AE67" s="140">
        <v>62</v>
      </c>
      <c r="AF67" s="51">
        <v>802</v>
      </c>
      <c r="AG67" s="51">
        <v>46585</v>
      </c>
      <c r="AH67" s="78">
        <v>1.6564243957315906E-2</v>
      </c>
      <c r="AI67" s="51">
        <v>82084.34393900905</v>
      </c>
      <c r="AJ67" s="51">
        <v>1359.6650980819686</v>
      </c>
      <c r="AK67" s="51">
        <v>81404.511389968073</v>
      </c>
      <c r="AL67" s="51">
        <v>1426208.2757197318</v>
      </c>
      <c r="AM67" s="80">
        <v>17.374912282657021</v>
      </c>
    </row>
    <row r="68" spans="1:39" x14ac:dyDescent="0.2">
      <c r="A68" s="138" t="s">
        <v>36</v>
      </c>
      <c r="B68" s="90">
        <v>2010</v>
      </c>
      <c r="C68" s="90">
        <v>413937</v>
      </c>
      <c r="D68" s="85">
        <v>4.8440409987624555E-3</v>
      </c>
      <c r="E68" s="90">
        <v>95302.493936453349</v>
      </c>
      <c r="F68" s="90">
        <v>2262.7967832438735</v>
      </c>
      <c r="G68" s="90">
        <v>94171.09554483142</v>
      </c>
      <c r="H68" s="90">
        <v>2951792.2787078689</v>
      </c>
      <c r="I68" s="86">
        <v>30.972875491339096</v>
      </c>
      <c r="J68" s="7"/>
      <c r="K68" s="24">
        <v>63</v>
      </c>
      <c r="L68" s="4">
        <v>532</v>
      </c>
      <c r="M68" s="4">
        <v>19511</v>
      </c>
      <c r="N68" s="85">
        <v>2.6557928400529666E-2</v>
      </c>
      <c r="O68" s="4">
        <v>72679.245022811243</v>
      </c>
      <c r="P68" s="4">
        <v>1930.2101855203655</v>
      </c>
      <c r="Q68" s="4">
        <v>71714.139930051053</v>
      </c>
      <c r="R68" s="4">
        <v>1045645.4907314352</v>
      </c>
      <c r="S68" s="86">
        <v>14.387126481614484</v>
      </c>
      <c r="T68" s="7"/>
      <c r="U68" s="24">
        <v>63</v>
      </c>
      <c r="V68" s="4">
        <v>284</v>
      </c>
      <c r="W68" s="4">
        <v>25012</v>
      </c>
      <c r="X68" s="85">
        <v>1.0925758185962885E-2</v>
      </c>
      <c r="Y68" s="4">
        <v>88781.169025903</v>
      </c>
      <c r="Z68" s="4">
        <v>970.0015842441062</v>
      </c>
      <c r="AA68" s="4">
        <v>88296.168233780947</v>
      </c>
      <c r="AB68" s="4">
        <v>1631604.8139146604</v>
      </c>
      <c r="AC68" s="86">
        <v>18.377825295796899</v>
      </c>
      <c r="AD68" s="7"/>
      <c r="AE68" s="140">
        <v>63</v>
      </c>
      <c r="AF68" s="51">
        <v>816</v>
      </c>
      <c r="AG68" s="51">
        <v>44523</v>
      </c>
      <c r="AH68" s="78">
        <v>1.7793279941235047E-2</v>
      </c>
      <c r="AI68" s="51">
        <v>80724.678840927081</v>
      </c>
      <c r="AJ68" s="51">
        <v>1436.3568087829044</v>
      </c>
      <c r="AK68" s="51">
        <v>80006.500436535629</v>
      </c>
      <c r="AL68" s="51">
        <v>1344803.7643297636</v>
      </c>
      <c r="AM68" s="80">
        <v>16.659140471525216</v>
      </c>
    </row>
    <row r="69" spans="1:39" x14ac:dyDescent="0.2">
      <c r="A69" s="138" t="s">
        <v>38</v>
      </c>
      <c r="B69" s="90">
        <v>2820</v>
      </c>
      <c r="C69" s="90">
        <v>377940</v>
      </c>
      <c r="D69" s="85">
        <v>7.4337339272692038E-3</v>
      </c>
      <c r="E69" s="90">
        <v>93039.697153209476</v>
      </c>
      <c r="F69" s="90">
        <v>3434.2236255946918</v>
      </c>
      <c r="G69" s="90">
        <v>91322.58534041213</v>
      </c>
      <c r="H69" s="90">
        <v>2480936.8009837116</v>
      </c>
      <c r="I69" s="86">
        <v>26.665357658014795</v>
      </c>
      <c r="J69" s="7"/>
      <c r="K69" s="24">
        <v>64</v>
      </c>
      <c r="L69" s="4">
        <v>522</v>
      </c>
      <c r="M69" s="4">
        <v>17982</v>
      </c>
      <c r="N69" s="85">
        <v>2.9839056786780775E-2</v>
      </c>
      <c r="O69" s="4">
        <v>70749.034837290877</v>
      </c>
      <c r="P69" s="4">
        <v>2111.0844681198505</v>
      </c>
      <c r="Q69" s="4">
        <v>69693.49260323096</v>
      </c>
      <c r="R69" s="4">
        <v>973931.35080138419</v>
      </c>
      <c r="S69" s="86">
        <v>13.766001939690602</v>
      </c>
      <c r="T69" s="7"/>
      <c r="U69" s="24">
        <v>64</v>
      </c>
      <c r="V69" s="4">
        <v>250</v>
      </c>
      <c r="W69" s="4">
        <v>23940</v>
      </c>
      <c r="X69" s="85">
        <v>1.1546382492329772E-2</v>
      </c>
      <c r="Y69" s="4">
        <v>87811.167441658894</v>
      </c>
      <c r="Z69" s="4">
        <v>1013.9013263794041</v>
      </c>
      <c r="AA69" s="4">
        <v>87304.216778469185</v>
      </c>
      <c r="AB69" s="4">
        <v>1543308.6456808792</v>
      </c>
      <c r="AC69" s="86">
        <v>17.575311781456982</v>
      </c>
      <c r="AD69" s="7"/>
      <c r="AE69" s="140">
        <v>64</v>
      </c>
      <c r="AF69" s="51">
        <v>772</v>
      </c>
      <c r="AG69" s="51">
        <v>41922</v>
      </c>
      <c r="AH69" s="78">
        <v>1.9439676696338417E-2</v>
      </c>
      <c r="AI69" s="51">
        <v>79288.322032144177</v>
      </c>
      <c r="AJ69" s="51">
        <v>1541.3393461000524</v>
      </c>
      <c r="AK69" s="51">
        <v>78517.652359094151</v>
      </c>
      <c r="AL69" s="51">
        <v>1264797.2638932278</v>
      </c>
      <c r="AM69" s="80">
        <v>15.951873257961847</v>
      </c>
    </row>
    <row r="70" spans="1:39" x14ac:dyDescent="0.2">
      <c r="A70" s="138" t="s">
        <v>40</v>
      </c>
      <c r="B70" s="90">
        <v>3195</v>
      </c>
      <c r="C70" s="90">
        <v>279873</v>
      </c>
      <c r="D70" s="85">
        <v>1.1350978162859238E-2</v>
      </c>
      <c r="E70" s="90">
        <v>89605.473527614784</v>
      </c>
      <c r="F70" s="90">
        <v>5021.0047887064138</v>
      </c>
      <c r="G70" s="90">
        <v>87094.97113326157</v>
      </c>
      <c r="H70" s="90">
        <v>2024323.8742816509</v>
      </c>
      <c r="I70" s="86">
        <v>22.591520301020349</v>
      </c>
      <c r="J70" s="7"/>
      <c r="K70" s="24">
        <v>65</v>
      </c>
      <c r="L70" s="4">
        <v>554</v>
      </c>
      <c r="M70" s="4">
        <v>16869</v>
      </c>
      <c r="N70" s="85">
        <v>3.275147232729371E-2</v>
      </c>
      <c r="O70" s="4">
        <v>68637.950369171027</v>
      </c>
      <c r="P70" s="4">
        <v>2247.9939321180573</v>
      </c>
      <c r="Q70" s="4">
        <v>67513.953403111998</v>
      </c>
      <c r="R70" s="4">
        <v>904237.8581981532</v>
      </c>
      <c r="S70" s="86">
        <v>13.174021854304886</v>
      </c>
      <c r="T70" s="7"/>
      <c r="U70" s="24">
        <v>65</v>
      </c>
      <c r="V70" s="4">
        <v>342</v>
      </c>
      <c r="W70" s="4">
        <v>22934</v>
      </c>
      <c r="X70" s="85">
        <v>1.3221532516003137E-2</v>
      </c>
      <c r="Y70" s="4">
        <v>86797.26611527949</v>
      </c>
      <c r="Z70" s="4">
        <v>1147.5928762433468</v>
      </c>
      <c r="AA70" s="4">
        <v>86223.469677157816</v>
      </c>
      <c r="AB70" s="4">
        <v>1456004.4289024104</v>
      </c>
      <c r="AC70" s="86">
        <v>16.774772917025096</v>
      </c>
      <c r="AD70" s="7"/>
      <c r="AE70" s="140">
        <v>65</v>
      </c>
      <c r="AF70" s="51">
        <v>896</v>
      </c>
      <c r="AG70" s="51">
        <v>39803</v>
      </c>
      <c r="AH70" s="78">
        <v>2.1543480471799221E-2</v>
      </c>
      <c r="AI70" s="51">
        <v>77746.982686044124</v>
      </c>
      <c r="AJ70" s="51">
        <v>1674.9406032381085</v>
      </c>
      <c r="AK70" s="51">
        <v>76909.512384425063</v>
      </c>
      <c r="AL70" s="51">
        <v>1186279.6115341336</v>
      </c>
      <c r="AM70" s="80">
        <v>15.258207721379202</v>
      </c>
    </row>
    <row r="71" spans="1:39" x14ac:dyDescent="0.2">
      <c r="A71" s="138" t="s">
        <v>42</v>
      </c>
      <c r="B71" s="90">
        <v>3794</v>
      </c>
      <c r="C71" s="90">
        <v>228694</v>
      </c>
      <c r="D71" s="85">
        <v>1.6452999908060373E-2</v>
      </c>
      <c r="E71" s="90">
        <v>84584.46873890837</v>
      </c>
      <c r="F71" s="90">
        <v>6837.4860528642457</v>
      </c>
      <c r="G71" s="90">
        <v>81165.72571247624</v>
      </c>
      <c r="H71" s="90">
        <v>1588849.0186153431</v>
      </c>
      <c r="I71" s="86">
        <v>18.784169745390642</v>
      </c>
      <c r="J71" s="7"/>
      <c r="K71" s="24">
        <v>66</v>
      </c>
      <c r="L71" s="4">
        <v>634</v>
      </c>
      <c r="M71" s="4">
        <v>16114</v>
      </c>
      <c r="N71" s="85">
        <v>3.5926656279598602E-2</v>
      </c>
      <c r="O71" s="4">
        <v>66389.95643705297</v>
      </c>
      <c r="P71" s="4">
        <v>2385.1691453315216</v>
      </c>
      <c r="Q71" s="4">
        <v>65197.371864387213</v>
      </c>
      <c r="R71" s="4">
        <v>836723.90479504119</v>
      </c>
      <c r="S71" s="86">
        <v>12.603169962739369</v>
      </c>
      <c r="T71" s="7"/>
      <c r="U71" s="24">
        <v>66</v>
      </c>
      <c r="V71" s="4">
        <v>289</v>
      </c>
      <c r="W71" s="4">
        <v>22351</v>
      </c>
      <c r="X71" s="85">
        <v>1.4204905661979012E-2</v>
      </c>
      <c r="Y71" s="4">
        <v>85649.673239036143</v>
      </c>
      <c r="Z71" s="4">
        <v>1216.6455283398391</v>
      </c>
      <c r="AA71" s="4">
        <v>85041.350474866224</v>
      </c>
      <c r="AB71" s="4">
        <v>1369780.9592252525</v>
      </c>
      <c r="AC71" s="86">
        <v>15.992833450775548</v>
      </c>
      <c r="AD71" s="7"/>
      <c r="AE71" s="140">
        <v>66</v>
      </c>
      <c r="AF71" s="51">
        <v>923</v>
      </c>
      <c r="AG71" s="51">
        <v>38465</v>
      </c>
      <c r="AH71" s="78">
        <v>2.3374924135924423E-2</v>
      </c>
      <c r="AI71" s="51">
        <v>76072.042082806016</v>
      </c>
      <c r="AJ71" s="51">
        <v>1778.1782125504396</v>
      </c>
      <c r="AK71" s="51">
        <v>75182.952976530796</v>
      </c>
      <c r="AL71" s="51">
        <v>1109370.0991497086</v>
      </c>
      <c r="AM71" s="80">
        <v>14.583151296794899</v>
      </c>
    </row>
    <row r="72" spans="1:39" x14ac:dyDescent="0.2">
      <c r="A72" s="138" t="s">
        <v>44</v>
      </c>
      <c r="B72" s="90">
        <v>4998</v>
      </c>
      <c r="C72" s="90">
        <v>191011</v>
      </c>
      <c r="D72" s="85">
        <v>2.5826668080437098E-2</v>
      </c>
      <c r="E72" s="90">
        <v>77746.982686044124</v>
      </c>
      <c r="F72" s="90">
        <v>9510.4025888844917</v>
      </c>
      <c r="G72" s="90">
        <v>72991.781391601879</v>
      </c>
      <c r="H72" s="90">
        <v>1183020.3900529619</v>
      </c>
      <c r="I72" s="86">
        <v>15.216286847171993</v>
      </c>
      <c r="J72" s="7"/>
      <c r="K72" s="24">
        <v>67</v>
      </c>
      <c r="L72" s="4">
        <v>569</v>
      </c>
      <c r="M72" s="4">
        <v>15846</v>
      </c>
      <c r="N72" s="85">
        <v>3.7560503804343136E-2</v>
      </c>
      <c r="O72" s="4">
        <v>64004.787291721448</v>
      </c>
      <c r="P72" s="4">
        <v>2404.0520565668776</v>
      </c>
      <c r="Q72" s="4">
        <v>62802.761263438006</v>
      </c>
      <c r="R72" s="4">
        <v>771526.53293065389</v>
      </c>
      <c r="S72" s="86">
        <v>12.054200405575681</v>
      </c>
      <c r="T72" s="7"/>
      <c r="U72" s="24">
        <v>67</v>
      </c>
      <c r="V72" s="4">
        <v>387</v>
      </c>
      <c r="W72" s="4">
        <v>22312</v>
      </c>
      <c r="X72" s="85">
        <v>1.6747706781510843E-2</v>
      </c>
      <c r="Y72" s="4">
        <v>84433.027710696304</v>
      </c>
      <c r="Z72" s="4">
        <v>1414.0595907739189</v>
      </c>
      <c r="AA72" s="4">
        <v>83725.997915309345</v>
      </c>
      <c r="AB72" s="4">
        <v>1284739.6087503864</v>
      </c>
      <c r="AC72" s="86">
        <v>15.216078868478508</v>
      </c>
      <c r="AD72" s="7"/>
      <c r="AE72" s="140">
        <v>67</v>
      </c>
      <c r="AF72" s="51">
        <v>956</v>
      </c>
      <c r="AG72" s="51">
        <v>38158</v>
      </c>
      <c r="AH72" s="78">
        <v>2.5468233488937043E-2</v>
      </c>
      <c r="AI72" s="51">
        <v>74293.863870255576</v>
      </c>
      <c r="AJ72" s="51">
        <v>1892.1334718429716</v>
      </c>
      <c r="AK72" s="51">
        <v>73347.797134334091</v>
      </c>
      <c r="AL72" s="51">
        <v>1034187.1461731778</v>
      </c>
      <c r="AM72" s="80">
        <v>13.92022291341919</v>
      </c>
    </row>
    <row r="73" spans="1:39" x14ac:dyDescent="0.2">
      <c r="A73" s="138" t="s">
        <v>46</v>
      </c>
      <c r="B73" s="90">
        <v>6925</v>
      </c>
      <c r="C73" s="90">
        <v>175515</v>
      </c>
      <c r="D73" s="85">
        <v>3.8687092825667735E-2</v>
      </c>
      <c r="E73" s="90">
        <v>68236.580097159633</v>
      </c>
      <c r="F73" s="90">
        <v>12289.797103798148</v>
      </c>
      <c r="G73" s="90">
        <v>62091.681545260559</v>
      </c>
      <c r="H73" s="90">
        <v>818061.48309495253</v>
      </c>
      <c r="I73" s="86">
        <v>11.988606139553653</v>
      </c>
      <c r="J73" s="7"/>
      <c r="K73" s="24">
        <v>68</v>
      </c>
      <c r="L73" s="4">
        <v>669</v>
      </c>
      <c r="M73" s="4">
        <v>15570</v>
      </c>
      <c r="N73" s="85">
        <v>4.0818776392328546E-2</v>
      </c>
      <c r="O73" s="4">
        <v>61600.735235154571</v>
      </c>
      <c r="P73" s="4">
        <v>2514.4666371668063</v>
      </c>
      <c r="Q73" s="4">
        <v>60343.501916571171</v>
      </c>
      <c r="R73" s="4">
        <v>708723.77166721597</v>
      </c>
      <c r="S73" s="86">
        <v>11.505118712653911</v>
      </c>
      <c r="T73" s="7"/>
      <c r="U73" s="24">
        <v>68</v>
      </c>
      <c r="V73" s="4">
        <v>416</v>
      </c>
      <c r="W73" s="4">
        <v>22102</v>
      </c>
      <c r="X73" s="85">
        <v>1.8832754859533521E-2</v>
      </c>
      <c r="Y73" s="4">
        <v>83018.968119922385</v>
      </c>
      <c r="Z73" s="4">
        <v>1563.4758752939233</v>
      </c>
      <c r="AA73" s="4">
        <v>82237.230182275423</v>
      </c>
      <c r="AB73" s="4">
        <v>1201013.6108350772</v>
      </c>
      <c r="AC73" s="86">
        <v>14.466737397894317</v>
      </c>
      <c r="AD73" s="7"/>
      <c r="AE73" s="140">
        <v>68</v>
      </c>
      <c r="AF73" s="51">
        <v>1085</v>
      </c>
      <c r="AG73" s="51">
        <v>37672</v>
      </c>
      <c r="AH73" s="78">
        <v>2.7972828453247663E-2</v>
      </c>
      <c r="AI73" s="51">
        <v>72401.730398412605</v>
      </c>
      <c r="AJ73" s="51">
        <v>2025.2811841530784</v>
      </c>
      <c r="AK73" s="51">
        <v>71389.089806336066</v>
      </c>
      <c r="AL73" s="51">
        <v>960839.34903884376</v>
      </c>
      <c r="AM73" s="80">
        <v>13.270944544440198</v>
      </c>
    </row>
    <row r="74" spans="1:39" x14ac:dyDescent="0.2">
      <c r="A74" s="138" t="s">
        <v>48</v>
      </c>
      <c r="B74" s="90">
        <v>8626</v>
      </c>
      <c r="C74" s="90">
        <v>133567</v>
      </c>
      <c r="D74" s="85">
        <v>6.2540592142047324E-2</v>
      </c>
      <c r="E74" s="90">
        <v>55946.782993361485</v>
      </c>
      <c r="F74" s="90">
        <v>15566.71891573922</v>
      </c>
      <c r="G74" s="90">
        <v>48163.423535491878</v>
      </c>
      <c r="H74" s="90">
        <v>507603.07536864973</v>
      </c>
      <c r="I74" s="86">
        <v>9.0729627015172749</v>
      </c>
      <c r="J74" s="7"/>
      <c r="K74" s="24">
        <v>69</v>
      </c>
      <c r="L74" s="4">
        <v>665</v>
      </c>
      <c r="M74" s="4">
        <v>15074</v>
      </c>
      <c r="N74" s="85">
        <v>4.3825245979492521E-2</v>
      </c>
      <c r="O74" s="4">
        <v>59086.268597987764</v>
      </c>
      <c r="P74" s="4">
        <v>2589.470255317181</v>
      </c>
      <c r="Q74" s="4">
        <v>57791.533470329174</v>
      </c>
      <c r="R74" s="4">
        <v>648380.2697506448</v>
      </c>
      <c r="S74" s="86">
        <v>10.97345094106562</v>
      </c>
      <c r="T74" s="7"/>
      <c r="U74" s="24">
        <v>69</v>
      </c>
      <c r="V74" s="4">
        <v>473</v>
      </c>
      <c r="W74" s="4">
        <v>21839</v>
      </c>
      <c r="X74" s="85">
        <v>2.1079212931830262E-2</v>
      </c>
      <c r="Y74" s="4">
        <v>81455.492244628462</v>
      </c>
      <c r="Z74" s="4">
        <v>1717.0176654915704</v>
      </c>
      <c r="AA74" s="4">
        <v>80596.983411882684</v>
      </c>
      <c r="AB74" s="4">
        <v>1118776.3806528014</v>
      </c>
      <c r="AC74" s="86">
        <v>13.734818240283589</v>
      </c>
      <c r="AD74" s="7"/>
      <c r="AE74" s="140">
        <v>69</v>
      </c>
      <c r="AF74" s="51">
        <v>1138</v>
      </c>
      <c r="AG74" s="51">
        <v>36913</v>
      </c>
      <c r="AH74" s="78">
        <v>3.0406039818592051E-2</v>
      </c>
      <c r="AI74" s="51">
        <v>70376.449214259526</v>
      </c>
      <c r="AJ74" s="51">
        <v>2139.8691170998936</v>
      </c>
      <c r="AK74" s="51">
        <v>69306.514655709587</v>
      </c>
      <c r="AL74" s="51">
        <v>889450.25923250779</v>
      </c>
      <c r="AM74" s="80">
        <v>12.638464559707984</v>
      </c>
    </row>
    <row r="75" spans="1:39" x14ac:dyDescent="0.2">
      <c r="A75" s="138" t="s">
        <v>50</v>
      </c>
      <c r="B75" s="90">
        <v>8362</v>
      </c>
      <c r="C75" s="90">
        <v>80580</v>
      </c>
      <c r="D75" s="85">
        <v>9.8569784181796627E-2</v>
      </c>
      <c r="E75" s="90">
        <v>40380.064077622264</v>
      </c>
      <c r="F75" s="90">
        <v>17022.052075558011</v>
      </c>
      <c r="G75" s="90">
        <v>31869.038039843261</v>
      </c>
      <c r="H75" s="90">
        <v>266785.95769119036</v>
      </c>
      <c r="I75" s="86">
        <v>6.6068730643505145</v>
      </c>
      <c r="J75" s="7"/>
      <c r="K75" s="24">
        <v>70</v>
      </c>
      <c r="L75" s="4">
        <v>719</v>
      </c>
      <c r="M75" s="4">
        <v>14923</v>
      </c>
      <c r="N75" s="85">
        <v>4.7559872642067902E-2</v>
      </c>
      <c r="O75" s="4">
        <v>56496.798342670583</v>
      </c>
      <c r="P75" s="4">
        <v>2686.9805338620063</v>
      </c>
      <c r="Q75" s="4">
        <v>55153.30807573958</v>
      </c>
      <c r="R75" s="4">
        <v>590588.73628031556</v>
      </c>
      <c r="S75" s="86">
        <v>10.453490349987833</v>
      </c>
      <c r="T75" s="7"/>
      <c r="U75" s="24">
        <v>70</v>
      </c>
      <c r="V75" s="4">
        <v>526</v>
      </c>
      <c r="W75" s="4">
        <v>22302</v>
      </c>
      <c r="X75" s="85">
        <v>2.3113662594472225E-2</v>
      </c>
      <c r="Y75" s="4">
        <v>79738.474579136891</v>
      </c>
      <c r="Z75" s="4">
        <v>1843.048197220065</v>
      </c>
      <c r="AA75" s="4">
        <v>78816.950480526866</v>
      </c>
      <c r="AB75" s="4">
        <v>1038179.3972409181</v>
      </c>
      <c r="AC75" s="86">
        <v>13.019805090584862</v>
      </c>
      <c r="AD75" s="7"/>
      <c r="AE75" s="140">
        <v>70</v>
      </c>
      <c r="AF75" s="51">
        <v>1245</v>
      </c>
      <c r="AG75" s="51">
        <v>37225</v>
      </c>
      <c r="AH75" s="78">
        <v>3.299617202280361E-2</v>
      </c>
      <c r="AI75" s="51">
        <v>68236.580097159633</v>
      </c>
      <c r="AJ75" s="51">
        <v>2251.5459351336904</v>
      </c>
      <c r="AK75" s="51">
        <v>67110.80712959278</v>
      </c>
      <c r="AL75" s="51">
        <v>820143.74457679829</v>
      </c>
      <c r="AM75" s="80">
        <v>12.019121465481195</v>
      </c>
    </row>
    <row r="76" spans="1:39" x14ac:dyDescent="0.2">
      <c r="A76" s="138" t="s">
        <v>108</v>
      </c>
      <c r="B76" s="90">
        <v>7950</v>
      </c>
      <c r="C76" s="90">
        <v>38221</v>
      </c>
      <c r="D76" s="85">
        <v>0.18779364329680737</v>
      </c>
      <c r="E76" s="90">
        <v>23358.012002064253</v>
      </c>
      <c r="F76" s="90">
        <v>23358.012002064253</v>
      </c>
      <c r="G76" s="90">
        <v>107440.76749197405</v>
      </c>
      <c r="H76" s="90">
        <v>107440.76749197405</v>
      </c>
      <c r="I76" s="86">
        <v>4.5997393734740362</v>
      </c>
      <c r="J76" s="7"/>
      <c r="K76" s="24">
        <v>71</v>
      </c>
      <c r="L76" s="4">
        <v>788</v>
      </c>
      <c r="M76" s="4">
        <v>14626</v>
      </c>
      <c r="N76" s="85">
        <v>5.121409717186709E-2</v>
      </c>
      <c r="O76" s="4">
        <v>53809.817808808577</v>
      </c>
      <c r="P76" s="4">
        <v>2755.8212380607874</v>
      </c>
      <c r="Q76" s="4">
        <v>52431.907189778183</v>
      </c>
      <c r="R76" s="4">
        <v>535435.4282045759</v>
      </c>
      <c r="S76" s="86">
        <v>9.9505155380200154</v>
      </c>
      <c r="T76" s="7"/>
      <c r="U76" s="24">
        <v>71</v>
      </c>
      <c r="V76" s="4">
        <v>569</v>
      </c>
      <c r="W76" s="4">
        <v>22396</v>
      </c>
      <c r="X76" s="85">
        <v>2.5497347374308029E-2</v>
      </c>
      <c r="Y76" s="4">
        <v>77895.426381916826</v>
      </c>
      <c r="Z76" s="4">
        <v>1986.1267453295732</v>
      </c>
      <c r="AA76" s="4">
        <v>76902.363009252032</v>
      </c>
      <c r="AB76" s="4">
        <v>959362.44676039112</v>
      </c>
      <c r="AC76" s="86">
        <v>12.316030495252594</v>
      </c>
      <c r="AD76" s="7"/>
      <c r="AE76" s="140">
        <v>71</v>
      </c>
      <c r="AF76" s="51">
        <v>1357</v>
      </c>
      <c r="AG76" s="51">
        <v>37022</v>
      </c>
      <c r="AH76" s="78">
        <v>3.5745288200888722E-2</v>
      </c>
      <c r="AI76" s="51">
        <v>65985.034162025942</v>
      </c>
      <c r="AJ76" s="51">
        <v>2358.6540630671079</v>
      </c>
      <c r="AK76" s="51">
        <v>64805.707130492388</v>
      </c>
      <c r="AL76" s="51">
        <v>753032.93744720542</v>
      </c>
      <c r="AM76" s="80">
        <v>11.41217773106151</v>
      </c>
    </row>
    <row r="77" spans="1:39" x14ac:dyDescent="0.2">
      <c r="A77" s="114" t="s">
        <v>60</v>
      </c>
      <c r="B77" s="90">
        <f>SUM(B58:B76)</f>
        <v>52230</v>
      </c>
      <c r="C77" s="90">
        <f>SUM(C58:C76)</f>
        <v>5378950</v>
      </c>
      <c r="D77" s="3"/>
      <c r="E77" s="3"/>
      <c r="F77" s="3"/>
      <c r="G77" s="3"/>
      <c r="H77" s="3"/>
      <c r="I77" s="3"/>
      <c r="J77" s="7"/>
      <c r="K77" s="24">
        <v>72</v>
      </c>
      <c r="L77" s="4">
        <v>760</v>
      </c>
      <c r="M77" s="4">
        <v>13810</v>
      </c>
      <c r="N77" s="85">
        <v>5.3763766019481886E-2</v>
      </c>
      <c r="O77" s="4">
        <v>51053.99657074779</v>
      </c>
      <c r="P77" s="4">
        <v>2744.8551259891101</v>
      </c>
      <c r="Q77" s="4">
        <v>49681.569007753234</v>
      </c>
      <c r="R77" s="4">
        <v>483003.52101479768</v>
      </c>
      <c r="S77" s="86">
        <v>9.4606407618936998</v>
      </c>
      <c r="T77" s="7"/>
      <c r="U77" s="24">
        <v>72</v>
      </c>
      <c r="V77" s="4">
        <v>630</v>
      </c>
      <c r="W77" s="4">
        <v>21688</v>
      </c>
      <c r="X77" s="85">
        <v>2.8524917120943332E-2</v>
      </c>
      <c r="Y77" s="4">
        <v>75909.299636587253</v>
      </c>
      <c r="Z77" s="4">
        <v>2165.306480842497</v>
      </c>
      <c r="AA77" s="4">
        <v>74826.646396166005</v>
      </c>
      <c r="AB77" s="4">
        <v>882460.08375113923</v>
      </c>
      <c r="AC77" s="86">
        <v>11.625190694366589</v>
      </c>
      <c r="AD77" s="7"/>
      <c r="AE77" s="140">
        <v>72</v>
      </c>
      <c r="AF77" s="51">
        <v>1390</v>
      </c>
      <c r="AG77" s="51">
        <v>35498</v>
      </c>
      <c r="AH77" s="78">
        <v>3.842647975971264E-2</v>
      </c>
      <c r="AI77" s="51">
        <v>63626.380098958834</v>
      </c>
      <c r="AJ77" s="51">
        <v>2444.9378070564271</v>
      </c>
      <c r="AK77" s="51">
        <v>62403.911195430621</v>
      </c>
      <c r="AL77" s="51">
        <v>688227.23031671322</v>
      </c>
      <c r="AM77" s="80">
        <v>10.816696301853186</v>
      </c>
    </row>
    <row r="78" spans="1:39" x14ac:dyDescent="0.2">
      <c r="J78" s="7"/>
      <c r="K78" s="24">
        <v>73</v>
      </c>
      <c r="L78" s="4">
        <v>773</v>
      </c>
      <c r="M78" s="4">
        <v>12921</v>
      </c>
      <c r="N78" s="85">
        <v>5.8051430062917665E-2</v>
      </c>
      <c r="O78" s="4">
        <v>48309.141444758679</v>
      </c>
      <c r="P78" s="4">
        <v>2804.4147459800079</v>
      </c>
      <c r="Q78" s="4">
        <v>46906.934071768672</v>
      </c>
      <c r="R78" s="4">
        <v>433321.9520070444</v>
      </c>
      <c r="S78" s="86">
        <v>8.9697713320479195</v>
      </c>
      <c r="T78" s="7"/>
      <c r="U78" s="24">
        <v>73</v>
      </c>
      <c r="V78" s="4">
        <v>676</v>
      </c>
      <c r="W78" s="4">
        <v>20896</v>
      </c>
      <c r="X78" s="85">
        <v>3.1761323742750439E-2</v>
      </c>
      <c r="Y78" s="4">
        <v>73743.993155744756</v>
      </c>
      <c r="Z78" s="4">
        <v>2342.2068407027837</v>
      </c>
      <c r="AA78" s="4">
        <v>72572.889735393372</v>
      </c>
      <c r="AB78" s="4">
        <v>807633.43735497305</v>
      </c>
      <c r="AC78" s="86">
        <v>10.951853877091782</v>
      </c>
      <c r="AD78" s="7"/>
      <c r="AE78" s="140">
        <v>73</v>
      </c>
      <c r="AF78" s="51">
        <v>1449</v>
      </c>
      <c r="AG78" s="51">
        <v>33817</v>
      </c>
      <c r="AH78" s="78">
        <v>4.1871716016186306E-2</v>
      </c>
      <c r="AI78" s="51">
        <v>61181.442291902407</v>
      </c>
      <c r="AJ78" s="51">
        <v>2561.7719771072298</v>
      </c>
      <c r="AK78" s="51">
        <v>59900.556303348792</v>
      </c>
      <c r="AL78" s="51">
        <v>625823.31912128231</v>
      </c>
      <c r="AM78" s="80">
        <v>10.228972964308694</v>
      </c>
    </row>
    <row r="79" spans="1:39" x14ac:dyDescent="0.2">
      <c r="J79" s="7"/>
      <c r="K79" s="24">
        <v>74</v>
      </c>
      <c r="L79" s="4">
        <v>753</v>
      </c>
      <c r="M79" s="4">
        <v>11929</v>
      </c>
      <c r="N79" s="85">
        <v>6.2312938143633513E-2</v>
      </c>
      <c r="O79" s="4">
        <v>45504.726698778672</v>
      </c>
      <c r="P79" s="4">
        <v>2835.5332200239427</v>
      </c>
      <c r="Q79" s="4">
        <v>44086.960088766704</v>
      </c>
      <c r="R79" s="4">
        <v>386415.01793527574</v>
      </c>
      <c r="S79" s="86">
        <v>8.4917556036139636</v>
      </c>
      <c r="T79" s="7"/>
      <c r="U79" s="24">
        <v>74</v>
      </c>
      <c r="V79" s="4">
        <v>731</v>
      </c>
      <c r="W79" s="4">
        <v>20024</v>
      </c>
      <c r="X79" s="85">
        <v>3.5472812267749274E-2</v>
      </c>
      <c r="Y79" s="4">
        <v>71401.786315041973</v>
      </c>
      <c r="Z79" s="4">
        <v>2532.8221615354269</v>
      </c>
      <c r="AA79" s="4">
        <v>70135.375234274252</v>
      </c>
      <c r="AB79" s="4">
        <v>735060.54761957983</v>
      </c>
      <c r="AC79" s="86">
        <v>10.294708095625433</v>
      </c>
      <c r="AD79" s="7"/>
      <c r="AE79" s="140">
        <v>74</v>
      </c>
      <c r="AF79" s="51">
        <v>1484</v>
      </c>
      <c r="AG79" s="51">
        <v>31953</v>
      </c>
      <c r="AH79" s="78">
        <v>4.5597106006907674E-2</v>
      </c>
      <c r="AI79" s="51">
        <v>58619.670314795178</v>
      </c>
      <c r="AJ79" s="51">
        <v>2672.8873214336927</v>
      </c>
      <c r="AK79" s="51">
        <v>57283.226654078331</v>
      </c>
      <c r="AL79" s="51">
        <v>565922.76281793346</v>
      </c>
      <c r="AM79" s="80">
        <v>9.6541444156689273</v>
      </c>
    </row>
    <row r="80" spans="1:39" x14ac:dyDescent="0.2">
      <c r="J80" s="7"/>
      <c r="K80" s="24">
        <v>75</v>
      </c>
      <c r="L80" s="4">
        <v>799</v>
      </c>
      <c r="M80" s="4">
        <v>11007</v>
      </c>
      <c r="N80" s="85">
        <v>6.8137102285041481E-2</v>
      </c>
      <c r="O80" s="4">
        <v>42669.193478754729</v>
      </c>
      <c r="P80" s="4">
        <v>2907.3552004821322</v>
      </c>
      <c r="Q80" s="4">
        <v>41215.515878513659</v>
      </c>
      <c r="R80" s="4">
        <v>342328.05784650904</v>
      </c>
      <c r="S80" s="86">
        <v>8.0228387259524006</v>
      </c>
      <c r="T80" s="7"/>
      <c r="U80" s="24">
        <v>75</v>
      </c>
      <c r="V80" s="4">
        <v>777</v>
      </c>
      <c r="W80" s="4">
        <v>19010</v>
      </c>
      <c r="X80" s="85">
        <v>4.1027146359520893E-2</v>
      </c>
      <c r="Y80" s="4">
        <v>68868.964153506546</v>
      </c>
      <c r="Z80" s="4">
        <v>2825.497071954509</v>
      </c>
      <c r="AA80" s="4">
        <v>67456.215617529291</v>
      </c>
      <c r="AB80" s="4">
        <v>664925.17238530563</v>
      </c>
      <c r="AC80" s="86">
        <v>9.6549320954386708</v>
      </c>
      <c r="AD80" s="7"/>
      <c r="AE80" s="140">
        <v>75</v>
      </c>
      <c r="AF80" s="51">
        <v>1576</v>
      </c>
      <c r="AG80" s="51">
        <v>30017</v>
      </c>
      <c r="AH80" s="78">
        <v>5.1092262492278426E-2</v>
      </c>
      <c r="AI80" s="51">
        <v>55946.782993361485</v>
      </c>
      <c r="AJ80" s="51">
        <v>2858.4477222953647</v>
      </c>
      <c r="AK80" s="51">
        <v>54517.559132213806</v>
      </c>
      <c r="AL80" s="51">
        <v>508639.53616385523</v>
      </c>
      <c r="AM80" s="80">
        <v>9.0914885351711678</v>
      </c>
    </row>
    <row r="81" spans="10:39" x14ac:dyDescent="0.2">
      <c r="J81" s="7"/>
      <c r="K81" s="24">
        <v>76</v>
      </c>
      <c r="L81" s="4">
        <v>777</v>
      </c>
      <c r="M81" s="4">
        <v>10279</v>
      </c>
      <c r="N81" s="85">
        <v>7.5066912801653451E-2</v>
      </c>
      <c r="O81" s="4">
        <v>39761.838278272597</v>
      </c>
      <c r="P81" s="4">
        <v>2984.798446868539</v>
      </c>
      <c r="Q81" s="4">
        <v>38269.439054838324</v>
      </c>
      <c r="R81" s="4">
        <v>301112.54196799541</v>
      </c>
      <c r="S81" s="86">
        <v>7.5729029392621143</v>
      </c>
      <c r="T81" s="7"/>
      <c r="U81" s="24">
        <v>76</v>
      </c>
      <c r="V81" s="4">
        <v>862</v>
      </c>
      <c r="W81" s="4">
        <v>18205</v>
      </c>
      <c r="X81" s="85">
        <v>4.6796434862358446E-2</v>
      </c>
      <c r="Y81" s="4">
        <v>66043.467081552037</v>
      </c>
      <c r="Z81" s="4">
        <v>3090.598805366164</v>
      </c>
      <c r="AA81" s="4">
        <v>64498.167678868951</v>
      </c>
      <c r="AB81" s="4">
        <v>597468.95676777628</v>
      </c>
      <c r="AC81" s="86">
        <v>9.0466019300592961</v>
      </c>
      <c r="AD81" s="7"/>
      <c r="AE81" s="140">
        <v>76</v>
      </c>
      <c r="AF81" s="51">
        <v>1639</v>
      </c>
      <c r="AG81" s="51">
        <v>28484</v>
      </c>
      <c r="AH81" s="78">
        <v>5.6725230429636508E-2</v>
      </c>
      <c r="AI81" s="51">
        <v>53088.33527106612</v>
      </c>
      <c r="AJ81" s="51">
        <v>3011.448051377025</v>
      </c>
      <c r="AK81" s="51">
        <v>51582.611245377608</v>
      </c>
      <c r="AL81" s="51">
        <v>454121.97703164147</v>
      </c>
      <c r="AM81" s="80">
        <v>8.5540820730753691</v>
      </c>
    </row>
    <row r="82" spans="10:39" x14ac:dyDescent="0.2">
      <c r="J82" s="7"/>
      <c r="K82" s="24">
        <v>77</v>
      </c>
      <c r="L82" s="4">
        <v>807</v>
      </c>
      <c r="M82" s="4">
        <v>9353</v>
      </c>
      <c r="N82" s="85">
        <v>8.1488471978968358E-2</v>
      </c>
      <c r="O82" s="4">
        <v>36777.039831404058</v>
      </c>
      <c r="P82" s="4">
        <v>2996.9047797707753</v>
      </c>
      <c r="Q82" s="4">
        <v>35278.58744151867</v>
      </c>
      <c r="R82" s="4">
        <v>262843.10291315702</v>
      </c>
      <c r="S82" s="86">
        <v>7.1469347211766152</v>
      </c>
      <c r="T82" s="7"/>
      <c r="U82" s="24">
        <v>77</v>
      </c>
      <c r="V82" s="4">
        <v>975</v>
      </c>
      <c r="W82" s="4">
        <v>17205</v>
      </c>
      <c r="X82" s="85">
        <v>5.2358275155833557E-2</v>
      </c>
      <c r="Y82" s="4">
        <v>62952.868276185873</v>
      </c>
      <c r="Z82" s="4">
        <v>3296.1035990534874</v>
      </c>
      <c r="AA82" s="4">
        <v>61304.816476659129</v>
      </c>
      <c r="AB82" s="4">
        <v>532970.7890889073</v>
      </c>
      <c r="AC82" s="86">
        <v>8.4661875412994032</v>
      </c>
      <c r="AD82" s="7"/>
      <c r="AE82" s="140">
        <v>77</v>
      </c>
      <c r="AF82" s="51">
        <v>1782</v>
      </c>
      <c r="AG82" s="51">
        <v>26558</v>
      </c>
      <c r="AH82" s="78">
        <v>6.2530036685101931E-2</v>
      </c>
      <c r="AI82" s="51">
        <v>50076.887219689095</v>
      </c>
      <c r="AJ82" s="51">
        <v>3131.3095949228737</v>
      </c>
      <c r="AK82" s="51">
        <v>48511.232422227658</v>
      </c>
      <c r="AL82" s="51">
        <v>402539.36578626384</v>
      </c>
      <c r="AM82" s="80">
        <v>8.0384262707925362</v>
      </c>
    </row>
    <row r="83" spans="10:39" x14ac:dyDescent="0.2">
      <c r="J83" s="7"/>
      <c r="K83" s="24">
        <v>78</v>
      </c>
      <c r="L83" s="4">
        <v>821</v>
      </c>
      <c r="M83" s="4">
        <v>8479</v>
      </c>
      <c r="N83" s="85">
        <v>8.8490271233102713E-2</v>
      </c>
      <c r="O83" s="4">
        <v>33780.135051633282</v>
      </c>
      <c r="P83" s="4">
        <v>2989.21331300987</v>
      </c>
      <c r="Q83" s="4">
        <v>32285.528395128349</v>
      </c>
      <c r="R83" s="4">
        <v>227564.51547163841</v>
      </c>
      <c r="S83" s="86">
        <v>6.7366372314321339</v>
      </c>
      <c r="T83" s="7"/>
      <c r="U83" s="24">
        <v>78</v>
      </c>
      <c r="V83" s="4">
        <v>939</v>
      </c>
      <c r="W83" s="4">
        <v>16204</v>
      </c>
      <c r="X83" s="85">
        <v>5.8057375965673508E-2</v>
      </c>
      <c r="Y83" s="4">
        <v>59656.764677132385</v>
      </c>
      <c r="Z83" s="4">
        <v>3463.515215755986</v>
      </c>
      <c r="AA83" s="4">
        <v>57925.007069254396</v>
      </c>
      <c r="AB83" s="4">
        <v>471665.97261224838</v>
      </c>
      <c r="AC83" s="86">
        <v>7.9063283965355104</v>
      </c>
      <c r="AD83" s="7"/>
      <c r="AE83" s="140">
        <v>78</v>
      </c>
      <c r="AF83" s="51">
        <v>1760</v>
      </c>
      <c r="AG83" s="51">
        <v>24683</v>
      </c>
      <c r="AH83" s="78">
        <v>6.8976081711580761E-2</v>
      </c>
      <c r="AI83" s="51">
        <v>46945.577624766222</v>
      </c>
      <c r="AJ83" s="51">
        <v>3238.1219982432303</v>
      </c>
      <c r="AK83" s="51">
        <v>45326.51662564461</v>
      </c>
      <c r="AL83" s="51">
        <v>354028.13336403621</v>
      </c>
      <c r="AM83" s="80">
        <v>7.5412456566998989</v>
      </c>
    </row>
    <row r="84" spans="10:39" x14ac:dyDescent="0.2">
      <c r="J84" s="7"/>
      <c r="K84" s="24">
        <v>79</v>
      </c>
      <c r="L84" s="4">
        <v>813</v>
      </c>
      <c r="M84" s="4">
        <v>8053</v>
      </c>
      <c r="N84" s="85">
        <v>9.6119253829487716E-2</v>
      </c>
      <c r="O84" s="4">
        <v>30790.921738623412</v>
      </c>
      <c r="P84" s="4">
        <v>2959.6004222386364</v>
      </c>
      <c r="Q84" s="4">
        <v>29311.121527504096</v>
      </c>
      <c r="R84" s="4">
        <v>195278.98707651003</v>
      </c>
      <c r="S84" s="86">
        <v>6.3420961780288847</v>
      </c>
      <c r="T84" s="7"/>
      <c r="U84" s="24">
        <v>79</v>
      </c>
      <c r="V84" s="4">
        <v>1056</v>
      </c>
      <c r="W84" s="4">
        <v>15772</v>
      </c>
      <c r="X84" s="85">
        <v>6.5324426239540379E-2</v>
      </c>
      <c r="Y84" s="4">
        <v>56193.249461376399</v>
      </c>
      <c r="Z84" s="4">
        <v>3670.7917795997782</v>
      </c>
      <c r="AA84" s="4">
        <v>54357.85357157651</v>
      </c>
      <c r="AB84" s="4">
        <v>413740.96554299403</v>
      </c>
      <c r="AC84" s="86">
        <v>7.3628232840916734</v>
      </c>
      <c r="AD84" s="7"/>
      <c r="AE84" s="140">
        <v>79</v>
      </c>
      <c r="AF84" s="51">
        <v>1869</v>
      </c>
      <c r="AG84" s="51">
        <v>23825</v>
      </c>
      <c r="AH84" s="78">
        <v>7.6128694777683803E-2</v>
      </c>
      <c r="AI84" s="51">
        <v>43707.455626522991</v>
      </c>
      <c r="AJ84" s="51">
        <v>3327.3915489007268</v>
      </c>
      <c r="AK84" s="51">
        <v>42043.759852072631</v>
      </c>
      <c r="AL84" s="51">
        <v>308701.61673839175</v>
      </c>
      <c r="AM84" s="80">
        <v>7.0629052255117406</v>
      </c>
    </row>
    <row r="85" spans="10:39" x14ac:dyDescent="0.2">
      <c r="J85" s="7"/>
      <c r="K85" s="24">
        <v>80</v>
      </c>
      <c r="L85" s="4">
        <v>864</v>
      </c>
      <c r="M85" s="4">
        <v>7434</v>
      </c>
      <c r="N85" s="85">
        <v>0.10442503899384803</v>
      </c>
      <c r="O85" s="4">
        <v>27831.321316384776</v>
      </c>
      <c r="P85" s="4">
        <v>2906.2868137137957</v>
      </c>
      <c r="Q85" s="4">
        <v>26378.177909527876</v>
      </c>
      <c r="R85" s="4">
        <v>165967.86554900595</v>
      </c>
      <c r="S85" s="86">
        <v>5.9633484038466333</v>
      </c>
      <c r="T85" s="7"/>
      <c r="U85" s="24">
        <v>80</v>
      </c>
      <c r="V85" s="4">
        <v>1168</v>
      </c>
      <c r="W85" s="4">
        <v>14864</v>
      </c>
      <c r="X85" s="85">
        <v>7.3496407376550943E-2</v>
      </c>
      <c r="Y85" s="4">
        <v>52522.457681776621</v>
      </c>
      <c r="Z85" s="4">
        <v>3860.211946197509</v>
      </c>
      <c r="AA85" s="4">
        <v>50592.351708677867</v>
      </c>
      <c r="AB85" s="4">
        <v>359383.1119714175</v>
      </c>
      <c r="AC85" s="86">
        <v>6.8424656391528753</v>
      </c>
      <c r="AD85" s="7"/>
      <c r="AE85" s="140">
        <v>80</v>
      </c>
      <c r="AF85" s="51">
        <v>2032</v>
      </c>
      <c r="AG85" s="51">
        <v>22298</v>
      </c>
      <c r="AH85" s="78">
        <v>8.405850096521239E-2</v>
      </c>
      <c r="AI85" s="51">
        <v>40380.064077622264</v>
      </c>
      <c r="AJ85" s="51">
        <v>3394.2876552441521</v>
      </c>
      <c r="AK85" s="51">
        <v>38682.920250000185</v>
      </c>
      <c r="AL85" s="51">
        <v>266657.85688631906</v>
      </c>
      <c r="AM85" s="80">
        <v>6.6037006868965058</v>
      </c>
    </row>
    <row r="86" spans="10:39" x14ac:dyDescent="0.2">
      <c r="J86" s="7"/>
      <c r="K86" s="24">
        <v>81</v>
      </c>
      <c r="L86" s="4">
        <v>754</v>
      </c>
      <c r="M86" s="4">
        <v>6585</v>
      </c>
      <c r="N86" s="85">
        <v>0.11345983063971843</v>
      </c>
      <c r="O86" s="4">
        <v>24925.03450267098</v>
      </c>
      <c r="P86" s="4">
        <v>2827.9901933621877</v>
      </c>
      <c r="Q86" s="4">
        <v>23511.039405989886</v>
      </c>
      <c r="R86" s="4">
        <v>139589.6876394781</v>
      </c>
      <c r="S86" s="86">
        <v>5.6003809192127534</v>
      </c>
      <c r="T86" s="7"/>
      <c r="U86" s="24">
        <v>81</v>
      </c>
      <c r="V86" s="4">
        <v>1137</v>
      </c>
      <c r="W86" s="4">
        <v>13498</v>
      </c>
      <c r="X86" s="85">
        <v>8.2675849184416395E-2</v>
      </c>
      <c r="Y86" s="4">
        <v>48662.245735579112</v>
      </c>
      <c r="Z86" s="4">
        <v>4023.1924894097465</v>
      </c>
      <c r="AA86" s="4">
        <v>46650.649490874239</v>
      </c>
      <c r="AB86" s="4">
        <v>308790.76026273961</v>
      </c>
      <c r="AC86" s="86">
        <v>6.345592062081284</v>
      </c>
      <c r="AD86" s="7"/>
      <c r="AE86" s="140">
        <v>81</v>
      </c>
      <c r="AF86" s="51">
        <v>1891</v>
      </c>
      <c r="AG86" s="51">
        <v>20083</v>
      </c>
      <c r="AH86" s="78">
        <v>9.284150090142651E-2</v>
      </c>
      <c r="AI86" s="51">
        <v>36985.776422378112</v>
      </c>
      <c r="AJ86" s="51">
        <v>3433.8149950581792</v>
      </c>
      <c r="AK86" s="51">
        <v>35268.868924849026</v>
      </c>
      <c r="AL86" s="51">
        <v>227974.93663631898</v>
      </c>
      <c r="AM86" s="80">
        <v>6.1638542890878334</v>
      </c>
    </row>
    <row r="87" spans="10:39" x14ac:dyDescent="0.2">
      <c r="J87" s="7"/>
      <c r="K87" s="24">
        <v>82</v>
      </c>
      <c r="L87" s="4">
        <v>668</v>
      </c>
      <c r="M87" s="4">
        <v>5363</v>
      </c>
      <c r="N87" s="85">
        <v>0.12327825798840075</v>
      </c>
      <c r="O87" s="4">
        <v>22097.044309308792</v>
      </c>
      <c r="P87" s="4">
        <v>2724.0851291440922</v>
      </c>
      <c r="Q87" s="4">
        <v>20735.001744736746</v>
      </c>
      <c r="R87" s="4">
        <v>116078.6482334882</v>
      </c>
      <c r="S87" s="86">
        <v>5.253130084216191</v>
      </c>
      <c r="T87" s="7"/>
      <c r="U87" s="24">
        <v>82</v>
      </c>
      <c r="V87" s="4">
        <v>1004</v>
      </c>
      <c r="W87" s="4">
        <v>11179</v>
      </c>
      <c r="X87" s="85">
        <v>9.2974033100060804E-2</v>
      </c>
      <c r="Y87" s="4">
        <v>44639.053246169366</v>
      </c>
      <c r="Z87" s="4">
        <v>4150.2728140647305</v>
      </c>
      <c r="AA87" s="4">
        <v>42563.916839137004</v>
      </c>
      <c r="AB87" s="4">
        <v>262140.11077186541</v>
      </c>
      <c r="AC87" s="86">
        <v>5.8724388558657568</v>
      </c>
      <c r="AD87" s="7"/>
      <c r="AE87" s="140">
        <v>82</v>
      </c>
      <c r="AF87" s="51">
        <v>1672</v>
      </c>
      <c r="AG87" s="51">
        <v>16542</v>
      </c>
      <c r="AH87" s="78">
        <v>0.10255904447484121</v>
      </c>
      <c r="AI87" s="51">
        <v>33551.961427319933</v>
      </c>
      <c r="AJ87" s="51">
        <v>3441.05710424266</v>
      </c>
      <c r="AK87" s="51">
        <v>31831.432875198603</v>
      </c>
      <c r="AL87" s="51">
        <v>192706.06771146989</v>
      </c>
      <c r="AM87" s="80">
        <v>5.7435112438630052</v>
      </c>
    </row>
    <row r="88" spans="10:39" x14ac:dyDescent="0.2">
      <c r="J88" s="7"/>
      <c r="K88" s="24">
        <v>83</v>
      </c>
      <c r="L88" s="4">
        <v>646</v>
      </c>
      <c r="M88" s="4">
        <v>4258</v>
      </c>
      <c r="N88" s="85">
        <v>0.13393713331298351</v>
      </c>
      <c r="O88" s="4">
        <v>19372.9591801647</v>
      </c>
      <c r="P88" s="4">
        <v>2594.7586163807064</v>
      </c>
      <c r="Q88" s="4">
        <v>18075.579871974347</v>
      </c>
      <c r="R88" s="4">
        <v>95343.646488751459</v>
      </c>
      <c r="S88" s="86">
        <v>4.9214807919675225</v>
      </c>
      <c r="T88" s="7"/>
      <c r="U88" s="24">
        <v>83</v>
      </c>
      <c r="V88" s="4">
        <v>1105</v>
      </c>
      <c r="W88" s="4">
        <v>8996</v>
      </c>
      <c r="X88" s="85">
        <v>0.10451089235074629</v>
      </c>
      <c r="Y88" s="4">
        <v>40488.780432104635</v>
      </c>
      <c r="Z88" s="4">
        <v>4231.5185731526872</v>
      </c>
      <c r="AA88" s="4">
        <v>38373.021145528292</v>
      </c>
      <c r="AB88" s="4">
        <v>219576.19393272838</v>
      </c>
      <c r="AC88" s="86">
        <v>5.4231367699734552</v>
      </c>
      <c r="AD88" s="7"/>
      <c r="AE88" s="140">
        <v>83</v>
      </c>
      <c r="AF88" s="51">
        <v>1751</v>
      </c>
      <c r="AG88" s="51">
        <v>13254</v>
      </c>
      <c r="AH88" s="78">
        <v>0.1132976646847571</v>
      </c>
      <c r="AI88" s="51">
        <v>30110.904323077273</v>
      </c>
      <c r="AJ88" s="51">
        <v>3411.4951413508134</v>
      </c>
      <c r="AK88" s="51">
        <v>28405.156752401868</v>
      </c>
      <c r="AL88" s="51">
        <v>160874.63483627129</v>
      </c>
      <c r="AM88" s="80">
        <v>5.3427367411537849</v>
      </c>
    </row>
    <row r="89" spans="10:39" x14ac:dyDescent="0.2">
      <c r="J89" s="7"/>
      <c r="K89" s="24">
        <v>84</v>
      </c>
      <c r="L89" s="4">
        <v>393</v>
      </c>
      <c r="M89" s="4">
        <v>2678</v>
      </c>
      <c r="N89" s="85">
        <v>0.1454951100821239</v>
      </c>
      <c r="O89" s="4">
        <v>16778.200563783994</v>
      </c>
      <c r="P89" s="4">
        <v>2441.1461380077053</v>
      </c>
      <c r="Q89" s="4">
        <v>15557.627494780141</v>
      </c>
      <c r="R89" s="4">
        <v>77268.066616777127</v>
      </c>
      <c r="S89" s="86">
        <v>4.6052654051329824</v>
      </c>
      <c r="T89" s="7"/>
      <c r="U89" s="24">
        <v>84</v>
      </c>
      <c r="V89" s="4">
        <v>623</v>
      </c>
      <c r="W89" s="4">
        <v>5725</v>
      </c>
      <c r="X89" s="85">
        <v>0.11741459962510781</v>
      </c>
      <c r="Y89" s="4">
        <v>36257.261858951948</v>
      </c>
      <c r="Z89" s="4">
        <v>4257.1318846715367</v>
      </c>
      <c r="AA89" s="4">
        <v>34128.695916616183</v>
      </c>
      <c r="AB89" s="4">
        <v>181203.17278720014</v>
      </c>
      <c r="AC89" s="86">
        <v>4.9977070384442426</v>
      </c>
      <c r="AD89" s="7"/>
      <c r="AE89" s="140">
        <v>84</v>
      </c>
      <c r="AF89" s="51">
        <v>1016</v>
      </c>
      <c r="AG89" s="51">
        <v>8403</v>
      </c>
      <c r="AH89" s="78">
        <v>0.12514873107937974</v>
      </c>
      <c r="AI89" s="51">
        <v>26699.40918172646</v>
      </c>
      <c r="AJ89" s="51">
        <v>3341.3971796622063</v>
      </c>
      <c r="AK89" s="51">
        <v>25028.710591895357</v>
      </c>
      <c r="AL89" s="51">
        <v>132469.47808386938</v>
      </c>
      <c r="AM89" s="80">
        <v>4.9615134620482086</v>
      </c>
    </row>
    <row r="90" spans="10:39" x14ac:dyDescent="0.2">
      <c r="J90" s="7"/>
      <c r="K90" s="24">
        <v>85</v>
      </c>
      <c r="L90" s="4">
        <v>229</v>
      </c>
      <c r="M90" s="4">
        <v>1505</v>
      </c>
      <c r="N90" s="85">
        <v>0.1580122228289802</v>
      </c>
      <c r="O90" s="4">
        <v>14337.054425776289</v>
      </c>
      <c r="P90" s="4">
        <v>2265.4298386369792</v>
      </c>
      <c r="Q90" s="4">
        <v>13204.3395064578</v>
      </c>
      <c r="R90" s="4">
        <v>61710.439121996969</v>
      </c>
      <c r="S90" s="86">
        <v>4.3042620394220634</v>
      </c>
      <c r="T90" s="7"/>
      <c r="U90" s="24">
        <v>85</v>
      </c>
      <c r="V90" s="4">
        <v>464</v>
      </c>
      <c r="W90" s="4">
        <v>3241</v>
      </c>
      <c r="X90" s="85">
        <v>0.13182074165454161</v>
      </c>
      <c r="Y90" s="4">
        <v>32000.129974280411</v>
      </c>
      <c r="Z90" s="4">
        <v>4218.2808662513708</v>
      </c>
      <c r="AA90" s="4">
        <v>29890.989541154726</v>
      </c>
      <c r="AB90" s="4">
        <v>147074.47687058389</v>
      </c>
      <c r="AC90" s="86">
        <v>4.5960587344111614</v>
      </c>
      <c r="AD90" s="7"/>
      <c r="AE90" s="140">
        <v>85</v>
      </c>
      <c r="AF90" s="51">
        <v>693</v>
      </c>
      <c r="AG90" s="51">
        <v>4746</v>
      </c>
      <c r="AH90" s="78">
        <v>0.13820787494908537</v>
      </c>
      <c r="AI90" s="51">
        <v>23358.012002064253</v>
      </c>
      <c r="AJ90" s="51">
        <v>3228.2612018405307</v>
      </c>
      <c r="AK90" s="51">
        <v>21743.88140114399</v>
      </c>
      <c r="AL90" s="51">
        <v>107440.76749197405</v>
      </c>
      <c r="AM90" s="80">
        <v>4.5997393734740362</v>
      </c>
    </row>
    <row r="91" spans="10:39" x14ac:dyDescent="0.2">
      <c r="J91" s="7"/>
      <c r="K91" s="24">
        <v>86</v>
      </c>
      <c r="L91" s="4">
        <v>250</v>
      </c>
      <c r="M91" s="4">
        <v>1346</v>
      </c>
      <c r="N91" s="85">
        <v>0.17154928823484439</v>
      </c>
      <c r="O91" s="4">
        <v>12071.624587139309</v>
      </c>
      <c r="P91" s="4">
        <v>2070.8786057619964</v>
      </c>
      <c r="Q91" s="4">
        <v>11036.18528425831</v>
      </c>
      <c r="R91" s="4">
        <v>48506.099615539177</v>
      </c>
      <c r="S91" s="86">
        <v>4.0181915255396436</v>
      </c>
      <c r="T91" s="7"/>
      <c r="U91" s="24">
        <v>86</v>
      </c>
      <c r="V91" s="4">
        <v>421</v>
      </c>
      <c r="W91" s="4">
        <v>2991</v>
      </c>
      <c r="X91" s="85">
        <v>0.14787096045403247</v>
      </c>
      <c r="Y91" s="4">
        <v>27781.849108029041</v>
      </c>
      <c r="Z91" s="4">
        <v>4108.1287107932585</v>
      </c>
      <c r="AA91" s="4">
        <v>25727.784752632411</v>
      </c>
      <c r="AB91" s="4">
        <v>117183.48732942916</v>
      </c>
      <c r="AC91" s="86">
        <v>4.2179873223615907</v>
      </c>
      <c r="AD91" s="7"/>
      <c r="AE91" s="140">
        <v>86</v>
      </c>
      <c r="AF91" s="51">
        <v>671</v>
      </c>
      <c r="AG91" s="51">
        <v>4337</v>
      </c>
      <c r="AH91" s="78">
        <v>0.15257413079942939</v>
      </c>
      <c r="AI91" s="51">
        <v>20129.750800223723</v>
      </c>
      <c r="AJ91" s="51">
        <v>3071.2792315532533</v>
      </c>
      <c r="AK91" s="51">
        <v>18594.111184447094</v>
      </c>
      <c r="AL91" s="51">
        <v>85696.886090830056</v>
      </c>
      <c r="AM91" s="80">
        <v>4.2572253845227737</v>
      </c>
    </row>
    <row r="92" spans="10:39" x14ac:dyDescent="0.2">
      <c r="J92" s="7"/>
      <c r="K92" s="24">
        <v>87</v>
      </c>
      <c r="L92" s="4">
        <v>245</v>
      </c>
      <c r="M92" s="4">
        <v>1371</v>
      </c>
      <c r="N92" s="85">
        <v>0.18616714534767798</v>
      </c>
      <c r="O92" s="4">
        <v>10000.745981377313</v>
      </c>
      <c r="P92" s="4">
        <v>1861.8103307002766</v>
      </c>
      <c r="Q92" s="4">
        <v>9069.8408160271756</v>
      </c>
      <c r="R92" s="4">
        <v>37469.914331280866</v>
      </c>
      <c r="S92" s="86">
        <v>3.7467119353950906</v>
      </c>
      <c r="T92" s="7"/>
      <c r="U92" s="24">
        <v>87</v>
      </c>
      <c r="V92" s="4">
        <v>490</v>
      </c>
      <c r="W92" s="4">
        <v>3125</v>
      </c>
      <c r="X92" s="85">
        <v>0.16571092081555183</v>
      </c>
      <c r="Y92" s="4">
        <v>23673.720397235782</v>
      </c>
      <c r="Z92" s="4">
        <v>3922.9940061558518</v>
      </c>
      <c r="AA92" s="4">
        <v>21712.223394157856</v>
      </c>
      <c r="AB92" s="4">
        <v>91455.702576796772</v>
      </c>
      <c r="AC92" s="86">
        <v>3.8631740614574221</v>
      </c>
      <c r="AD92" s="7"/>
      <c r="AE92" s="140">
        <v>87</v>
      </c>
      <c r="AF92" s="51">
        <v>735</v>
      </c>
      <c r="AG92" s="51">
        <v>4496</v>
      </c>
      <c r="AH92" s="78">
        <v>0.16834873103907655</v>
      </c>
      <c r="AI92" s="51">
        <v>17058.471568670469</v>
      </c>
      <c r="AJ92" s="51">
        <v>2871.7720420518399</v>
      </c>
      <c r="AK92" s="51">
        <v>15622.58554764455</v>
      </c>
      <c r="AL92" s="51">
        <v>67102.774906382954</v>
      </c>
      <c r="AM92" s="80">
        <v>3.9336921034369623</v>
      </c>
    </row>
    <row r="93" spans="10:39" x14ac:dyDescent="0.2">
      <c r="J93" s="7"/>
      <c r="K93" s="24">
        <v>88</v>
      </c>
      <c r="L93" s="4">
        <v>364</v>
      </c>
      <c r="M93" s="4">
        <v>1567</v>
      </c>
      <c r="N93" s="85">
        <v>0.20192571175804575</v>
      </c>
      <c r="O93" s="4">
        <v>8138.9356506770364</v>
      </c>
      <c r="P93" s="4">
        <v>1643.4603742158934</v>
      </c>
      <c r="Q93" s="4">
        <v>7317.2054635690893</v>
      </c>
      <c r="R93" s="4">
        <v>28400.073515253691</v>
      </c>
      <c r="S93" s="86">
        <v>3.4894087794994713</v>
      </c>
      <c r="T93" s="7"/>
      <c r="U93" s="24">
        <v>88</v>
      </c>
      <c r="V93" s="4">
        <v>661</v>
      </c>
      <c r="W93" s="4">
        <v>3673</v>
      </c>
      <c r="X93" s="85">
        <v>0.18548744475361312</v>
      </c>
      <c r="Y93" s="4">
        <v>19750.72639107993</v>
      </c>
      <c r="Z93" s="4">
        <v>3663.5117703091673</v>
      </c>
      <c r="AA93" s="4">
        <v>17918.970505925347</v>
      </c>
      <c r="AB93" s="4">
        <v>69743.479182638912</v>
      </c>
      <c r="AC93" s="86">
        <v>3.531185527137743</v>
      </c>
      <c r="AD93" s="7"/>
      <c r="AE93" s="140">
        <v>88</v>
      </c>
      <c r="AF93" s="51">
        <v>1025</v>
      </c>
      <c r="AG93" s="51">
        <v>5240</v>
      </c>
      <c r="AH93" s="78">
        <v>0.18563348391354784</v>
      </c>
      <c r="AI93" s="51">
        <v>14186.69952661863</v>
      </c>
      <c r="AJ93" s="51">
        <v>2633.5264583608969</v>
      </c>
      <c r="AK93" s="51">
        <v>12869.93629743818</v>
      </c>
      <c r="AL93" s="51">
        <v>51480.189358738389</v>
      </c>
      <c r="AM93" s="80">
        <v>3.6287643410044499</v>
      </c>
    </row>
    <row r="94" spans="10:39" x14ac:dyDescent="0.2">
      <c r="J94" s="7"/>
      <c r="K94" s="24">
        <v>89</v>
      </c>
      <c r="L94" s="4">
        <v>344</v>
      </c>
      <c r="M94" s="4">
        <v>1491</v>
      </c>
      <c r="N94" s="85">
        <v>0.21888283219764526</v>
      </c>
      <c r="O94" s="4">
        <v>6495.475276461143</v>
      </c>
      <c r="P94" s="4">
        <v>1421.7480249815981</v>
      </c>
      <c r="Q94" s="4">
        <v>5784.601263970344</v>
      </c>
      <c r="R94" s="4">
        <v>21082.868051684603</v>
      </c>
      <c r="S94" s="86">
        <v>3.2457775842957171</v>
      </c>
      <c r="T94" s="7"/>
      <c r="U94" s="24">
        <v>89</v>
      </c>
      <c r="V94" s="4">
        <v>688</v>
      </c>
      <c r="W94" s="4">
        <v>3437</v>
      </c>
      <c r="X94" s="85">
        <v>0.20734463875654852</v>
      </c>
      <c r="Y94" s="4">
        <v>16087.214620770763</v>
      </c>
      <c r="Z94" s="4">
        <v>3335.5977041427795</v>
      </c>
      <c r="AA94" s="4">
        <v>14419.415768699373</v>
      </c>
      <c r="AB94" s="4">
        <v>51824.508676713551</v>
      </c>
      <c r="AC94" s="86">
        <v>3.2214718270620399</v>
      </c>
      <c r="AD94" s="7"/>
      <c r="AE94" s="140">
        <v>89</v>
      </c>
      <c r="AF94" s="51">
        <v>1032</v>
      </c>
      <c r="AG94" s="51">
        <v>4928</v>
      </c>
      <c r="AH94" s="78">
        <v>0.20452865942592025</v>
      </c>
      <c r="AI94" s="51">
        <v>11553.173068257733</v>
      </c>
      <c r="AJ94" s="51">
        <v>2362.9549997663999</v>
      </c>
      <c r="AK94" s="51">
        <v>10371.695568374533</v>
      </c>
      <c r="AL94" s="51">
        <v>38610.253061300209</v>
      </c>
      <c r="AM94" s="80">
        <v>3.3419609342979224</v>
      </c>
    </row>
    <row r="95" spans="10:39" x14ac:dyDescent="0.2">
      <c r="J95" s="7"/>
      <c r="K95" s="24">
        <v>90</v>
      </c>
      <c r="L95" s="4">
        <v>301</v>
      </c>
      <c r="M95" s="4">
        <v>1156</v>
      </c>
      <c r="N95" s="85">
        <v>0.23709289675129142</v>
      </c>
      <c r="O95" s="4">
        <v>5073.727251479545</v>
      </c>
      <c r="P95" s="4">
        <v>1202.9446913792535</v>
      </c>
      <c r="Q95" s="4">
        <v>4472.2549057899178</v>
      </c>
      <c r="R95" s="4">
        <v>15298.266787714258</v>
      </c>
      <c r="S95" s="86">
        <v>3.0151929793335155</v>
      </c>
      <c r="T95" s="7"/>
      <c r="U95" s="24">
        <v>90</v>
      </c>
      <c r="V95" s="4">
        <v>636</v>
      </c>
      <c r="W95" s="4">
        <v>2746</v>
      </c>
      <c r="X95" s="85">
        <v>0.23141883302567112</v>
      </c>
      <c r="Y95" s="4">
        <v>12751.616916627983</v>
      </c>
      <c r="Z95" s="4">
        <v>2950.9643060364542</v>
      </c>
      <c r="AA95" s="4">
        <v>11276.134763609756</v>
      </c>
      <c r="AB95" s="4">
        <v>37405.09290801418</v>
      </c>
      <c r="AC95" s="86">
        <v>2.9333607771135521</v>
      </c>
      <c r="AD95" s="7"/>
      <c r="AE95" s="140">
        <v>90</v>
      </c>
      <c r="AF95" s="51">
        <v>937</v>
      </c>
      <c r="AG95" s="51">
        <v>3902</v>
      </c>
      <c r="AH95" s="78">
        <v>0.22513030561519132</v>
      </c>
      <c r="AI95" s="51">
        <v>9190.2180684913328</v>
      </c>
      <c r="AJ95" s="51">
        <v>2068.9966024297073</v>
      </c>
      <c r="AK95" s="51">
        <v>8155.7197672764796</v>
      </c>
      <c r="AL95" s="51">
        <v>28238.557492925684</v>
      </c>
      <c r="AM95" s="80">
        <v>3.0726754558459928</v>
      </c>
    </row>
    <row r="96" spans="10:39" x14ac:dyDescent="0.2">
      <c r="J96" s="7"/>
      <c r="K96" s="24">
        <v>91</v>
      </c>
      <c r="L96" s="4">
        <v>241</v>
      </c>
      <c r="M96" s="4">
        <v>840</v>
      </c>
      <c r="N96" s="85">
        <v>0.25660520810642629</v>
      </c>
      <c r="O96" s="4">
        <v>3870.7825601002914</v>
      </c>
      <c r="P96" s="4">
        <v>993.26296436926077</v>
      </c>
      <c r="Q96" s="4">
        <v>3374.1510779156611</v>
      </c>
      <c r="R96" s="4">
        <v>10826.01188192434</v>
      </c>
      <c r="S96" s="86">
        <v>2.7968535338352458</v>
      </c>
      <c r="T96" s="7"/>
      <c r="U96" s="24">
        <v>91</v>
      </c>
      <c r="V96" s="4">
        <v>485</v>
      </c>
      <c r="W96" s="4">
        <v>2118</v>
      </c>
      <c r="X96" s="85">
        <v>0.25783215919447622</v>
      </c>
      <c r="Y96" s="4">
        <v>9800.6526105915291</v>
      </c>
      <c r="Z96" s="4">
        <v>2526.9234241037939</v>
      </c>
      <c r="AA96" s="4">
        <v>8537.1908985396331</v>
      </c>
      <c r="AB96" s="4">
        <v>26128.958144404431</v>
      </c>
      <c r="AC96" s="86">
        <v>2.6660426792565795</v>
      </c>
      <c r="AD96" s="7"/>
      <c r="AE96" s="140">
        <v>91</v>
      </c>
      <c r="AF96" s="51">
        <v>726</v>
      </c>
      <c r="AG96" s="51">
        <v>2958</v>
      </c>
      <c r="AH96" s="78">
        <v>0.24752691987184983</v>
      </c>
      <c r="AI96" s="51">
        <v>7121.2214660616255</v>
      </c>
      <c r="AJ96" s="51">
        <v>1762.694015219533</v>
      </c>
      <c r="AK96" s="51">
        <v>6239.874458451859</v>
      </c>
      <c r="AL96" s="51">
        <v>20082.837725649209</v>
      </c>
      <c r="AM96" s="80">
        <v>2.8201394692413597</v>
      </c>
    </row>
    <row r="97" spans="1:39" x14ac:dyDescent="0.2">
      <c r="J97" s="7"/>
      <c r="K97" s="24">
        <v>92</v>
      </c>
      <c r="L97" s="4">
        <v>181</v>
      </c>
      <c r="M97" s="4">
        <v>570</v>
      </c>
      <c r="N97" s="85">
        <v>0.27746208151593821</v>
      </c>
      <c r="O97" s="4">
        <v>2877.5195957310307</v>
      </c>
      <c r="P97" s="4">
        <v>798.40257663443299</v>
      </c>
      <c r="Q97" s="4">
        <v>2478.3183074138142</v>
      </c>
      <c r="R97" s="4">
        <v>7451.8608040086774</v>
      </c>
      <c r="S97" s="86">
        <v>2.5896820355503229</v>
      </c>
      <c r="T97" s="7"/>
      <c r="U97" s="24">
        <v>92</v>
      </c>
      <c r="V97" s="4">
        <v>396</v>
      </c>
      <c r="W97" s="4">
        <v>1614</v>
      </c>
      <c r="X97" s="85">
        <v>0.28668462208515033</v>
      </c>
      <c r="Y97" s="4">
        <v>7273.7291864877352</v>
      </c>
      <c r="Z97" s="4">
        <v>2085.2663029779642</v>
      </c>
      <c r="AA97" s="4">
        <v>6231.0960349987527</v>
      </c>
      <c r="AB97" s="4">
        <v>17591.767245864794</v>
      </c>
      <c r="AC97" s="86">
        <v>2.4185348113516074</v>
      </c>
      <c r="AD97" s="7"/>
      <c r="AE97" s="140">
        <v>92</v>
      </c>
      <c r="AF97" s="51">
        <v>577</v>
      </c>
      <c r="AG97" s="51">
        <v>2184</v>
      </c>
      <c r="AH97" s="78">
        <v>0.27179540924161205</v>
      </c>
      <c r="AI97" s="51">
        <v>5358.5274508420925</v>
      </c>
      <c r="AJ97" s="51">
        <v>1456.4231614340388</v>
      </c>
      <c r="AK97" s="51">
        <v>4630.3158701250732</v>
      </c>
      <c r="AL97" s="51">
        <v>13842.96326719735</v>
      </c>
      <c r="AM97" s="80">
        <v>2.5833521231699446</v>
      </c>
    </row>
    <row r="98" spans="1:39" x14ac:dyDescent="0.2">
      <c r="J98" s="7"/>
      <c r="K98" s="24">
        <v>93</v>
      </c>
      <c r="L98" s="4">
        <v>132</v>
      </c>
      <c r="M98" s="4">
        <v>442</v>
      </c>
      <c r="N98" s="85">
        <v>0.299696668014648</v>
      </c>
      <c r="O98" s="4">
        <v>2079.1170190965977</v>
      </c>
      <c r="P98" s="4">
        <v>623.10444303579766</v>
      </c>
      <c r="Q98" s="4">
        <v>1767.5647975786987</v>
      </c>
      <c r="R98" s="4">
        <v>4973.5424965948632</v>
      </c>
      <c r="S98" s="86">
        <v>2.3921416884730853</v>
      </c>
      <c r="T98" s="7"/>
      <c r="U98" s="24">
        <v>93</v>
      </c>
      <c r="V98" s="4">
        <v>349</v>
      </c>
      <c r="W98" s="4">
        <v>1211</v>
      </c>
      <c r="X98" s="85">
        <v>0.31804458174111672</v>
      </c>
      <c r="Y98" s="4">
        <v>5188.462883509771</v>
      </c>
      <c r="Z98" s="4">
        <v>1650.1625076651735</v>
      </c>
      <c r="AA98" s="4">
        <v>4363.3816296771838</v>
      </c>
      <c r="AB98" s="4">
        <v>11360.671210866039</v>
      </c>
      <c r="AC98" s="86">
        <v>2.1896024826491649</v>
      </c>
      <c r="AD98" s="7"/>
      <c r="AE98" s="140">
        <v>93</v>
      </c>
      <c r="AF98" s="51">
        <v>481</v>
      </c>
      <c r="AG98" s="51">
        <v>1653</v>
      </c>
      <c r="AH98" s="78">
        <v>0.29799629274380179</v>
      </c>
      <c r="AI98" s="51">
        <v>3902.1042894080538</v>
      </c>
      <c r="AJ98" s="51">
        <v>1162.812612143287</v>
      </c>
      <c r="AK98" s="51">
        <v>3320.6979833364103</v>
      </c>
      <c r="AL98" s="51">
        <v>9212.6473970722782</v>
      </c>
      <c r="AM98" s="80">
        <v>2.3609434074018125</v>
      </c>
    </row>
    <row r="99" spans="1:39" x14ac:dyDescent="0.2">
      <c r="J99" s="7"/>
      <c r="K99" s="24">
        <v>94</v>
      </c>
      <c r="L99" s="4">
        <v>100</v>
      </c>
      <c r="M99" s="4">
        <v>315</v>
      </c>
      <c r="N99" s="85">
        <v>0.32333050157058685</v>
      </c>
      <c r="O99" s="4">
        <v>1456.0125760608</v>
      </c>
      <c r="P99" s="4">
        <v>470.77327651082066</v>
      </c>
      <c r="Q99" s="4">
        <v>1220.6259378053896</v>
      </c>
      <c r="R99" s="4">
        <v>3205.9776990161649</v>
      </c>
      <c r="S99" s="86">
        <v>2.2018887417098036</v>
      </c>
      <c r="T99" s="7"/>
      <c r="U99" s="24">
        <v>94</v>
      </c>
      <c r="V99" s="4">
        <v>278</v>
      </c>
      <c r="W99" s="4">
        <v>844</v>
      </c>
      <c r="X99" s="85">
        <v>0.35193766598622445</v>
      </c>
      <c r="Y99" s="4">
        <v>3538.3003758445975</v>
      </c>
      <c r="Z99" s="4">
        <v>1245.2611758329285</v>
      </c>
      <c r="AA99" s="4">
        <v>2915.6697879281332</v>
      </c>
      <c r="AB99" s="4">
        <v>6997.2895811888575</v>
      </c>
      <c r="AC99" s="86">
        <v>1.97758495263947</v>
      </c>
      <c r="AD99" s="7"/>
      <c r="AE99" s="140">
        <v>94</v>
      </c>
      <c r="AF99" s="51">
        <v>378</v>
      </c>
      <c r="AG99" s="51">
        <v>1159</v>
      </c>
      <c r="AH99" s="78">
        <v>0.32616813097832831</v>
      </c>
      <c r="AI99" s="51">
        <v>2739.2916772647668</v>
      </c>
      <c r="AJ99" s="51">
        <v>893.4696465779391</v>
      </c>
      <c r="AK99" s="51">
        <v>2292.5568539757974</v>
      </c>
      <c r="AL99" s="51">
        <v>5891.9494137358661</v>
      </c>
      <c r="AM99" s="80">
        <v>2.1509025353660354</v>
      </c>
    </row>
    <row r="100" spans="1:39" x14ac:dyDescent="0.2">
      <c r="J100" s="7"/>
      <c r="K100" s="24">
        <v>95</v>
      </c>
      <c r="L100" s="4">
        <v>59</v>
      </c>
      <c r="M100" s="4">
        <v>188</v>
      </c>
      <c r="N100" s="85">
        <v>0.3483707849698362</v>
      </c>
      <c r="O100" s="4">
        <v>985.23929954997936</v>
      </c>
      <c r="P100" s="4">
        <v>343.22858816735788</v>
      </c>
      <c r="Q100" s="4">
        <v>813.62500546630042</v>
      </c>
      <c r="R100" s="4">
        <v>1985.3517612107751</v>
      </c>
      <c r="S100" s="86">
        <v>2.0150959894896698</v>
      </c>
      <c r="T100" s="7"/>
      <c r="U100" s="24">
        <v>95</v>
      </c>
      <c r="V100" s="4">
        <v>174</v>
      </c>
      <c r="W100" s="4">
        <v>548</v>
      </c>
      <c r="X100" s="85">
        <v>0.38833429380038942</v>
      </c>
      <c r="Y100" s="4">
        <v>2293.039200011669</v>
      </c>
      <c r="Z100" s="4">
        <v>890.46575839314141</v>
      </c>
      <c r="AA100" s="4">
        <v>1847.8063208150984</v>
      </c>
      <c r="AB100" s="4">
        <v>4081.6197932607247</v>
      </c>
      <c r="AC100" s="86">
        <v>1.7800043685428291</v>
      </c>
      <c r="AD100" s="7"/>
      <c r="AE100" s="140">
        <v>95</v>
      </c>
      <c r="AF100" s="51">
        <v>233</v>
      </c>
      <c r="AG100" s="51">
        <v>736</v>
      </c>
      <c r="AH100" s="78">
        <v>0.35632121746169965</v>
      </c>
      <c r="AI100" s="51">
        <v>1845.8220306868277</v>
      </c>
      <c r="AJ100" s="51">
        <v>657.70555319195728</v>
      </c>
      <c r="AK100" s="51">
        <v>1516.9692540908491</v>
      </c>
      <c r="AL100" s="51">
        <v>3599.3925597600687</v>
      </c>
      <c r="AM100" s="80">
        <v>1.9500214538130418</v>
      </c>
    </row>
    <row r="101" spans="1:39" x14ac:dyDescent="0.2">
      <c r="J101" s="7"/>
      <c r="K101" s="24">
        <v>96</v>
      </c>
      <c r="L101" s="4">
        <v>35</v>
      </c>
      <c r="M101" s="4">
        <v>134</v>
      </c>
      <c r="N101" s="85">
        <v>0.3748074480105732</v>
      </c>
      <c r="O101" s="4">
        <v>642.01071138262148</v>
      </c>
      <c r="P101" s="4">
        <v>240.63039632877303</v>
      </c>
      <c r="Q101" s="4">
        <v>521.69551321823496</v>
      </c>
      <c r="R101" s="4">
        <v>1171.7267557444745</v>
      </c>
      <c r="S101" s="86">
        <v>1.825089106723885</v>
      </c>
      <c r="T101" s="7"/>
      <c r="U101" s="24">
        <v>96</v>
      </c>
      <c r="V101" s="4">
        <v>109</v>
      </c>
      <c r="W101" s="4">
        <v>370</v>
      </c>
      <c r="X101" s="85">
        <v>0.4271362176649347</v>
      </c>
      <c r="Y101" s="4">
        <v>1402.5734416185276</v>
      </c>
      <c r="Z101" s="4">
        <v>599.08991485022796</v>
      </c>
      <c r="AA101" s="4">
        <v>1103.0284841934135</v>
      </c>
      <c r="AB101" s="4">
        <v>2233.8134724456258</v>
      </c>
      <c r="AC101" s="86">
        <v>1.5926534797834702</v>
      </c>
      <c r="AD101" s="7"/>
      <c r="AE101" s="140">
        <v>96</v>
      </c>
      <c r="AF101" s="51">
        <v>144</v>
      </c>
      <c r="AG101" s="51">
        <v>504</v>
      </c>
      <c r="AH101" s="78">
        <v>0.38843063601727423</v>
      </c>
      <c r="AI101" s="51">
        <v>1188.1164774948704</v>
      </c>
      <c r="AJ101" s="51">
        <v>461.50083901593598</v>
      </c>
      <c r="AK101" s="51">
        <v>957.36605798690243</v>
      </c>
      <c r="AL101" s="51">
        <v>2082.4233056692196</v>
      </c>
      <c r="AM101" s="80">
        <v>1.7527097259521092</v>
      </c>
    </row>
    <row r="102" spans="1:39" x14ac:dyDescent="0.2">
      <c r="J102" s="7"/>
      <c r="K102" s="24">
        <v>97</v>
      </c>
      <c r="L102" s="4">
        <v>27</v>
      </c>
      <c r="M102" s="4">
        <v>104</v>
      </c>
      <c r="N102" s="85">
        <v>0.40261003559437492</v>
      </c>
      <c r="O102" s="4">
        <v>401.38031505384845</v>
      </c>
      <c r="P102" s="4">
        <v>161.59974293071133</v>
      </c>
      <c r="Q102" s="4">
        <v>320.58044358849281</v>
      </c>
      <c r="R102" s="4">
        <v>650.03124252623957</v>
      </c>
      <c r="S102" s="86">
        <v>1.6194895916583067</v>
      </c>
      <c r="T102" s="7"/>
      <c r="U102" s="24">
        <v>97</v>
      </c>
      <c r="V102" s="4">
        <v>99</v>
      </c>
      <c r="W102" s="4">
        <v>283</v>
      </c>
      <c r="X102" s="85">
        <v>0.46816279626947344</v>
      </c>
      <c r="Y102" s="4">
        <v>803.48352676829961</v>
      </c>
      <c r="Z102" s="4">
        <v>376.16109464830544</v>
      </c>
      <c r="AA102" s="4">
        <v>615.40297944414692</v>
      </c>
      <c r="AB102" s="4">
        <v>1130.7849882522123</v>
      </c>
      <c r="AC102" s="86">
        <v>1.4073530453080423</v>
      </c>
      <c r="AD102" s="7"/>
      <c r="AE102" s="140">
        <v>97</v>
      </c>
      <c r="AF102" s="51">
        <v>126</v>
      </c>
      <c r="AG102" s="51">
        <v>387</v>
      </c>
      <c r="AH102" s="78">
        <v>0.4224288824126482</v>
      </c>
      <c r="AI102" s="51">
        <v>726.61563847893444</v>
      </c>
      <c r="AJ102" s="51">
        <v>306.94343210620912</v>
      </c>
      <c r="AK102" s="51">
        <v>573.14392242582994</v>
      </c>
      <c r="AL102" s="51">
        <v>1125.057247682317</v>
      </c>
      <c r="AM102" s="80">
        <v>1.5483526476769243</v>
      </c>
    </row>
    <row r="103" spans="1:39" x14ac:dyDescent="0.2">
      <c r="J103" s="7"/>
      <c r="K103" s="24">
        <v>98</v>
      </c>
      <c r="L103" s="4">
        <v>21</v>
      </c>
      <c r="M103" s="4">
        <v>77</v>
      </c>
      <c r="N103" s="85">
        <v>0.43172451289321778</v>
      </c>
      <c r="O103" s="4">
        <v>239.78057212313712</v>
      </c>
      <c r="P103" s="4">
        <v>103.51915070111843</v>
      </c>
      <c r="Q103" s="4">
        <v>188.02099677257792</v>
      </c>
      <c r="R103" s="4">
        <v>329.45079893774681</v>
      </c>
      <c r="S103" s="86">
        <v>1.3739678574482688</v>
      </c>
      <c r="T103" s="7"/>
      <c r="U103" s="24">
        <v>98</v>
      </c>
      <c r="V103" s="4">
        <v>55</v>
      </c>
      <c r="W103" s="4">
        <v>201</v>
      </c>
      <c r="X103" s="85">
        <v>0.51113808564883845</v>
      </c>
      <c r="Y103" s="4">
        <v>427.32243211999418</v>
      </c>
      <c r="Z103" s="4">
        <v>218.42076990861955</v>
      </c>
      <c r="AA103" s="4">
        <v>318.11204716568443</v>
      </c>
      <c r="AB103" s="4">
        <v>515.38200880806551</v>
      </c>
      <c r="AC103" s="86">
        <v>1.206072909047152</v>
      </c>
      <c r="AD103" s="7"/>
      <c r="AE103" s="140">
        <v>98</v>
      </c>
      <c r="AF103" s="51">
        <v>76</v>
      </c>
      <c r="AG103" s="51">
        <v>278</v>
      </c>
      <c r="AH103" s="78">
        <v>0.45819836808417747</v>
      </c>
      <c r="AI103" s="51">
        <v>419.67220637272533</v>
      </c>
      <c r="AJ103" s="51">
        <v>192.2931200902689</v>
      </c>
      <c r="AK103" s="51">
        <v>323.52564632759089</v>
      </c>
      <c r="AL103" s="51">
        <v>551.91332525648716</v>
      </c>
      <c r="AM103" s="80">
        <v>1.3151057346082955</v>
      </c>
    </row>
    <row r="104" spans="1:39" x14ac:dyDescent="0.2">
      <c r="J104" s="7"/>
      <c r="K104" s="24">
        <v>99</v>
      </c>
      <c r="L104" s="4">
        <v>9</v>
      </c>
      <c r="M104" s="4">
        <v>123</v>
      </c>
      <c r="N104" s="85">
        <v>0.46207010987252872</v>
      </c>
      <c r="O104" s="4">
        <v>136.26142142201869</v>
      </c>
      <c r="P104" s="4">
        <v>62.96232996785912</v>
      </c>
      <c r="Q104" s="4">
        <v>104.78025643808913</v>
      </c>
      <c r="R104" s="4">
        <v>141.42980216516889</v>
      </c>
      <c r="S104" s="86">
        <v>1.0379298901274712</v>
      </c>
      <c r="T104" s="7"/>
      <c r="U104" s="24">
        <v>99</v>
      </c>
      <c r="V104" s="4">
        <v>45</v>
      </c>
      <c r="W104" s="4">
        <v>230</v>
      </c>
      <c r="X104" s="85">
        <v>0.55568026815039984</v>
      </c>
      <c r="Y104" s="4">
        <v>208.90166221137463</v>
      </c>
      <c r="Z104" s="4">
        <v>116.08253167468089</v>
      </c>
      <c r="AA104" s="4">
        <v>150.86039637403417</v>
      </c>
      <c r="AB104" s="4">
        <v>197.26996164238102</v>
      </c>
      <c r="AC104" s="86">
        <v>0.94431973184960005</v>
      </c>
      <c r="AD104" s="7"/>
      <c r="AE104" s="140">
        <v>99</v>
      </c>
      <c r="AF104" s="51">
        <v>54</v>
      </c>
      <c r="AG104" s="51">
        <v>353</v>
      </c>
      <c r="AH104" s="78">
        <v>0.49556426818785393</v>
      </c>
      <c r="AI104" s="51">
        <v>227.37908628245643</v>
      </c>
      <c r="AJ104" s="51">
        <v>112.68095049478842</v>
      </c>
      <c r="AK104" s="51">
        <v>171.03861103506222</v>
      </c>
      <c r="AL104" s="51">
        <v>228.38767892889621</v>
      </c>
      <c r="AM104" s="80">
        <v>1.004435731812146</v>
      </c>
    </row>
    <row r="105" spans="1:39" x14ac:dyDescent="0.2">
      <c r="J105" s="7"/>
      <c r="K105" s="24" t="s">
        <v>79</v>
      </c>
      <c r="L105" s="4">
        <v>13</v>
      </c>
      <c r="M105" s="4">
        <v>140</v>
      </c>
      <c r="N105" s="85">
        <v>0.49353636736352202</v>
      </c>
      <c r="O105" s="4">
        <v>73.299091454159566</v>
      </c>
      <c r="P105" s="4">
        <v>73.299091454159566</v>
      </c>
      <c r="Q105" s="4">
        <v>55.211207790493319</v>
      </c>
      <c r="R105" s="4">
        <v>55.211207790493319</v>
      </c>
      <c r="S105" s="86">
        <v>0.75323181631823899</v>
      </c>
      <c r="T105" s="7"/>
      <c r="U105" s="24" t="s">
        <v>79</v>
      </c>
      <c r="V105" s="4">
        <v>49</v>
      </c>
      <c r="W105" s="4">
        <v>220</v>
      </c>
      <c r="X105" s="85">
        <v>0.60129537986209902</v>
      </c>
      <c r="Y105" s="4">
        <v>92.819130536693734</v>
      </c>
      <c r="Z105" s="4">
        <v>92.819130536693734</v>
      </c>
      <c r="AA105" s="4">
        <v>64.913273359428231</v>
      </c>
      <c r="AB105" s="4">
        <v>64.913273359428231</v>
      </c>
      <c r="AC105" s="86">
        <v>0.69935231006895049</v>
      </c>
      <c r="AD105" s="7"/>
      <c r="AE105" s="140" t="s">
        <v>77</v>
      </c>
      <c r="AF105" s="51">
        <v>62</v>
      </c>
      <c r="AG105" s="51">
        <v>360</v>
      </c>
      <c r="AH105" s="78">
        <v>0.53428833970996936</v>
      </c>
      <c r="AI105" s="51">
        <v>114.69813578766801</v>
      </c>
      <c r="AJ105" s="51">
        <v>114.69813578766801</v>
      </c>
      <c r="AK105" s="51">
        <v>84.057197518757135</v>
      </c>
      <c r="AL105" s="51">
        <v>84.057197518757135</v>
      </c>
      <c r="AM105" s="80">
        <v>0.73285583014501543</v>
      </c>
    </row>
    <row r="106" spans="1:39" x14ac:dyDescent="0.2">
      <c r="J106" s="7"/>
      <c r="K106" s="32" t="s">
        <v>60</v>
      </c>
      <c r="L106" s="91">
        <v>27702</v>
      </c>
      <c r="M106" s="91">
        <v>2610872</v>
      </c>
      <c r="N106" s="85"/>
      <c r="O106" s="4"/>
      <c r="P106" s="4"/>
      <c r="Q106" s="4"/>
      <c r="R106" s="4"/>
      <c r="S106" s="86"/>
      <c r="T106" s="7"/>
      <c r="U106" s="32" t="s">
        <v>60</v>
      </c>
      <c r="V106" s="92">
        <v>24528</v>
      </c>
      <c r="W106" s="92">
        <v>2768078</v>
      </c>
      <c r="X106" s="93"/>
      <c r="Y106" s="94"/>
      <c r="Z106" s="94"/>
      <c r="AA106" s="94"/>
      <c r="AB106" s="94"/>
      <c r="AC106" s="93"/>
      <c r="AD106" s="7"/>
    </row>
    <row r="107" spans="1:39" x14ac:dyDescent="0.2">
      <c r="K107" s="1"/>
      <c r="L107" s="2"/>
      <c r="M107" s="2"/>
      <c r="N107" s="56"/>
      <c r="O107" s="2"/>
      <c r="P107" s="2"/>
      <c r="Q107" s="2"/>
      <c r="R107" s="2"/>
      <c r="S107" s="57"/>
    </row>
    <row r="108" spans="1:39" x14ac:dyDescent="0.2">
      <c r="A108" s="256" t="s">
        <v>63</v>
      </c>
      <c r="B108" s="257"/>
      <c r="C108" s="257"/>
      <c r="D108" s="257"/>
      <c r="E108" s="257"/>
      <c r="F108" s="257"/>
      <c r="G108" s="257"/>
      <c r="H108" s="257"/>
      <c r="I108" s="257"/>
      <c r="J108" s="257"/>
      <c r="K108" s="257"/>
      <c r="L108" s="257"/>
      <c r="M108" s="257"/>
      <c r="N108" s="258"/>
      <c r="O108" s="258"/>
      <c r="P108" s="258"/>
      <c r="Q108" s="258"/>
      <c r="R108" s="258"/>
      <c r="S108" s="258"/>
    </row>
    <row r="109" spans="1:39" x14ac:dyDescent="0.2">
      <c r="A109" s="256" t="s">
        <v>64</v>
      </c>
      <c r="B109" s="257"/>
      <c r="C109" s="257"/>
      <c r="D109" s="257"/>
      <c r="E109" s="257"/>
      <c r="F109" s="257"/>
      <c r="G109" s="257"/>
      <c r="H109" s="257"/>
      <c r="I109" s="257"/>
      <c r="J109" s="258"/>
      <c r="K109" s="258"/>
      <c r="L109" s="258"/>
      <c r="M109" s="258"/>
      <c r="N109" s="258"/>
      <c r="O109" s="258"/>
      <c r="P109" s="258"/>
      <c r="Q109" s="258"/>
      <c r="R109" s="258"/>
      <c r="S109" s="258"/>
    </row>
    <row r="110" spans="1:39" x14ac:dyDescent="0.2">
      <c r="A110" s="256" t="s">
        <v>65</v>
      </c>
      <c r="B110" s="257"/>
      <c r="C110" s="257"/>
      <c r="D110" s="257"/>
      <c r="E110" s="257"/>
      <c r="F110" s="257"/>
      <c r="G110" s="257"/>
      <c r="H110" s="257"/>
      <c r="I110" s="257"/>
      <c r="J110" s="257"/>
      <c r="K110" s="257"/>
      <c r="L110" s="257"/>
      <c r="M110" s="257"/>
      <c r="N110" s="257"/>
      <c r="O110" s="258"/>
      <c r="P110" s="258"/>
      <c r="Q110" s="258"/>
      <c r="R110" s="258"/>
      <c r="S110" s="258"/>
    </row>
    <row r="111" spans="1:39" x14ac:dyDescent="0.2">
      <c r="A111" s="256" t="s">
        <v>66</v>
      </c>
      <c r="B111" s="257"/>
      <c r="C111" s="257"/>
      <c r="D111" s="257"/>
      <c r="E111" s="257"/>
      <c r="F111" s="257"/>
      <c r="G111" s="257"/>
      <c r="H111" s="257"/>
      <c r="I111" s="257"/>
      <c r="J111" s="257"/>
      <c r="K111" s="257"/>
      <c r="L111" s="257"/>
      <c r="M111" s="257"/>
      <c r="N111" s="258"/>
      <c r="O111" s="258"/>
      <c r="P111" s="258"/>
      <c r="Q111" s="258"/>
      <c r="R111" s="258"/>
      <c r="S111" s="258"/>
    </row>
    <row r="112" spans="1:39" x14ac:dyDescent="0.2">
      <c r="A112" s="256" t="s">
        <v>67</v>
      </c>
      <c r="B112" s="257"/>
      <c r="C112" s="257"/>
      <c r="D112" s="257"/>
      <c r="E112" s="257"/>
      <c r="F112" s="257"/>
      <c r="G112" s="257"/>
      <c r="H112" s="257"/>
      <c r="I112" s="257"/>
      <c r="J112" s="257"/>
      <c r="K112" s="257"/>
      <c r="L112" s="257"/>
      <c r="M112" s="258"/>
      <c r="N112" s="258"/>
      <c r="O112" s="258"/>
      <c r="P112" s="258"/>
      <c r="Q112" s="258"/>
      <c r="R112" s="258"/>
      <c r="S112" s="258"/>
    </row>
    <row r="113" spans="1:19" x14ac:dyDescent="0.2">
      <c r="A113" s="256" t="s">
        <v>68</v>
      </c>
      <c r="B113" s="257"/>
      <c r="C113" s="257"/>
      <c r="D113" s="257"/>
      <c r="E113" s="257"/>
      <c r="F113" s="257"/>
      <c r="G113" s="257"/>
      <c r="H113" s="257"/>
      <c r="I113" s="257"/>
      <c r="J113" s="257"/>
      <c r="K113" s="257"/>
      <c r="L113" s="257"/>
      <c r="M113" s="258"/>
      <c r="N113" s="258"/>
      <c r="O113" s="258"/>
      <c r="P113" s="258"/>
      <c r="Q113" s="258"/>
      <c r="R113" s="258"/>
      <c r="S113" s="258"/>
    </row>
    <row r="114" spans="1:19" x14ac:dyDescent="0.2">
      <c r="A114" s="256" t="s">
        <v>69</v>
      </c>
      <c r="B114" s="257"/>
      <c r="C114" s="257"/>
      <c r="D114" s="257"/>
      <c r="E114" s="257"/>
      <c r="F114" s="257"/>
      <c r="G114" s="257"/>
      <c r="H114" s="257"/>
      <c r="I114" s="257"/>
      <c r="J114" s="257"/>
      <c r="K114" s="257"/>
      <c r="L114" s="257"/>
      <c r="M114" s="258"/>
      <c r="N114" s="258"/>
      <c r="O114" s="258"/>
      <c r="P114" s="258"/>
      <c r="Q114" s="258"/>
      <c r="R114" s="258"/>
      <c r="S114" s="258"/>
    </row>
    <row r="115" spans="1:19" x14ac:dyDescent="0.2">
      <c r="A115" s="256" t="s">
        <v>70</v>
      </c>
      <c r="B115" s="257"/>
      <c r="C115" s="257"/>
      <c r="D115" s="257"/>
      <c r="E115" s="257"/>
      <c r="F115" s="257"/>
      <c r="G115" s="257"/>
      <c r="H115" s="257"/>
      <c r="I115" s="257"/>
      <c r="J115" s="257"/>
      <c r="K115" s="257"/>
      <c r="L115" s="257"/>
      <c r="M115" s="258"/>
      <c r="N115" s="258"/>
      <c r="O115" s="258"/>
      <c r="P115" s="258"/>
      <c r="Q115" s="258"/>
      <c r="R115" s="258"/>
      <c r="S115" s="258"/>
    </row>
    <row r="116" spans="1:19" x14ac:dyDescent="0.2">
      <c r="A116" s="256" t="s">
        <v>71</v>
      </c>
      <c r="B116" s="257"/>
      <c r="C116" s="257"/>
      <c r="D116" s="257"/>
      <c r="E116" s="257"/>
      <c r="F116" s="257"/>
      <c r="G116" s="257"/>
      <c r="H116" s="257"/>
      <c r="I116" s="257"/>
      <c r="J116" s="257"/>
      <c r="K116" s="257"/>
      <c r="L116" s="257"/>
      <c r="M116" s="258"/>
      <c r="N116" s="258"/>
      <c r="O116" s="258"/>
      <c r="P116" s="258"/>
      <c r="Q116" s="258"/>
      <c r="R116" s="258"/>
      <c r="S116" s="258"/>
    </row>
  </sheetData>
  <mergeCells count="13">
    <mergeCell ref="A53:I53"/>
    <mergeCell ref="A54:I54"/>
    <mergeCell ref="A55:I55"/>
    <mergeCell ref="A56:I56"/>
    <mergeCell ref="A116:S116"/>
    <mergeCell ref="A108:S108"/>
    <mergeCell ref="A109:S109"/>
    <mergeCell ref="A110:S110"/>
    <mergeCell ref="A111:S111"/>
    <mergeCell ref="A112:S112"/>
    <mergeCell ref="A113:S113"/>
    <mergeCell ref="A114:S114"/>
    <mergeCell ref="A115:S115"/>
  </mergeCells>
  <phoneticPr fontId="6" type="noConversion"/>
  <pageMargins left="0.59055118110236227" right="0.59055118110236227" top="1.1811023622047245" bottom="0.59055118110236227" header="0.19685039370078741" footer="0.19685039370078741"/>
  <pageSetup paperSize="8" scale="74" orientation="portrait" r:id="rId1"/>
  <headerFooter alignWithMargins="0">
    <oddHeader>&amp;L&amp;"Arial CE,tučné"Štatistický úrad
Slovenskej republiky</oddHeader>
    <oddFooter>&amp;C© Štatistický úrad SR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141"/>
  <sheetViews>
    <sheetView topLeftCell="A52" workbookViewId="0">
      <selection activeCell="E40" sqref="E40"/>
    </sheetView>
  </sheetViews>
  <sheetFormatPr defaultRowHeight="12.75" x14ac:dyDescent="0.2"/>
  <cols>
    <col min="1" max="1" width="5.85546875" customWidth="1"/>
    <col min="2" max="2" width="7.140625" customWidth="1"/>
    <col min="3" max="3" width="7.85546875" bestFit="1" customWidth="1"/>
    <col min="4" max="4" width="7.42578125" bestFit="1" customWidth="1"/>
    <col min="5" max="5" width="6.5703125" bestFit="1" customWidth="1"/>
    <col min="6" max="6" width="5.7109375" bestFit="1" customWidth="1"/>
    <col min="7" max="7" width="6.5703125" bestFit="1" customWidth="1"/>
    <col min="8" max="8" width="7.85546875" bestFit="1" customWidth="1"/>
    <col min="9" max="9" width="5.5703125" customWidth="1"/>
    <col min="10" max="10" width="1.7109375" customWidth="1"/>
    <col min="11" max="11" width="4.7109375" customWidth="1"/>
    <col min="12" max="12" width="7" customWidth="1"/>
    <col min="13" max="13" width="7.85546875" bestFit="1" customWidth="1"/>
    <col min="14" max="14" width="7.42578125" bestFit="1" customWidth="1"/>
    <col min="15" max="15" width="6.5703125" bestFit="1" customWidth="1"/>
    <col min="16" max="16" width="4.85546875" bestFit="1" customWidth="1"/>
    <col min="17" max="17" width="5.7109375" bestFit="1" customWidth="1"/>
    <col min="18" max="18" width="7.85546875" bestFit="1" customWidth="1"/>
    <col min="19" max="19" width="5.140625" customWidth="1"/>
    <col min="20" max="20" width="1.7109375" customWidth="1"/>
    <col min="21" max="21" width="4.7109375" customWidth="1"/>
    <col min="22" max="22" width="6.85546875" customWidth="1"/>
    <col min="23" max="23" width="7.85546875" bestFit="1" customWidth="1"/>
    <col min="24" max="24" width="7.42578125" bestFit="1" customWidth="1"/>
    <col min="25" max="25" width="6.5703125" bestFit="1" customWidth="1"/>
    <col min="26" max="26" width="4.85546875" bestFit="1" customWidth="1"/>
    <col min="27" max="27" width="5.7109375" bestFit="1" customWidth="1"/>
    <col min="28" max="28" width="7.85546875" bestFit="1" customWidth="1"/>
    <col min="29" max="29" width="5.28515625" customWidth="1"/>
    <col min="30" max="30" width="1.7109375" customWidth="1"/>
    <col min="35" max="37" width="9" bestFit="1" customWidth="1"/>
    <col min="38" max="38" width="9.140625" bestFit="1" customWidth="1"/>
  </cols>
  <sheetData>
    <row r="1" spans="1:39" x14ac:dyDescent="0.2">
      <c r="A1" s="1" t="s">
        <v>0</v>
      </c>
      <c r="B1" s="2"/>
      <c r="C1" s="2"/>
      <c r="D1" s="3"/>
      <c r="E1" s="4"/>
      <c r="F1" s="5"/>
      <c r="G1" s="5"/>
      <c r="H1" s="5"/>
      <c r="I1" s="6"/>
      <c r="J1" s="7"/>
      <c r="K1" s="1" t="s">
        <v>1</v>
      </c>
      <c r="L1" s="2"/>
      <c r="M1" s="2"/>
      <c r="N1" s="6"/>
      <c r="O1" s="5"/>
      <c r="P1" s="4"/>
      <c r="Q1" s="4"/>
      <c r="R1" s="4"/>
      <c r="S1" s="3"/>
      <c r="T1" s="7"/>
      <c r="U1" s="1" t="s">
        <v>1</v>
      </c>
      <c r="V1" s="2"/>
      <c r="W1" s="2"/>
      <c r="X1" s="6"/>
      <c r="Y1" s="5"/>
      <c r="Z1" s="4"/>
      <c r="AA1" s="4"/>
      <c r="AB1" s="4"/>
      <c r="AC1" s="3"/>
      <c r="AD1" s="7"/>
      <c r="AE1" s="1" t="s">
        <v>1</v>
      </c>
      <c r="AF1" s="2"/>
      <c r="AG1" s="2"/>
      <c r="AH1" s="6"/>
      <c r="AI1" s="5"/>
      <c r="AJ1" s="4"/>
      <c r="AK1" s="4"/>
      <c r="AL1" s="4"/>
      <c r="AM1" s="3"/>
    </row>
    <row r="2" spans="1:39" x14ac:dyDescent="0.2">
      <c r="A2" s="6" t="s">
        <v>61</v>
      </c>
      <c r="B2" s="2"/>
      <c r="C2" s="2"/>
      <c r="D2" s="6"/>
      <c r="E2" s="5"/>
      <c r="F2" s="5"/>
      <c r="G2" s="5"/>
      <c r="H2" s="5"/>
      <c r="I2" s="9" t="s">
        <v>99</v>
      </c>
      <c r="J2" s="7"/>
      <c r="K2" s="3" t="s">
        <v>3</v>
      </c>
      <c r="L2" s="10"/>
      <c r="M2" s="4"/>
      <c r="N2" s="3"/>
      <c r="O2" s="2"/>
      <c r="P2" s="2"/>
      <c r="Q2" s="2"/>
      <c r="R2" s="11"/>
      <c r="S2" s="12" t="s">
        <v>100</v>
      </c>
      <c r="T2" s="7"/>
      <c r="U2" s="3" t="s">
        <v>3</v>
      </c>
      <c r="V2" s="10"/>
      <c r="W2" s="4"/>
      <c r="X2" s="3"/>
      <c r="Y2" s="2"/>
      <c r="Z2" s="2"/>
      <c r="AA2" s="2"/>
      <c r="AB2" s="11"/>
      <c r="AC2" s="12" t="s">
        <v>100</v>
      </c>
      <c r="AD2" s="7"/>
      <c r="AE2" s="3" t="s">
        <v>3</v>
      </c>
      <c r="AF2" s="10"/>
      <c r="AG2" s="4"/>
      <c r="AH2" s="3"/>
      <c r="AI2" s="2"/>
      <c r="AJ2" s="2"/>
      <c r="AK2" s="2"/>
      <c r="AL2" s="11"/>
      <c r="AM2" s="12" t="s">
        <v>100</v>
      </c>
    </row>
    <row r="3" spans="1:39" x14ac:dyDescent="0.2">
      <c r="A3" s="3"/>
      <c r="B3" s="4"/>
      <c r="C3" s="4"/>
      <c r="D3" s="3"/>
      <c r="E3" s="4"/>
      <c r="F3" s="4"/>
      <c r="G3" s="4"/>
      <c r="H3" s="4"/>
      <c r="I3" s="14" t="s">
        <v>4</v>
      </c>
      <c r="J3" s="7"/>
      <c r="K3" s="1"/>
      <c r="L3" s="2"/>
      <c r="M3" s="2"/>
      <c r="N3" s="1"/>
      <c r="O3" s="2"/>
      <c r="P3" s="2"/>
      <c r="Q3" s="2"/>
      <c r="R3" s="2"/>
      <c r="S3" s="14" t="s">
        <v>4</v>
      </c>
      <c r="T3" s="7"/>
      <c r="U3" s="3"/>
      <c r="V3" s="4"/>
      <c r="W3" s="4"/>
      <c r="X3" s="3"/>
      <c r="Y3" s="4"/>
      <c r="Z3" s="4"/>
      <c r="AA3" s="4"/>
      <c r="AB3" s="4"/>
      <c r="AC3" s="14" t="s">
        <v>5</v>
      </c>
      <c r="AD3" s="7"/>
      <c r="AE3" s="3"/>
      <c r="AF3" s="4"/>
      <c r="AG3" s="4"/>
      <c r="AH3" s="3"/>
      <c r="AI3" s="4"/>
      <c r="AJ3" s="4"/>
      <c r="AK3" s="4"/>
      <c r="AL3" s="4"/>
      <c r="AM3" s="14" t="s">
        <v>107</v>
      </c>
    </row>
    <row r="4" spans="1:39" x14ac:dyDescent="0.2">
      <c r="A4" s="15" t="s">
        <v>6</v>
      </c>
      <c r="B4" s="16" t="s">
        <v>7</v>
      </c>
      <c r="C4" s="16" t="s">
        <v>8</v>
      </c>
      <c r="D4" s="15" t="s">
        <v>9</v>
      </c>
      <c r="E4" s="16" t="s">
        <v>10</v>
      </c>
      <c r="F4" s="16" t="s">
        <v>11</v>
      </c>
      <c r="G4" s="16" t="s">
        <v>12</v>
      </c>
      <c r="H4" s="16" t="s">
        <v>13</v>
      </c>
      <c r="I4" s="15" t="s">
        <v>14</v>
      </c>
      <c r="J4" s="7"/>
      <c r="K4" s="17" t="s">
        <v>6</v>
      </c>
      <c r="L4" s="16" t="s">
        <v>7</v>
      </c>
      <c r="M4" s="16" t="s">
        <v>8</v>
      </c>
      <c r="N4" s="18" t="s">
        <v>9</v>
      </c>
      <c r="O4" s="16" t="s">
        <v>10</v>
      </c>
      <c r="P4" s="16" t="s">
        <v>11</v>
      </c>
      <c r="Q4" s="16" t="s">
        <v>12</v>
      </c>
      <c r="R4" s="16" t="s">
        <v>13</v>
      </c>
      <c r="S4" s="19" t="s">
        <v>14</v>
      </c>
      <c r="T4" s="7"/>
      <c r="U4" s="17" t="s">
        <v>6</v>
      </c>
      <c r="V4" s="16" t="s">
        <v>15</v>
      </c>
      <c r="W4" s="16" t="s">
        <v>16</v>
      </c>
      <c r="X4" s="18" t="s">
        <v>9</v>
      </c>
      <c r="Y4" s="16" t="s">
        <v>10</v>
      </c>
      <c r="Z4" s="16" t="s">
        <v>11</v>
      </c>
      <c r="AA4" s="16" t="s">
        <v>12</v>
      </c>
      <c r="AB4" s="16" t="s">
        <v>13</v>
      </c>
      <c r="AC4" s="19" t="s">
        <v>14</v>
      </c>
      <c r="AD4" s="7"/>
      <c r="AE4" s="104" t="s">
        <v>6</v>
      </c>
      <c r="AF4" s="104" t="s">
        <v>7</v>
      </c>
      <c r="AG4" s="104" t="s">
        <v>8</v>
      </c>
      <c r="AH4" s="104" t="s">
        <v>121</v>
      </c>
      <c r="AI4" s="104" t="s">
        <v>122</v>
      </c>
      <c r="AJ4" s="104" t="s">
        <v>123</v>
      </c>
      <c r="AK4" s="104" t="s">
        <v>124</v>
      </c>
      <c r="AL4" s="104" t="s">
        <v>125</v>
      </c>
      <c r="AM4" s="104" t="s">
        <v>126</v>
      </c>
    </row>
    <row r="5" spans="1:39" x14ac:dyDescent="0.2">
      <c r="A5" s="65" t="s">
        <v>17</v>
      </c>
      <c r="B5" s="95">
        <v>200</v>
      </c>
      <c r="C5" s="95">
        <v>26944</v>
      </c>
      <c r="D5" s="96">
        <v>7.3953218865762116E-3</v>
      </c>
      <c r="E5" s="95">
        <v>100000</v>
      </c>
      <c r="F5" s="95">
        <v>739.53218865762915</v>
      </c>
      <c r="G5" s="95">
        <v>99334.421030208134</v>
      </c>
      <c r="H5" s="95">
        <v>7029233.4283379931</v>
      </c>
      <c r="I5" s="97">
        <v>70.29233428337993</v>
      </c>
      <c r="J5" s="7"/>
      <c r="K5" s="24">
        <v>0</v>
      </c>
      <c r="L5" s="95">
        <v>200</v>
      </c>
      <c r="M5" s="95">
        <v>26944</v>
      </c>
      <c r="N5" s="96">
        <v>7.3953218865762116E-3</v>
      </c>
      <c r="O5" s="95">
        <v>100000</v>
      </c>
      <c r="P5" s="95">
        <v>739.53218865762756</v>
      </c>
      <c r="Q5" s="95">
        <v>99334.421030208134</v>
      </c>
      <c r="R5" s="95">
        <v>7029233.4283379931</v>
      </c>
      <c r="S5" s="97">
        <v>70.29233428337993</v>
      </c>
      <c r="T5" s="7"/>
      <c r="U5" s="24" t="s">
        <v>17</v>
      </c>
      <c r="V5" s="95">
        <v>165</v>
      </c>
      <c r="W5" s="95">
        <v>25525</v>
      </c>
      <c r="X5" s="96">
        <v>6.4434024129094158E-3</v>
      </c>
      <c r="Y5" s="95">
        <v>100000</v>
      </c>
      <c r="Z5" s="95">
        <v>644.3402412909345</v>
      </c>
      <c r="AA5" s="95">
        <v>99420.093782838157</v>
      </c>
      <c r="AB5" s="95">
        <v>7783042.7470436832</v>
      </c>
      <c r="AC5" s="97">
        <v>77.830427470436831</v>
      </c>
      <c r="AD5" s="7"/>
      <c r="AE5" s="140" t="s">
        <v>17</v>
      </c>
      <c r="AF5" s="51">
        <v>365</v>
      </c>
      <c r="AG5" s="51">
        <v>52469</v>
      </c>
      <c r="AH5" s="78">
        <v>6.9323482362985134E-3</v>
      </c>
      <c r="AI5" s="51">
        <v>100000</v>
      </c>
      <c r="AJ5" s="51">
        <v>693.23482362985669</v>
      </c>
      <c r="AK5" s="51">
        <v>99362.223962260527</v>
      </c>
      <c r="AL5" s="51">
        <v>7413886.8709442057</v>
      </c>
      <c r="AM5" s="80">
        <v>74.13886870944205</v>
      </c>
    </row>
    <row r="6" spans="1:39" x14ac:dyDescent="0.2">
      <c r="A6" s="65" t="s">
        <v>75</v>
      </c>
      <c r="B6" s="95">
        <v>54</v>
      </c>
      <c r="C6" s="95">
        <v>107085</v>
      </c>
      <c r="D6" s="96">
        <v>5.0414518313524059E-4</v>
      </c>
      <c r="E6" s="95">
        <v>99260.467811342372</v>
      </c>
      <c r="F6" s="95">
        <v>208.45849189878209</v>
      </c>
      <c r="G6" s="95">
        <v>99156.238565392981</v>
      </c>
      <c r="H6" s="95">
        <v>6924191.0972188525</v>
      </c>
      <c r="I6" s="97">
        <v>69.757792300346523</v>
      </c>
      <c r="J6" s="7"/>
      <c r="K6" s="24">
        <v>1</v>
      </c>
      <c r="L6" s="95">
        <v>17</v>
      </c>
      <c r="M6" s="95">
        <v>26104</v>
      </c>
      <c r="N6" s="96">
        <v>6.5102917757264844E-4</v>
      </c>
      <c r="O6" s="95">
        <v>99260.467811342372</v>
      </c>
      <c r="P6" s="95">
        <v>64.621460724694771</v>
      </c>
      <c r="Q6" s="95">
        <v>99228.157080980018</v>
      </c>
      <c r="R6" s="95">
        <v>6929899.0073077846</v>
      </c>
      <c r="S6" s="97">
        <v>69.815296664518783</v>
      </c>
      <c r="T6" s="7"/>
      <c r="U6" s="24" t="s">
        <v>19</v>
      </c>
      <c r="V6" s="95">
        <v>20</v>
      </c>
      <c r="W6" s="95">
        <v>24851</v>
      </c>
      <c r="X6" s="96">
        <v>8.0447282574869217E-4</v>
      </c>
      <c r="Y6" s="95">
        <v>99355.659758709065</v>
      </c>
      <c r="Z6" s="95">
        <v>79.928928360212012</v>
      </c>
      <c r="AA6" s="95">
        <v>99315.695294528967</v>
      </c>
      <c r="AB6" s="95">
        <v>7683622.6532608448</v>
      </c>
      <c r="AC6" s="97">
        <v>77.33452399109386</v>
      </c>
      <c r="AD6" s="7"/>
      <c r="AE6" s="140" t="s">
        <v>19</v>
      </c>
      <c r="AF6" s="51">
        <v>37</v>
      </c>
      <c r="AG6" s="51">
        <v>50955</v>
      </c>
      <c r="AH6" s="78">
        <v>7.2586733057089514E-4</v>
      </c>
      <c r="AI6" s="51">
        <v>99306.765176370143</v>
      </c>
      <c r="AJ6" s="51">
        <v>72.083536546197138</v>
      </c>
      <c r="AK6" s="51">
        <v>99270.723408097052</v>
      </c>
      <c r="AL6" s="51">
        <v>7314524.6469819462</v>
      </c>
      <c r="AM6" s="80">
        <v>73.655854502875542</v>
      </c>
    </row>
    <row r="7" spans="1:39" x14ac:dyDescent="0.2">
      <c r="A7" s="65" t="s">
        <v>76</v>
      </c>
      <c r="B7" s="95">
        <v>33</v>
      </c>
      <c r="C7" s="95">
        <v>151735</v>
      </c>
      <c r="D7" s="96">
        <v>2.1746078206763553E-4</v>
      </c>
      <c r="E7" s="95">
        <v>99052.00931944359</v>
      </c>
      <c r="F7" s="95">
        <v>104.02588011883199</v>
      </c>
      <c r="G7" s="95">
        <v>98999.996379384174</v>
      </c>
      <c r="H7" s="95">
        <v>6527566.1429572804</v>
      </c>
      <c r="I7" s="97">
        <v>65.900390994652341</v>
      </c>
      <c r="J7" s="7"/>
      <c r="K7" s="24">
        <v>2</v>
      </c>
      <c r="L7" s="95">
        <v>17</v>
      </c>
      <c r="M7" s="95">
        <v>26061</v>
      </c>
      <c r="N7" s="96">
        <v>6.5210300916329622E-4</v>
      </c>
      <c r="O7" s="95">
        <v>99195.846350617678</v>
      </c>
      <c r="P7" s="95">
        <v>64.685909901731065</v>
      </c>
      <c r="Q7" s="95">
        <v>99163.503395666805</v>
      </c>
      <c r="R7" s="95">
        <v>6830670.8502268046</v>
      </c>
      <c r="S7" s="97">
        <v>68.860452342763551</v>
      </c>
      <c r="T7" s="7"/>
      <c r="U7" s="24" t="s">
        <v>21</v>
      </c>
      <c r="V7" s="95">
        <v>10</v>
      </c>
      <c r="W7" s="95">
        <v>24627</v>
      </c>
      <c r="X7" s="96">
        <v>4.0597596064573249E-4</v>
      </c>
      <c r="Y7" s="95">
        <v>99275.730830348853</v>
      </c>
      <c r="Z7" s="95">
        <v>40.303560192653094</v>
      </c>
      <c r="AA7" s="95">
        <v>99255.579050252534</v>
      </c>
      <c r="AB7" s="95">
        <v>7584306.9579663156</v>
      </c>
      <c r="AC7" s="97">
        <v>76.396385043259457</v>
      </c>
      <c r="AD7" s="7"/>
      <c r="AE7" s="140" t="s">
        <v>21</v>
      </c>
      <c r="AF7" s="51">
        <v>27</v>
      </c>
      <c r="AG7" s="51">
        <v>50688</v>
      </c>
      <c r="AH7" s="78">
        <v>5.3252861082531133E-4</v>
      </c>
      <c r="AI7" s="51">
        <v>99234.681639823946</v>
      </c>
      <c r="AJ7" s="51">
        <v>52.845307159353979</v>
      </c>
      <c r="AK7" s="51">
        <v>99208.258986244269</v>
      </c>
      <c r="AL7" s="51">
        <v>7215253.9235738488</v>
      </c>
      <c r="AM7" s="80">
        <v>72.708994520301758</v>
      </c>
    </row>
    <row r="8" spans="1:39" x14ac:dyDescent="0.2">
      <c r="A8" s="65" t="s">
        <v>22</v>
      </c>
      <c r="B8" s="95">
        <v>33</v>
      </c>
      <c r="C8" s="95">
        <v>191530</v>
      </c>
      <c r="D8" s="96">
        <v>1.7228192589457958E-4</v>
      </c>
      <c r="E8" s="95">
        <v>98947.983439324758</v>
      </c>
      <c r="F8" s="95">
        <v>91.577778229213436</v>
      </c>
      <c r="G8" s="95">
        <v>98902.194550210144</v>
      </c>
      <c r="H8" s="95">
        <v>6032566.1610603593</v>
      </c>
      <c r="I8" s="97">
        <v>60.967045020776496</v>
      </c>
      <c r="J8" s="7"/>
      <c r="K8" s="24">
        <v>3</v>
      </c>
      <c r="L8" s="95">
        <v>12</v>
      </c>
      <c r="M8" s="95">
        <v>26919</v>
      </c>
      <c r="N8" s="96">
        <v>4.4568244387455103E-4</v>
      </c>
      <c r="O8" s="95">
        <v>99131.160440715947</v>
      </c>
      <c r="P8" s="95">
        <v>44.18101784933242</v>
      </c>
      <c r="Q8" s="95">
        <v>99109.06993179128</v>
      </c>
      <c r="R8" s="95">
        <v>6731507.3468311373</v>
      </c>
      <c r="S8" s="97">
        <v>67.905059487897603</v>
      </c>
      <c r="T8" s="7"/>
      <c r="U8" s="24" t="s">
        <v>23</v>
      </c>
      <c r="V8" s="95">
        <v>7</v>
      </c>
      <c r="W8" s="95">
        <v>25489</v>
      </c>
      <c r="X8" s="96">
        <v>2.7459056412715288E-4</v>
      </c>
      <c r="Y8" s="95">
        <v>99235.4272701562</v>
      </c>
      <c r="Z8" s="95">
        <v>27.249111955505214</v>
      </c>
      <c r="AA8" s="95">
        <v>99221.802714178455</v>
      </c>
      <c r="AB8" s="95">
        <v>7485051.3789160633</v>
      </c>
      <c r="AC8" s="97">
        <v>75.427209665142414</v>
      </c>
      <c r="AD8" s="7"/>
      <c r="AE8" s="140" t="s">
        <v>23</v>
      </c>
      <c r="AF8" s="51">
        <v>19</v>
      </c>
      <c r="AG8" s="51">
        <v>52408</v>
      </c>
      <c r="AH8" s="78">
        <v>3.6247436050806936E-4</v>
      </c>
      <c r="AI8" s="51">
        <v>99181.836332664592</v>
      </c>
      <c r="AJ8" s="51">
        <v>35.950872698696912</v>
      </c>
      <c r="AK8" s="51">
        <v>99163.860896315251</v>
      </c>
      <c r="AL8" s="51">
        <v>7116045.6645876048</v>
      </c>
      <c r="AM8" s="80">
        <v>71.74746836426543</v>
      </c>
    </row>
    <row r="9" spans="1:39" x14ac:dyDescent="0.2">
      <c r="A9" s="65" t="s">
        <v>24</v>
      </c>
      <c r="B9" s="95">
        <v>124</v>
      </c>
      <c r="C9" s="95">
        <v>215473</v>
      </c>
      <c r="D9" s="96">
        <v>5.7531257836940242E-4</v>
      </c>
      <c r="E9" s="95">
        <v>98856.405661095545</v>
      </c>
      <c r="F9" s="95">
        <v>272.06396079716797</v>
      </c>
      <c r="G9" s="95">
        <v>98720.373680696968</v>
      </c>
      <c r="H9" s="95">
        <v>5538055.1883093091</v>
      </c>
      <c r="I9" s="97">
        <v>56.021207237648774</v>
      </c>
      <c r="J9" s="7"/>
      <c r="K9" s="24">
        <v>4</v>
      </c>
      <c r="L9" s="95">
        <v>8</v>
      </c>
      <c r="M9" s="95">
        <v>28001</v>
      </c>
      <c r="N9" s="96">
        <v>3.5292329654928745E-4</v>
      </c>
      <c r="O9" s="95">
        <v>99086.979422866614</v>
      </c>
      <c r="P9" s="95">
        <v>34.970103423023829</v>
      </c>
      <c r="Q9" s="95">
        <v>99069.494371155102</v>
      </c>
      <c r="R9" s="95">
        <v>6632398.2768993471</v>
      </c>
      <c r="S9" s="97">
        <v>66.935114134367964</v>
      </c>
      <c r="T9" s="7"/>
      <c r="U9" s="24" t="s">
        <v>25</v>
      </c>
      <c r="V9" s="95">
        <v>5</v>
      </c>
      <c r="W9" s="95">
        <v>26843</v>
      </c>
      <c r="X9" s="96">
        <v>2.0020281895773349E-4</v>
      </c>
      <c r="Y9" s="95">
        <v>99208.178158200695</v>
      </c>
      <c r="Z9" s="95">
        <v>19.861756930928095</v>
      </c>
      <c r="AA9" s="95">
        <v>99198.247279735224</v>
      </c>
      <c r="AB9" s="95">
        <v>7385829.576201885</v>
      </c>
      <c r="AC9" s="97">
        <v>74.447789620974518</v>
      </c>
      <c r="AD9" s="7"/>
      <c r="AE9" s="140" t="s">
        <v>25</v>
      </c>
      <c r="AF9" s="51">
        <v>13</v>
      </c>
      <c r="AG9" s="51">
        <v>54844</v>
      </c>
      <c r="AH9" s="78">
        <v>2.7843579804403315E-4</v>
      </c>
      <c r="AI9" s="51">
        <v>99145.885459965895</v>
      </c>
      <c r="AJ9" s="51">
        <v>27.605763740823022</v>
      </c>
      <c r="AK9" s="51">
        <v>99132.082578095491</v>
      </c>
      <c r="AL9" s="51">
        <v>7016881.8036912894</v>
      </c>
      <c r="AM9" s="80">
        <v>70.77330310923125</v>
      </c>
    </row>
    <row r="10" spans="1:39" x14ac:dyDescent="0.2">
      <c r="A10" s="65" t="s">
        <v>26</v>
      </c>
      <c r="B10" s="95">
        <v>218</v>
      </c>
      <c r="C10" s="95">
        <v>232018</v>
      </c>
      <c r="D10" s="96">
        <v>9.3914100457825889E-4</v>
      </c>
      <c r="E10" s="95">
        <v>98584.341700298377</v>
      </c>
      <c r="F10" s="95">
        <v>455.35004700922582</v>
      </c>
      <c r="G10" s="95">
        <v>98356.666676793771</v>
      </c>
      <c r="H10" s="95">
        <v>5044453.319905824</v>
      </c>
      <c r="I10" s="97">
        <v>51.168910122068162</v>
      </c>
      <c r="J10" s="7"/>
      <c r="K10" s="24">
        <v>5</v>
      </c>
      <c r="L10" s="95">
        <v>12</v>
      </c>
      <c r="M10" s="95">
        <v>28692</v>
      </c>
      <c r="N10" s="96">
        <v>2.7078821521706102E-4</v>
      </c>
      <c r="O10" s="95">
        <v>99052.00931944359</v>
      </c>
      <c r="P10" s="95">
        <v>26.822116817274946</v>
      </c>
      <c r="Q10" s="95">
        <v>99038.59826103496</v>
      </c>
      <c r="R10" s="95">
        <v>6533328.7825281918</v>
      </c>
      <c r="S10" s="97">
        <v>65.958568911592195</v>
      </c>
      <c r="T10" s="7"/>
      <c r="U10" s="24" t="s">
        <v>27</v>
      </c>
      <c r="V10" s="95">
        <v>6</v>
      </c>
      <c r="W10" s="95">
        <v>27384</v>
      </c>
      <c r="X10" s="96">
        <v>1.7119098711459394E-4</v>
      </c>
      <c r="Y10" s="95">
        <v>99188.316401269767</v>
      </c>
      <c r="Z10" s="95">
        <v>16.98014579496521</v>
      </c>
      <c r="AA10" s="95">
        <v>99179.826328372292</v>
      </c>
      <c r="AB10" s="95">
        <v>7286631.3289221497</v>
      </c>
      <c r="AC10" s="97">
        <v>73.462597141419664</v>
      </c>
      <c r="AD10" s="7"/>
      <c r="AE10" s="140" t="s">
        <v>27</v>
      </c>
      <c r="AF10" s="51">
        <v>18</v>
      </c>
      <c r="AG10" s="51">
        <v>56076</v>
      </c>
      <c r="AH10" s="78">
        <v>2.2216737385473388E-4</v>
      </c>
      <c r="AI10" s="51">
        <v>99118.279696225072</v>
      </c>
      <c r="AJ10" s="51">
        <v>22.020847901105299</v>
      </c>
      <c r="AK10" s="51">
        <v>99107.269272274512</v>
      </c>
      <c r="AL10" s="51">
        <v>6917749.7211131928</v>
      </c>
      <c r="AM10" s="80">
        <v>69.792875162023776</v>
      </c>
    </row>
    <row r="11" spans="1:39" x14ac:dyDescent="0.2">
      <c r="A11" s="65" t="s">
        <v>28</v>
      </c>
      <c r="B11" s="95">
        <v>272</v>
      </c>
      <c r="C11" s="95">
        <v>238969</v>
      </c>
      <c r="D11" s="96">
        <v>1.137575419380088E-3</v>
      </c>
      <c r="E11" s="95">
        <v>98128.991653289151</v>
      </c>
      <c r="F11" s="95">
        <v>563.1621020364837</v>
      </c>
      <c r="G11" s="95">
        <v>97847.410602270917</v>
      </c>
      <c r="H11" s="95">
        <v>4552669.986521855</v>
      </c>
      <c r="I11" s="97">
        <v>46.394749500814378</v>
      </c>
      <c r="J11" s="7"/>
      <c r="K11" s="24">
        <v>6</v>
      </c>
      <c r="L11" s="95">
        <v>1</v>
      </c>
      <c r="M11" s="95">
        <v>29353</v>
      </c>
      <c r="N11" s="96">
        <v>1.8204659190403276E-4</v>
      </c>
      <c r="O11" s="95">
        <v>99025.187202626315</v>
      </c>
      <c r="P11" s="95">
        <v>18.027197842893656</v>
      </c>
      <c r="Q11" s="95">
        <v>99016.173603704869</v>
      </c>
      <c r="R11" s="95">
        <v>6434290.1842671577</v>
      </c>
      <c r="S11" s="97">
        <v>64.976299121770396</v>
      </c>
      <c r="T11" s="7"/>
      <c r="U11" s="24" t="s">
        <v>29</v>
      </c>
      <c r="V11" s="95">
        <v>5</v>
      </c>
      <c r="W11" s="95">
        <v>27837</v>
      </c>
      <c r="X11" s="96">
        <v>1.6153970528255931E-4</v>
      </c>
      <c r="Y11" s="95">
        <v>99171.336255474802</v>
      </c>
      <c r="Z11" s="95">
        <v>16.020108431184781</v>
      </c>
      <c r="AA11" s="95">
        <v>99163.326201259217</v>
      </c>
      <c r="AB11" s="95">
        <v>7187451.5025937771</v>
      </c>
      <c r="AC11" s="97">
        <v>72.475089819080566</v>
      </c>
      <c r="AD11" s="7"/>
      <c r="AE11" s="140" t="s">
        <v>29</v>
      </c>
      <c r="AF11" s="51">
        <v>6</v>
      </c>
      <c r="AG11" s="51">
        <v>57190</v>
      </c>
      <c r="AH11" s="78">
        <v>1.7203362820719534E-4</v>
      </c>
      <c r="AI11" s="51">
        <v>99096.258848323967</v>
      </c>
      <c r="AJ11" s="51">
        <v>17.047888951434288</v>
      </c>
      <c r="AK11" s="51">
        <v>99087.73490384825</v>
      </c>
      <c r="AL11" s="51">
        <v>6818642.4518409185</v>
      </c>
      <c r="AM11" s="80">
        <v>68.808273199066818</v>
      </c>
    </row>
    <row r="12" spans="1:39" x14ac:dyDescent="0.2">
      <c r="A12" s="65" t="s">
        <v>30</v>
      </c>
      <c r="B12" s="95">
        <v>280</v>
      </c>
      <c r="C12" s="95">
        <v>203988</v>
      </c>
      <c r="D12" s="96">
        <v>1.3716881371861334E-3</v>
      </c>
      <c r="E12" s="95">
        <v>97565.829551252667</v>
      </c>
      <c r="F12" s="95">
        <v>670.41575285641011</v>
      </c>
      <c r="G12" s="95">
        <v>97230.621674824462</v>
      </c>
      <c r="H12" s="95">
        <v>4063432.9335105</v>
      </c>
      <c r="I12" s="97">
        <v>41.648115453945103</v>
      </c>
      <c r="J12" s="7"/>
      <c r="K12" s="24">
        <v>7</v>
      </c>
      <c r="L12" s="95">
        <v>8</v>
      </c>
      <c r="M12" s="95">
        <v>30317</v>
      </c>
      <c r="N12" s="96">
        <v>2.0790029724712886E-4</v>
      </c>
      <c r="O12" s="95">
        <v>99007.160004783422</v>
      </c>
      <c r="P12" s="95">
        <v>20.583617994590895</v>
      </c>
      <c r="Q12" s="95">
        <v>98996.868195786126</v>
      </c>
      <c r="R12" s="95">
        <v>6335274.0106634516</v>
      </c>
      <c r="S12" s="97">
        <v>63.988038949479716</v>
      </c>
      <c r="T12" s="7"/>
      <c r="U12" s="24" t="s">
        <v>31</v>
      </c>
      <c r="V12" s="95">
        <v>3</v>
      </c>
      <c r="W12" s="95">
        <v>28663</v>
      </c>
      <c r="X12" s="96">
        <v>1.7465162495600909E-4</v>
      </c>
      <c r="Y12" s="95">
        <v>99155.316147043617</v>
      </c>
      <c r="Z12" s="95">
        <v>17.317637088111951</v>
      </c>
      <c r="AA12" s="95">
        <v>99146.657328499568</v>
      </c>
      <c r="AB12" s="95">
        <v>7088288.1763925171</v>
      </c>
      <c r="AC12" s="97">
        <v>71.486718532376528</v>
      </c>
      <c r="AD12" s="7"/>
      <c r="AE12" s="140" t="s">
        <v>31</v>
      </c>
      <c r="AF12" s="51">
        <v>11</v>
      </c>
      <c r="AG12" s="51">
        <v>58980</v>
      </c>
      <c r="AH12" s="78">
        <v>1.9175652707958927E-4</v>
      </c>
      <c r="AI12" s="51">
        <v>99079.210959372533</v>
      </c>
      <c r="AJ12" s="51">
        <v>18.999085399351316</v>
      </c>
      <c r="AK12" s="51">
        <v>99069.711416672857</v>
      </c>
      <c r="AL12" s="51">
        <v>6719554.7169370698</v>
      </c>
      <c r="AM12" s="80">
        <v>67.820026541111901</v>
      </c>
    </row>
    <row r="13" spans="1:39" x14ac:dyDescent="0.2">
      <c r="A13" s="65" t="s">
        <v>32</v>
      </c>
      <c r="B13" s="95">
        <v>424</v>
      </c>
      <c r="C13" s="95">
        <v>183929</v>
      </c>
      <c r="D13" s="96">
        <v>2.3025823279483326E-3</v>
      </c>
      <c r="E13" s="95">
        <v>96895.413798396257</v>
      </c>
      <c r="F13" s="95">
        <v>1107.2253124751733</v>
      </c>
      <c r="G13" s="95">
        <v>96341.801142158671</v>
      </c>
      <c r="H13" s="95">
        <v>3577279.8251363779</v>
      </c>
      <c r="I13" s="97">
        <v>36.918979804135851</v>
      </c>
      <c r="J13" s="7"/>
      <c r="K13" s="24">
        <v>8</v>
      </c>
      <c r="L13" s="95">
        <v>6</v>
      </c>
      <c r="M13" s="95">
        <v>31021</v>
      </c>
      <c r="N13" s="96">
        <v>1.8244182509607242E-4</v>
      </c>
      <c r="O13" s="95">
        <v>98986.576386788831</v>
      </c>
      <c r="P13" s="95">
        <v>18.059291656012647</v>
      </c>
      <c r="Q13" s="95">
        <v>98977.546740960825</v>
      </c>
      <c r="R13" s="95">
        <v>6236277.1424676646</v>
      </c>
      <c r="S13" s="97">
        <v>63.001240876333455</v>
      </c>
      <c r="T13" s="7"/>
      <c r="U13" s="24" t="s">
        <v>33</v>
      </c>
      <c r="V13" s="95">
        <v>8</v>
      </c>
      <c r="W13" s="95">
        <v>29452</v>
      </c>
      <c r="X13" s="96">
        <v>2.1177590400037039E-4</v>
      </c>
      <c r="Y13" s="95">
        <v>99137.998509955505</v>
      </c>
      <c r="Z13" s="95">
        <v>20.995039255227312</v>
      </c>
      <c r="AA13" s="95">
        <v>99127.500990327884</v>
      </c>
      <c r="AB13" s="95">
        <v>6989141.5190640176</v>
      </c>
      <c r="AC13" s="97">
        <v>70.499118643818122</v>
      </c>
      <c r="AD13" s="7"/>
      <c r="AE13" s="140" t="s">
        <v>33</v>
      </c>
      <c r="AF13" s="51">
        <v>14</v>
      </c>
      <c r="AG13" s="51">
        <v>60473</v>
      </c>
      <c r="AH13" s="78">
        <v>1.9676090203180833E-4</v>
      </c>
      <c r="AI13" s="51">
        <v>99060.211873973181</v>
      </c>
      <c r="AJ13" s="51">
        <v>19.491176643787185</v>
      </c>
      <c r="AK13" s="51">
        <v>99050.466285651288</v>
      </c>
      <c r="AL13" s="51">
        <v>6620485.0055203969</v>
      </c>
      <c r="AM13" s="80">
        <v>66.832938071474544</v>
      </c>
    </row>
    <row r="14" spans="1:39" x14ac:dyDescent="0.2">
      <c r="A14" s="65" t="s">
        <v>34</v>
      </c>
      <c r="B14" s="95">
        <v>764</v>
      </c>
      <c r="C14" s="95">
        <v>193020</v>
      </c>
      <c r="D14" s="96">
        <v>3.9503159456191206E-3</v>
      </c>
      <c r="E14" s="95">
        <v>95788.188485921084</v>
      </c>
      <c r="F14" s="95">
        <v>1869.0499877947004</v>
      </c>
      <c r="G14" s="95">
        <v>94853.663492023741</v>
      </c>
      <c r="H14" s="95">
        <v>3095570.8194255847</v>
      </c>
      <c r="I14" s="97">
        <v>32.3168322562084</v>
      </c>
      <c r="J14" s="7"/>
      <c r="K14" s="24">
        <v>9</v>
      </c>
      <c r="L14" s="95">
        <v>6</v>
      </c>
      <c r="M14" s="95">
        <v>32352</v>
      </c>
      <c r="N14" s="96">
        <v>2.0747664419708782E-4</v>
      </c>
      <c r="O14" s="95">
        <v>98968.517095132818</v>
      </c>
      <c r="P14" s="95">
        <v>20.533655808059848</v>
      </c>
      <c r="Q14" s="95">
        <v>98958.250267228781</v>
      </c>
      <c r="R14" s="95">
        <v>6137299.5957267042</v>
      </c>
      <c r="S14" s="97">
        <v>62.012645797524343</v>
      </c>
      <c r="T14" s="7"/>
      <c r="U14" s="24" t="s">
        <v>35</v>
      </c>
      <c r="V14" s="95">
        <v>6</v>
      </c>
      <c r="W14" s="95">
        <v>31071</v>
      </c>
      <c r="X14" s="96">
        <v>1.9650677034264961E-4</v>
      </c>
      <c r="Y14" s="95">
        <v>99117.003470700278</v>
      </c>
      <c r="Z14" s="95">
        <v>19.477162238064921</v>
      </c>
      <c r="AA14" s="95">
        <v>99107.264889581245</v>
      </c>
      <c r="AB14" s="95">
        <v>6890014.0180736901</v>
      </c>
      <c r="AC14" s="97">
        <v>69.513945910505953</v>
      </c>
      <c r="AD14" s="7"/>
      <c r="AE14" s="140" t="s">
        <v>35</v>
      </c>
      <c r="AF14" s="51">
        <v>12</v>
      </c>
      <c r="AG14" s="51">
        <v>63423</v>
      </c>
      <c r="AH14" s="78">
        <v>2.0213056417577594E-4</v>
      </c>
      <c r="AI14" s="51">
        <v>99040.720697329394</v>
      </c>
      <c r="AJ14" s="51">
        <v>20.019156750917318</v>
      </c>
      <c r="AK14" s="51">
        <v>99030.711118953943</v>
      </c>
      <c r="AL14" s="51">
        <v>6521434.5392347462</v>
      </c>
      <c r="AM14" s="80">
        <v>65.845992368779221</v>
      </c>
    </row>
    <row r="15" spans="1:39" x14ac:dyDescent="0.2">
      <c r="A15" s="65" t="s">
        <v>36</v>
      </c>
      <c r="B15" s="95">
        <v>1323</v>
      </c>
      <c r="C15" s="95">
        <v>203045</v>
      </c>
      <c r="D15" s="96">
        <v>6.4946152159529591E-3</v>
      </c>
      <c r="E15" s="95">
        <v>93919.138498126384</v>
      </c>
      <c r="F15" s="95">
        <v>3045.9069898307353</v>
      </c>
      <c r="G15" s="95">
        <v>92396.185003211023</v>
      </c>
      <c r="H15" s="95">
        <v>2621302.501965466</v>
      </c>
      <c r="I15" s="97">
        <v>27.910205990845615</v>
      </c>
      <c r="J15" s="7"/>
      <c r="K15" s="24">
        <v>10</v>
      </c>
      <c r="L15" s="95">
        <v>7</v>
      </c>
      <c r="M15" s="95">
        <v>35304</v>
      </c>
      <c r="N15" s="96">
        <v>1.9862866379771895E-4</v>
      </c>
      <c r="O15" s="95">
        <v>98947.983439324758</v>
      </c>
      <c r="P15" s="95">
        <v>19.653905736035085</v>
      </c>
      <c r="Q15" s="95">
        <v>98938.156486456748</v>
      </c>
      <c r="R15" s="95">
        <v>6038341.3454594761</v>
      </c>
      <c r="S15" s="97">
        <v>61.025410883307266</v>
      </c>
      <c r="T15" s="7"/>
      <c r="U15" s="24" t="s">
        <v>37</v>
      </c>
      <c r="V15" s="95">
        <v>6</v>
      </c>
      <c r="W15" s="95">
        <v>33691</v>
      </c>
      <c r="X15" s="96">
        <v>1.8151210453560412E-4</v>
      </c>
      <c r="Y15" s="95">
        <v>99097.526308462213</v>
      </c>
      <c r="Z15" s="95">
        <v>17.987400554527994</v>
      </c>
      <c r="AA15" s="95">
        <v>99088.532608184949</v>
      </c>
      <c r="AB15" s="95">
        <v>6790906.753184109</v>
      </c>
      <c r="AC15" s="97">
        <v>68.527510283616579</v>
      </c>
      <c r="AD15" s="7"/>
      <c r="AE15" s="140" t="s">
        <v>37</v>
      </c>
      <c r="AF15" s="51">
        <v>13</v>
      </c>
      <c r="AG15" s="51">
        <v>68995</v>
      </c>
      <c r="AH15" s="78">
        <v>1.9027332427161368E-4</v>
      </c>
      <c r="AI15" s="51">
        <v>99020.701540578477</v>
      </c>
      <c r="AJ15" s="51">
        <v>18.840998053827207</v>
      </c>
      <c r="AK15" s="51">
        <v>99011.281041551556</v>
      </c>
      <c r="AL15" s="51">
        <v>6422403.828115792</v>
      </c>
      <c r="AM15" s="80">
        <v>64.859203461448956</v>
      </c>
    </row>
    <row r="16" spans="1:39" x14ac:dyDescent="0.2">
      <c r="A16" s="65" t="s">
        <v>38</v>
      </c>
      <c r="B16" s="95">
        <v>2069</v>
      </c>
      <c r="C16" s="95">
        <v>189494</v>
      </c>
      <c r="D16" s="96">
        <v>1.0859160478531416E-2</v>
      </c>
      <c r="E16" s="95">
        <v>90873.231508295648</v>
      </c>
      <c r="F16" s="95">
        <v>4778.2992396535556</v>
      </c>
      <c r="G16" s="95">
        <v>88484.081888468878</v>
      </c>
      <c r="H16" s="95">
        <v>2159321.5769494111</v>
      </c>
      <c r="I16" s="97">
        <v>23.761910312964833</v>
      </c>
      <c r="J16" s="7"/>
      <c r="K16" s="24">
        <v>11</v>
      </c>
      <c r="L16" s="95">
        <v>9</v>
      </c>
      <c r="M16" s="95">
        <v>37347</v>
      </c>
      <c r="N16" s="96">
        <v>1.8990195492866408E-4</v>
      </c>
      <c r="O16" s="95">
        <v>98928.329533588723</v>
      </c>
      <c r="P16" s="95">
        <v>18.786683176251245</v>
      </c>
      <c r="Q16" s="95">
        <v>98918.936192000605</v>
      </c>
      <c r="R16" s="95">
        <v>5939403.1889730189</v>
      </c>
      <c r="S16" s="97">
        <v>60.037435353201211</v>
      </c>
      <c r="T16" s="7"/>
      <c r="U16" s="24" t="s">
        <v>39</v>
      </c>
      <c r="V16" s="95">
        <v>6</v>
      </c>
      <c r="W16" s="95">
        <v>35633</v>
      </c>
      <c r="X16" s="96">
        <v>1.4726210485291731E-4</v>
      </c>
      <c r="Y16" s="95">
        <v>99079.538907907685</v>
      </c>
      <c r="Z16" s="95">
        <v>14.590661447437014</v>
      </c>
      <c r="AA16" s="95">
        <v>99072.243577183966</v>
      </c>
      <c r="AB16" s="95">
        <v>6691818.2205759222</v>
      </c>
      <c r="AC16" s="97">
        <v>67.539860341859523</v>
      </c>
      <c r="AD16" s="7"/>
      <c r="AE16" s="140" t="s">
        <v>39</v>
      </c>
      <c r="AF16" s="51">
        <v>15</v>
      </c>
      <c r="AG16" s="51">
        <v>72980</v>
      </c>
      <c r="AH16" s="78">
        <v>1.6911378362134284E-4</v>
      </c>
      <c r="AI16" s="51">
        <v>99001.86054252465</v>
      </c>
      <c r="AJ16" s="51">
        <v>16.742579221900087</v>
      </c>
      <c r="AK16" s="51">
        <v>98993.4892529137</v>
      </c>
      <c r="AL16" s="51">
        <v>6323392.5470742406</v>
      </c>
      <c r="AM16" s="80">
        <v>63.871451631539081</v>
      </c>
    </row>
    <row r="17" spans="1:39" x14ac:dyDescent="0.2">
      <c r="A17" s="65" t="s">
        <v>40</v>
      </c>
      <c r="B17" s="95">
        <v>2194</v>
      </c>
      <c r="C17" s="95">
        <v>137684</v>
      </c>
      <c r="D17" s="96">
        <v>1.5808748619009827E-2</v>
      </c>
      <c r="E17" s="95">
        <v>86094.932268642093</v>
      </c>
      <c r="F17" s="95">
        <v>6757.9858582365414</v>
      </c>
      <c r="G17" s="95">
        <v>82715.939339523815</v>
      </c>
      <c r="H17" s="95">
        <v>1716901.1675070666</v>
      </c>
      <c r="I17" s="97">
        <v>19.941953867270822</v>
      </c>
      <c r="J17" s="7"/>
      <c r="K17" s="24">
        <v>12</v>
      </c>
      <c r="L17" s="95">
        <v>4</v>
      </c>
      <c r="M17" s="95">
        <v>38504</v>
      </c>
      <c r="N17" s="96">
        <v>1.2472462682721442E-4</v>
      </c>
      <c r="O17" s="95">
        <v>98909.542850412472</v>
      </c>
      <c r="P17" s="95">
        <v>12.336455821670825</v>
      </c>
      <c r="Q17" s="95">
        <v>98903.374622501637</v>
      </c>
      <c r="R17" s="95">
        <v>5840484.2527810168</v>
      </c>
      <c r="S17" s="97">
        <v>59.048743776057812</v>
      </c>
      <c r="T17" s="7"/>
      <c r="U17" s="24" t="s">
        <v>41</v>
      </c>
      <c r="V17" s="95">
        <v>5</v>
      </c>
      <c r="W17" s="95">
        <v>37028</v>
      </c>
      <c r="X17" s="96">
        <v>1.669456599456707E-4</v>
      </c>
      <c r="Y17" s="95">
        <v>99064.948246460248</v>
      </c>
      <c r="Z17" s="95">
        <v>16.538463162491098</v>
      </c>
      <c r="AA17" s="95">
        <v>99056.679014879002</v>
      </c>
      <c r="AB17" s="95">
        <v>6592745.9769987399</v>
      </c>
      <c r="AC17" s="97">
        <v>66.549734226851626</v>
      </c>
      <c r="AD17" s="7"/>
      <c r="AE17" s="140" t="s">
        <v>41</v>
      </c>
      <c r="AF17" s="51">
        <v>9</v>
      </c>
      <c r="AG17" s="51">
        <v>75532</v>
      </c>
      <c r="AH17" s="78">
        <v>1.4538127000199056E-4</v>
      </c>
      <c r="AI17" s="51">
        <v>98985.11796330275</v>
      </c>
      <c r="AJ17" s="51">
        <v>14.390582160805934</v>
      </c>
      <c r="AK17" s="51">
        <v>98977.922672222339</v>
      </c>
      <c r="AL17" s="51">
        <v>6224399.0578213269</v>
      </c>
      <c r="AM17" s="80">
        <v>62.882170430194662</v>
      </c>
    </row>
    <row r="18" spans="1:39" x14ac:dyDescent="0.2">
      <c r="A18" s="65" t="s">
        <v>42</v>
      </c>
      <c r="B18" s="95">
        <v>2605</v>
      </c>
      <c r="C18" s="95">
        <v>103411</v>
      </c>
      <c r="D18" s="96">
        <v>2.4876104482179806E-2</v>
      </c>
      <c r="E18" s="95">
        <v>79336.946410405551</v>
      </c>
      <c r="F18" s="95">
        <v>9442.6086194018862</v>
      </c>
      <c r="G18" s="95">
        <v>74615.642100704601</v>
      </c>
      <c r="H18" s="95">
        <v>1303321.4708094476</v>
      </c>
      <c r="I18" s="97">
        <v>16.4276737356066</v>
      </c>
      <c r="J18" s="7"/>
      <c r="K18" s="24">
        <v>13</v>
      </c>
      <c r="L18" s="95">
        <v>7</v>
      </c>
      <c r="M18" s="95">
        <v>39956</v>
      </c>
      <c r="N18" s="96">
        <v>1.6741812084299575E-4</v>
      </c>
      <c r="O18" s="95">
        <v>98897.206394590801</v>
      </c>
      <c r="P18" s="95">
        <v>16.557184451201465</v>
      </c>
      <c r="Q18" s="95">
        <v>98888.9278023652</v>
      </c>
      <c r="R18" s="95">
        <v>5741580.8781585153</v>
      </c>
      <c r="S18" s="97">
        <v>58.056047157187969</v>
      </c>
      <c r="T18" s="7"/>
      <c r="U18" s="24" t="s">
        <v>43</v>
      </c>
      <c r="V18" s="95">
        <v>6</v>
      </c>
      <c r="W18" s="95">
        <v>38079</v>
      </c>
      <c r="X18" s="96">
        <v>1.9489057751528245E-4</v>
      </c>
      <c r="Y18" s="95">
        <v>99048.409783297757</v>
      </c>
      <c r="Z18" s="95">
        <v>19.303601784646162</v>
      </c>
      <c r="AA18" s="95">
        <v>99038.757982405426</v>
      </c>
      <c r="AB18" s="95">
        <v>6493689.2979838615</v>
      </c>
      <c r="AC18" s="97">
        <v>65.560762784491203</v>
      </c>
      <c r="AD18" s="7"/>
      <c r="AE18" s="140" t="s">
        <v>43</v>
      </c>
      <c r="AF18" s="51">
        <v>13</v>
      </c>
      <c r="AG18" s="51">
        <v>78035</v>
      </c>
      <c r="AH18" s="78">
        <v>1.8083279301843192E-4</v>
      </c>
      <c r="AI18" s="51">
        <v>98970.727381141944</v>
      </c>
      <c r="AJ18" s="51">
        <v>17.897153059398988</v>
      </c>
      <c r="AK18" s="51">
        <v>98961.778804612244</v>
      </c>
      <c r="AL18" s="51">
        <v>6125421.1351491045</v>
      </c>
      <c r="AM18" s="80">
        <v>61.891240948040696</v>
      </c>
    </row>
    <row r="19" spans="1:39" x14ac:dyDescent="0.2">
      <c r="A19" s="65" t="s">
        <v>44</v>
      </c>
      <c r="B19" s="95">
        <v>2900</v>
      </c>
      <c r="C19" s="95">
        <v>79410</v>
      </c>
      <c r="D19" s="96">
        <v>3.5860543156567948E-2</v>
      </c>
      <c r="E19" s="95">
        <v>69894.337791003665</v>
      </c>
      <c r="F19" s="95">
        <v>11784.512190090645</v>
      </c>
      <c r="G19" s="95">
        <v>64002.081695958346</v>
      </c>
      <c r="H19" s="95">
        <v>930243.26030592446</v>
      </c>
      <c r="I19" s="97">
        <v>13.309279259323052</v>
      </c>
      <c r="J19" s="7"/>
      <c r="K19" s="24">
        <v>14</v>
      </c>
      <c r="L19" s="95">
        <v>6</v>
      </c>
      <c r="M19" s="95">
        <v>40419</v>
      </c>
      <c r="N19" s="96">
        <v>2.4517991374166539E-4</v>
      </c>
      <c r="O19" s="95">
        <v>98880.6492101396</v>
      </c>
      <c r="P19" s="95">
        <v>24.243549044054816</v>
      </c>
      <c r="Q19" s="95">
        <v>98868.52743561758</v>
      </c>
      <c r="R19" s="95">
        <v>5642691.95035615</v>
      </c>
      <c r="S19" s="97">
        <v>57.065684695944803</v>
      </c>
      <c r="T19" s="7"/>
      <c r="U19" s="24" t="s">
        <v>45</v>
      </c>
      <c r="V19" s="95">
        <v>12</v>
      </c>
      <c r="W19" s="95">
        <v>38460</v>
      </c>
      <c r="X19" s="96">
        <v>2.188229475645382E-4</v>
      </c>
      <c r="Y19" s="95">
        <v>99029.106181513111</v>
      </c>
      <c r="Z19" s="95">
        <v>21.669840909322375</v>
      </c>
      <c r="AA19" s="95">
        <v>99018.271261058457</v>
      </c>
      <c r="AB19" s="95">
        <v>6394650.5400014548</v>
      </c>
      <c r="AC19" s="97">
        <v>64.573444985765377</v>
      </c>
      <c r="AD19" s="7"/>
      <c r="AE19" s="140" t="s">
        <v>45</v>
      </c>
      <c r="AF19" s="51">
        <v>18</v>
      </c>
      <c r="AG19" s="51">
        <v>78879</v>
      </c>
      <c r="AH19" s="78">
        <v>2.3214515435169449E-4</v>
      </c>
      <c r="AI19" s="51">
        <v>98952.830228082545</v>
      </c>
      <c r="AJ19" s="51">
        <v>22.971420046829735</v>
      </c>
      <c r="AK19" s="51">
        <v>98941.344518059137</v>
      </c>
      <c r="AL19" s="51">
        <v>6026459.3563444922</v>
      </c>
      <c r="AM19" s="80">
        <v>60.902344505495499</v>
      </c>
    </row>
    <row r="20" spans="1:39" x14ac:dyDescent="0.2">
      <c r="A20" s="65" t="s">
        <v>46</v>
      </c>
      <c r="B20" s="95">
        <v>3772</v>
      </c>
      <c r="C20" s="95">
        <v>67739</v>
      </c>
      <c r="D20" s="96">
        <v>5.4162327067840632E-2</v>
      </c>
      <c r="E20" s="95">
        <v>58109.82560091302</v>
      </c>
      <c r="F20" s="95">
        <v>14194.30102262726</v>
      </c>
      <c r="G20" s="95">
        <v>51012.67508959939</v>
      </c>
      <c r="H20" s="95">
        <v>610232.85182613274</v>
      </c>
      <c r="I20" s="97">
        <v>10.501371248592163</v>
      </c>
      <c r="J20" s="7"/>
      <c r="K20" s="24">
        <v>15</v>
      </c>
      <c r="L20" s="95">
        <v>19</v>
      </c>
      <c r="M20" s="95">
        <v>41087</v>
      </c>
      <c r="N20" s="96">
        <v>3.9447560869835076E-4</v>
      </c>
      <c r="O20" s="95">
        <v>98856.405661095545</v>
      </c>
      <c r="P20" s="95">
        <v>38.996440796894603</v>
      </c>
      <c r="Q20" s="95">
        <v>98836.907440697105</v>
      </c>
      <c r="R20" s="95">
        <v>5543823.4229205325</v>
      </c>
      <c r="S20" s="97">
        <v>56.079556866816951</v>
      </c>
      <c r="T20" s="7"/>
      <c r="U20" s="24" t="s">
        <v>47</v>
      </c>
      <c r="V20" s="95">
        <v>7</v>
      </c>
      <c r="W20" s="95">
        <v>39364</v>
      </c>
      <c r="X20" s="96">
        <v>2.3314214502670073E-4</v>
      </c>
      <c r="Y20" s="95">
        <v>99007.436340603788</v>
      </c>
      <c r="Z20" s="95">
        <v>23.082806082034949</v>
      </c>
      <c r="AA20" s="95">
        <v>98995.894937562771</v>
      </c>
      <c r="AB20" s="95">
        <v>6295632.268740396</v>
      </c>
      <c r="AC20" s="97">
        <v>63.587468794588958</v>
      </c>
      <c r="AD20" s="7"/>
      <c r="AE20" s="140" t="s">
        <v>47</v>
      </c>
      <c r="AF20" s="51">
        <v>26</v>
      </c>
      <c r="AG20" s="51">
        <v>80451</v>
      </c>
      <c r="AH20" s="78">
        <v>3.1536900391498918E-4</v>
      </c>
      <c r="AI20" s="51">
        <v>98929.858808035715</v>
      </c>
      <c r="AJ20" s="51">
        <v>31.199411029738258</v>
      </c>
      <c r="AK20" s="51">
        <v>98914.259102520853</v>
      </c>
      <c r="AL20" s="51">
        <v>5927518.0118264332</v>
      </c>
      <c r="AM20" s="80">
        <v>59.916369873005038</v>
      </c>
    </row>
    <row r="21" spans="1:39" x14ac:dyDescent="0.2">
      <c r="A21" s="65" t="s">
        <v>48</v>
      </c>
      <c r="B21" s="95">
        <v>3992</v>
      </c>
      <c r="C21" s="95">
        <v>47202</v>
      </c>
      <c r="D21" s="96">
        <v>8.1095140037783731E-2</v>
      </c>
      <c r="E21" s="95">
        <v>43915.52457828576</v>
      </c>
      <c r="F21" s="95">
        <v>15248.331593508603</v>
      </c>
      <c r="G21" s="95">
        <v>36291.35878153146</v>
      </c>
      <c r="H21" s="95">
        <v>355169.47637813573</v>
      </c>
      <c r="I21" s="97">
        <v>8.0875608293143557</v>
      </c>
      <c r="J21" s="7"/>
      <c r="K21" s="24">
        <v>16</v>
      </c>
      <c r="L21" s="95">
        <v>19</v>
      </c>
      <c r="M21" s="95">
        <v>41802</v>
      </c>
      <c r="N21" s="96">
        <v>4.0654994330127799E-4</v>
      </c>
      <c r="O21" s="95">
        <v>98817.40922029865</v>
      </c>
      <c r="P21" s="95">
        <v>40.174212115685805</v>
      </c>
      <c r="Q21" s="95">
        <v>98797.322114240815</v>
      </c>
      <c r="R21" s="95">
        <v>5444986.5154798348</v>
      </c>
      <c r="S21" s="97">
        <v>55.101490298546999</v>
      </c>
      <c r="T21" s="7"/>
      <c r="U21" s="24" t="s">
        <v>49</v>
      </c>
      <c r="V21" s="95">
        <v>10</v>
      </c>
      <c r="W21" s="95">
        <v>40331</v>
      </c>
      <c r="X21" s="96">
        <v>2.9523472698683722E-4</v>
      </c>
      <c r="Y21" s="95">
        <v>98984.353534521753</v>
      </c>
      <c r="Z21" s="95">
        <v>29.223618591742706</v>
      </c>
      <c r="AA21" s="95">
        <v>98969.741725225875</v>
      </c>
      <c r="AB21" s="95">
        <v>6196636.3738028323</v>
      </c>
      <c r="AC21" s="97">
        <v>62.602180572323434</v>
      </c>
      <c r="AD21" s="7"/>
      <c r="AE21" s="140" t="s">
        <v>49</v>
      </c>
      <c r="AF21" s="51">
        <v>29</v>
      </c>
      <c r="AG21" s="51">
        <v>82133</v>
      </c>
      <c r="AH21" s="78">
        <v>3.5191490990786812E-4</v>
      </c>
      <c r="AI21" s="51">
        <v>98898.659397005977</v>
      </c>
      <c r="AJ21" s="51">
        <v>34.803912811708869</v>
      </c>
      <c r="AK21" s="51">
        <v>98881.257440600122</v>
      </c>
      <c r="AL21" s="51">
        <v>5828603.7527239127</v>
      </c>
      <c r="AM21" s="80">
        <v>58.93511386566243</v>
      </c>
    </row>
    <row r="22" spans="1:39" x14ac:dyDescent="0.2">
      <c r="A22" s="65" t="s">
        <v>50</v>
      </c>
      <c r="B22" s="95">
        <v>3595</v>
      </c>
      <c r="C22" s="95">
        <v>28143</v>
      </c>
      <c r="D22" s="96">
        <v>0.11991824139733909</v>
      </c>
      <c r="E22" s="95">
        <v>28667.192984777157</v>
      </c>
      <c r="F22" s="95">
        <v>13840.838210389689</v>
      </c>
      <c r="G22" s="95">
        <v>21746.773879582313</v>
      </c>
      <c r="H22" s="95">
        <v>173712.68247047847</v>
      </c>
      <c r="I22" s="97">
        <v>6.0596334828709359</v>
      </c>
      <c r="J22" s="7"/>
      <c r="K22" s="24">
        <v>17</v>
      </c>
      <c r="L22" s="95">
        <v>22</v>
      </c>
      <c r="M22" s="95">
        <v>42859</v>
      </c>
      <c r="N22" s="96">
        <v>5.1093615396024898E-4</v>
      </c>
      <c r="O22" s="95">
        <v>98777.235008182965</v>
      </c>
      <c r="P22" s="95">
        <v>50.468860553912236</v>
      </c>
      <c r="Q22" s="95">
        <v>98752.000577906001</v>
      </c>
      <c r="R22" s="95">
        <v>5346189.1933655944</v>
      </c>
      <c r="S22" s="97">
        <v>54.1236975596928</v>
      </c>
      <c r="T22" s="7"/>
      <c r="U22" s="24" t="s">
        <v>51</v>
      </c>
      <c r="V22" s="95">
        <v>16</v>
      </c>
      <c r="W22" s="95">
        <v>41296</v>
      </c>
      <c r="X22" s="96">
        <v>3.1724361134477291E-4</v>
      </c>
      <c r="Y22" s="95">
        <v>98955.129915930011</v>
      </c>
      <c r="Z22" s="95">
        <v>31.392882775617181</v>
      </c>
      <c r="AA22" s="95">
        <v>98939.433474542195</v>
      </c>
      <c r="AB22" s="95">
        <v>6097666.6320776055</v>
      </c>
      <c r="AC22" s="97">
        <v>61.62052070729473</v>
      </c>
      <c r="AD22" s="7"/>
      <c r="AE22" s="140" t="s">
        <v>51</v>
      </c>
      <c r="AF22" s="51">
        <v>38</v>
      </c>
      <c r="AG22" s="51">
        <v>84155</v>
      </c>
      <c r="AH22" s="78">
        <v>4.1600766054144416E-4</v>
      </c>
      <c r="AI22" s="51">
        <v>98863.855484194268</v>
      </c>
      <c r="AJ22" s="51">
        <v>41.1281212320755</v>
      </c>
      <c r="AK22" s="51">
        <v>98843.291423578223</v>
      </c>
      <c r="AL22" s="51">
        <v>5729722.4952833122</v>
      </c>
      <c r="AM22" s="80">
        <v>57.955685292885875</v>
      </c>
    </row>
    <row r="23" spans="1:39" x14ac:dyDescent="0.2">
      <c r="A23" s="65" t="s">
        <v>81</v>
      </c>
      <c r="B23" s="95">
        <v>2452</v>
      </c>
      <c r="C23" s="95">
        <v>11494</v>
      </c>
      <c r="D23" s="96">
        <v>0.192109454584104</v>
      </c>
      <c r="E23" s="95">
        <v>14826.354774387468</v>
      </c>
      <c r="F23" s="95">
        <v>14826.354774387468</v>
      </c>
      <c r="G23" s="95">
        <v>64978.813072566896</v>
      </c>
      <c r="H23" s="95">
        <v>64978.813072566896</v>
      </c>
      <c r="I23" s="97">
        <v>4.3826560244476154</v>
      </c>
      <c r="J23" s="7"/>
      <c r="K23" s="24">
        <v>18</v>
      </c>
      <c r="L23" s="95">
        <v>21</v>
      </c>
      <c r="M23" s="95">
        <v>44564</v>
      </c>
      <c r="N23" s="96">
        <v>6.1780984966746495E-4</v>
      </c>
      <c r="O23" s="95">
        <v>98726.766147629052</v>
      </c>
      <c r="P23" s="95">
        <v>60.994368551822845</v>
      </c>
      <c r="Q23" s="95">
        <v>98696.268963353141</v>
      </c>
      <c r="R23" s="95">
        <v>5247437.1927876882</v>
      </c>
      <c r="S23" s="97">
        <v>53.151109851415981</v>
      </c>
      <c r="T23" s="7"/>
      <c r="U23" s="24" t="s">
        <v>53</v>
      </c>
      <c r="V23" s="95">
        <v>12</v>
      </c>
      <c r="W23" s="95">
        <v>42696</v>
      </c>
      <c r="X23" s="96">
        <v>2.6246852035708768E-4</v>
      </c>
      <c r="Y23" s="95">
        <v>98923.737033154393</v>
      </c>
      <c r="Z23" s="95">
        <v>25.964366887288634</v>
      </c>
      <c r="AA23" s="95">
        <v>98910.754849710749</v>
      </c>
      <c r="AB23" s="95">
        <v>5998727.1986030648</v>
      </c>
      <c r="AC23" s="97">
        <v>60.639916955346976</v>
      </c>
      <c r="AD23" s="7"/>
      <c r="AE23" s="140" t="s">
        <v>53</v>
      </c>
      <c r="AF23" s="51">
        <v>33</v>
      </c>
      <c r="AG23" s="51">
        <v>87260</v>
      </c>
      <c r="AH23" s="78">
        <v>4.4352595128595925E-4</v>
      </c>
      <c r="AI23" s="51">
        <v>98822.727362962192</v>
      </c>
      <c r="AJ23" s="51">
        <v>43.830444162333151</v>
      </c>
      <c r="AK23" s="51">
        <v>98800.812140881026</v>
      </c>
      <c r="AL23" s="51">
        <v>5630879.2038597334</v>
      </c>
      <c r="AM23" s="80">
        <v>56.979597245664898</v>
      </c>
    </row>
    <row r="24" spans="1:39" x14ac:dyDescent="0.2">
      <c r="A24" s="32" t="s">
        <v>60</v>
      </c>
      <c r="B24" s="98">
        <v>27304</v>
      </c>
      <c r="C24" s="98">
        <v>2612313</v>
      </c>
      <c r="D24" s="99"/>
      <c r="E24" s="100"/>
      <c r="F24" s="100"/>
      <c r="G24" s="100"/>
      <c r="H24" s="100"/>
      <c r="I24" s="101"/>
      <c r="J24" s="7"/>
      <c r="K24" s="24">
        <v>19</v>
      </c>
      <c r="L24" s="95">
        <v>43</v>
      </c>
      <c r="M24" s="95">
        <v>45161</v>
      </c>
      <c r="N24" s="96">
        <v>8.2531233791171047E-4</v>
      </c>
      <c r="O24" s="95">
        <v>98665.771779077229</v>
      </c>
      <c r="P24" s="95">
        <v>81.430078778852476</v>
      </c>
      <c r="Q24" s="95">
        <v>98625.056739687803</v>
      </c>
      <c r="R24" s="95">
        <v>5148740.9238243345</v>
      </c>
      <c r="S24" s="97">
        <v>52.183658334451515</v>
      </c>
      <c r="T24" s="7"/>
      <c r="U24" s="24" t="s">
        <v>55</v>
      </c>
      <c r="V24" s="95">
        <v>8</v>
      </c>
      <c r="W24" s="95">
        <v>43437</v>
      </c>
      <c r="X24" s="96">
        <v>1.8463701573471545E-4</v>
      </c>
      <c r="Y24" s="95">
        <v>98897.772666267105</v>
      </c>
      <c r="Z24" s="95">
        <v>18.26018960789952</v>
      </c>
      <c r="AA24" s="95">
        <v>98888.642571463162</v>
      </c>
      <c r="AB24" s="95">
        <v>5899816.4437533533</v>
      </c>
      <c r="AC24" s="97">
        <v>59.655705934474632</v>
      </c>
      <c r="AD24" s="7"/>
      <c r="AE24" s="140" t="s">
        <v>55</v>
      </c>
      <c r="AF24" s="51">
        <v>51</v>
      </c>
      <c r="AG24" s="51">
        <v>88598</v>
      </c>
      <c r="AH24" s="78">
        <v>5.1139536223224929E-4</v>
      </c>
      <c r="AI24" s="51">
        <v>98778.896918799859</v>
      </c>
      <c r="AJ24" s="51">
        <v>50.515069770684931</v>
      </c>
      <c r="AK24" s="51">
        <v>98753.639383914517</v>
      </c>
      <c r="AL24" s="51">
        <v>5532078.3917188533</v>
      </c>
      <c r="AM24" s="80">
        <v>56.004658528090665</v>
      </c>
    </row>
    <row r="25" spans="1:39" x14ac:dyDescent="0.2">
      <c r="A25" s="69"/>
      <c r="B25" s="2"/>
      <c r="C25" s="2"/>
      <c r="D25" s="1"/>
      <c r="E25" s="2"/>
      <c r="F25" s="2"/>
      <c r="G25" s="2"/>
      <c r="H25" s="2"/>
      <c r="I25" s="14"/>
      <c r="J25" s="7"/>
      <c r="K25" s="24">
        <v>20</v>
      </c>
      <c r="L25" s="95">
        <v>38</v>
      </c>
      <c r="M25" s="95">
        <v>45306</v>
      </c>
      <c r="N25" s="96">
        <v>9.0613102914320035E-4</v>
      </c>
      <c r="O25" s="95">
        <v>98584.341700298377</v>
      </c>
      <c r="P25" s="95">
        <v>89.330331002289313</v>
      </c>
      <c r="Q25" s="95">
        <v>98539.67653479724</v>
      </c>
      <c r="R25" s="95">
        <v>5050115.8670846466</v>
      </c>
      <c r="S25" s="97">
        <v>51.226348728252063</v>
      </c>
      <c r="T25" s="7"/>
      <c r="U25" s="24" t="s">
        <v>57</v>
      </c>
      <c r="V25" s="95">
        <v>7</v>
      </c>
      <c r="W25" s="95">
        <v>43576</v>
      </c>
      <c r="X25" s="96">
        <v>1.9086089143583961E-4</v>
      </c>
      <c r="Y25" s="95">
        <v>98879.512476659205</v>
      </c>
      <c r="Z25" s="95">
        <v>18.872231896035373</v>
      </c>
      <c r="AA25" s="95">
        <v>98870.076360711188</v>
      </c>
      <c r="AB25" s="95">
        <v>5800927.801181891</v>
      </c>
      <c r="AC25" s="97">
        <v>58.666630284521446</v>
      </c>
      <c r="AD25" s="7"/>
      <c r="AE25" s="140" t="s">
        <v>57</v>
      </c>
      <c r="AF25" s="51">
        <v>45</v>
      </c>
      <c r="AG25" s="51">
        <v>88882</v>
      </c>
      <c r="AH25" s="78">
        <v>5.5611189011097936E-4</v>
      </c>
      <c r="AI25" s="51">
        <v>98728.381849029174</v>
      </c>
      <c r="AJ25" s="51">
        <v>54.904027037657215</v>
      </c>
      <c r="AK25" s="51">
        <v>98700.929835510353</v>
      </c>
      <c r="AL25" s="51">
        <v>5433324.7523349393</v>
      </c>
      <c r="AM25" s="80">
        <v>55.0330578763392</v>
      </c>
    </row>
    <row r="26" spans="1:39" x14ac:dyDescent="0.2">
      <c r="J26" s="7"/>
      <c r="K26" s="24">
        <v>21</v>
      </c>
      <c r="L26" s="95">
        <v>47</v>
      </c>
      <c r="M26" s="95">
        <v>45931</v>
      </c>
      <c r="N26" s="96">
        <v>9.2665974940786967E-4</v>
      </c>
      <c r="O26" s="95">
        <v>98495.011369296088</v>
      </c>
      <c r="P26" s="95">
        <v>91.271362553394283</v>
      </c>
      <c r="Q26" s="95">
        <v>98449.375688019383</v>
      </c>
      <c r="R26" s="95">
        <v>4951576.1905498486</v>
      </c>
      <c r="S26" s="97">
        <v>50.272355134662249</v>
      </c>
      <c r="T26" s="7"/>
      <c r="U26" s="24" t="s">
        <v>59</v>
      </c>
      <c r="V26" s="95">
        <v>8</v>
      </c>
      <c r="W26" s="95">
        <v>43833</v>
      </c>
      <c r="X26" s="96">
        <v>2.7108481136163689E-4</v>
      </c>
      <c r="Y26" s="95">
        <v>98860.64024476317</v>
      </c>
      <c r="Z26" s="95">
        <v>26.799618011835264</v>
      </c>
      <c r="AA26" s="95">
        <v>98847.240435757252</v>
      </c>
      <c r="AB26" s="95">
        <v>5702057.7248211792</v>
      </c>
      <c r="AC26" s="97">
        <v>57.677734138720872</v>
      </c>
      <c r="AD26" s="7"/>
      <c r="AE26" s="140" t="s">
        <v>59</v>
      </c>
      <c r="AF26" s="51">
        <v>55</v>
      </c>
      <c r="AG26" s="51">
        <v>89764</v>
      </c>
      <c r="AH26" s="78">
        <v>6.0643931323866554E-4</v>
      </c>
      <c r="AI26" s="51">
        <v>98673.477821991517</v>
      </c>
      <c r="AJ26" s="51">
        <v>59.839476125242072</v>
      </c>
      <c r="AK26" s="51">
        <v>98643.558083928889</v>
      </c>
      <c r="AL26" s="51">
        <v>5334623.8224994289</v>
      </c>
      <c r="AM26" s="80">
        <v>54.063401232529507</v>
      </c>
    </row>
    <row r="27" spans="1:39" x14ac:dyDescent="0.2">
      <c r="J27" s="7"/>
      <c r="K27" s="24">
        <v>22</v>
      </c>
      <c r="L27" s="95">
        <v>43</v>
      </c>
      <c r="M27" s="95">
        <v>46328</v>
      </c>
      <c r="N27" s="96">
        <v>9.2589575314074436E-4</v>
      </c>
      <c r="O27" s="95">
        <v>98403.740006742693</v>
      </c>
      <c r="P27" s="95">
        <v>91.111604965408333</v>
      </c>
      <c r="Q27" s="95">
        <v>98358.184204259989</v>
      </c>
      <c r="R27" s="95">
        <v>4853126.8148618303</v>
      </c>
      <c r="S27" s="97">
        <v>49.318519951876738</v>
      </c>
      <c r="T27" s="7"/>
      <c r="U27" s="24">
        <v>22</v>
      </c>
      <c r="V27" s="95">
        <v>19</v>
      </c>
      <c r="W27" s="95">
        <v>44226</v>
      </c>
      <c r="X27" s="96">
        <v>3.3657095597306667E-4</v>
      </c>
      <c r="Y27" s="95">
        <v>98833.840626751335</v>
      </c>
      <c r="Z27" s="95">
        <v>33.26460022223182</v>
      </c>
      <c r="AA27" s="95">
        <v>98817.208326640219</v>
      </c>
      <c r="AB27" s="95">
        <v>5603210.4843854206</v>
      </c>
      <c r="AC27" s="97">
        <v>56.693238356952008</v>
      </c>
      <c r="AD27" s="7"/>
      <c r="AE27" s="140">
        <v>22</v>
      </c>
      <c r="AF27" s="51">
        <v>62</v>
      </c>
      <c r="AG27" s="51">
        <v>90554</v>
      </c>
      <c r="AH27" s="78">
        <v>6.378355964391445E-4</v>
      </c>
      <c r="AI27" s="51">
        <v>98613.638345866275</v>
      </c>
      <c r="AJ27" s="51">
        <v>62.899288831365993</v>
      </c>
      <c r="AK27" s="51">
        <v>98582.188701450592</v>
      </c>
      <c r="AL27" s="51">
        <v>5235980.2644154998</v>
      </c>
      <c r="AM27" s="80">
        <v>53.095903895680408</v>
      </c>
    </row>
    <row r="28" spans="1:39" x14ac:dyDescent="0.2">
      <c r="A28" s="1" t="s">
        <v>0</v>
      </c>
      <c r="B28" s="2"/>
      <c r="C28" s="2"/>
      <c r="D28" s="3"/>
      <c r="E28" s="4"/>
      <c r="F28" s="5"/>
      <c r="G28" s="5"/>
      <c r="H28" s="5"/>
      <c r="I28" s="6"/>
      <c r="J28" s="7"/>
      <c r="K28" s="24">
        <v>23</v>
      </c>
      <c r="L28" s="95">
        <v>36</v>
      </c>
      <c r="M28" s="95">
        <v>46641</v>
      </c>
      <c r="N28" s="96">
        <v>8.9677933662260642E-4</v>
      </c>
      <c r="O28" s="95">
        <v>98312.628401777285</v>
      </c>
      <c r="P28" s="95">
        <v>88.164733679761412</v>
      </c>
      <c r="Q28" s="95">
        <v>98268.546034937404</v>
      </c>
      <c r="R28" s="95">
        <v>4754768.6306575704</v>
      </c>
      <c r="S28" s="97">
        <v>48.363762702245218</v>
      </c>
      <c r="T28" s="7"/>
      <c r="U28" s="24">
        <v>23</v>
      </c>
      <c r="V28" s="95">
        <v>17</v>
      </c>
      <c r="W28" s="95">
        <v>44695</v>
      </c>
      <c r="X28" s="96">
        <v>3.4571905519902431E-4</v>
      </c>
      <c r="Y28" s="95">
        <v>98800.576026529103</v>
      </c>
      <c r="Z28" s="95">
        <v>34.157241797001916</v>
      </c>
      <c r="AA28" s="95">
        <v>98783.497405630595</v>
      </c>
      <c r="AB28" s="95">
        <v>5504393.276058781</v>
      </c>
      <c r="AC28" s="97">
        <v>55.712157736618735</v>
      </c>
      <c r="AD28" s="7"/>
      <c r="AE28" s="140">
        <v>23</v>
      </c>
      <c r="AF28" s="51">
        <v>53</v>
      </c>
      <c r="AG28" s="51">
        <v>91336</v>
      </c>
      <c r="AH28" s="78">
        <v>6.2674110544262251E-4</v>
      </c>
      <c r="AI28" s="51">
        <v>98550.739057034909</v>
      </c>
      <c r="AJ28" s="51">
        <v>61.765799138796865</v>
      </c>
      <c r="AK28" s="51">
        <v>98519.856157465518</v>
      </c>
      <c r="AL28" s="51">
        <v>5137398.075714048</v>
      </c>
      <c r="AM28" s="80">
        <v>52.129472846883964</v>
      </c>
    </row>
    <row r="29" spans="1:39" x14ac:dyDescent="0.2">
      <c r="A29" s="6" t="s">
        <v>61</v>
      </c>
      <c r="B29" s="2"/>
      <c r="C29" s="2"/>
      <c r="D29" s="6"/>
      <c r="E29" s="5"/>
      <c r="F29" s="5"/>
      <c r="G29" s="5"/>
      <c r="H29" s="5"/>
      <c r="I29" s="9" t="s">
        <v>99</v>
      </c>
      <c r="J29" s="7"/>
      <c r="K29" s="24">
        <v>24</v>
      </c>
      <c r="L29" s="95">
        <v>54</v>
      </c>
      <c r="M29" s="95">
        <v>47812</v>
      </c>
      <c r="N29" s="96">
        <v>9.7197797008050221E-4</v>
      </c>
      <c r="O29" s="95">
        <v>98224.463668097524</v>
      </c>
      <c r="P29" s="95">
        <v>95.472014808372478</v>
      </c>
      <c r="Q29" s="95">
        <v>98176.727660693345</v>
      </c>
      <c r="R29" s="95">
        <v>4656500.0846226327</v>
      </c>
      <c r="S29" s="97">
        <v>47.406724462828748</v>
      </c>
      <c r="T29" s="7"/>
      <c r="U29" s="24">
        <v>24</v>
      </c>
      <c r="V29" s="95">
        <v>11</v>
      </c>
      <c r="W29" s="95">
        <v>46137</v>
      </c>
      <c r="X29" s="96">
        <v>3.1583475616942452E-4</v>
      </c>
      <c r="Y29" s="95">
        <v>98766.418784732101</v>
      </c>
      <c r="Z29" s="95">
        <v>31.193867794601829</v>
      </c>
      <c r="AA29" s="95">
        <v>98750.821850834793</v>
      </c>
      <c r="AB29" s="95">
        <v>5405609.7786531514</v>
      </c>
      <c r="AC29" s="97">
        <v>54.731252232958177</v>
      </c>
      <c r="AD29" s="7"/>
      <c r="AE29" s="140">
        <v>24</v>
      </c>
      <c r="AF29" s="51">
        <v>65</v>
      </c>
      <c r="AG29" s="51">
        <v>93949</v>
      </c>
      <c r="AH29" s="78">
        <v>6.4960271133041004E-4</v>
      </c>
      <c r="AI29" s="51">
        <v>98488.973257896112</v>
      </c>
      <c r="AJ29" s="51">
        <v>63.978704064473277</v>
      </c>
      <c r="AK29" s="51">
        <v>98456.983905863875</v>
      </c>
      <c r="AL29" s="51">
        <v>5038878.2195565822</v>
      </c>
      <c r="AM29" s="80">
        <v>51.16185145277268</v>
      </c>
    </row>
    <row r="30" spans="1:39" x14ac:dyDescent="0.2">
      <c r="A30" s="34"/>
      <c r="B30" s="4"/>
      <c r="C30" s="4"/>
      <c r="D30" s="3"/>
      <c r="E30" s="4"/>
      <c r="F30" s="4"/>
      <c r="G30" s="4"/>
      <c r="H30" s="4"/>
      <c r="I30" s="35" t="s">
        <v>5</v>
      </c>
      <c r="J30" s="7"/>
      <c r="K30" s="24">
        <v>25</v>
      </c>
      <c r="L30" s="95">
        <v>41</v>
      </c>
      <c r="M30" s="95">
        <v>48393</v>
      </c>
      <c r="N30" s="96">
        <v>1.0206304575168272E-3</v>
      </c>
      <c r="O30" s="95">
        <v>98128.991653289151</v>
      </c>
      <c r="P30" s="95">
        <v>100.15343764676072</v>
      </c>
      <c r="Q30" s="95">
        <v>98078.914934465778</v>
      </c>
      <c r="R30" s="95">
        <v>4558323.3569619395</v>
      </c>
      <c r="S30" s="97">
        <v>46.452361123484046</v>
      </c>
      <c r="T30" s="7"/>
      <c r="U30" s="24">
        <v>25</v>
      </c>
      <c r="V30" s="95">
        <v>18</v>
      </c>
      <c r="W30" s="95">
        <v>47029</v>
      </c>
      <c r="X30" s="96">
        <v>2.9228514619355443E-4</v>
      </c>
      <c r="Y30" s="95">
        <v>98735.224916937499</v>
      </c>
      <c r="Z30" s="95">
        <v>28.858839649299625</v>
      </c>
      <c r="AA30" s="95">
        <v>98720.795497112849</v>
      </c>
      <c r="AB30" s="95">
        <v>5306858.9568023151</v>
      </c>
      <c r="AC30" s="97">
        <v>53.748385758646826</v>
      </c>
      <c r="AD30" s="7"/>
      <c r="AE30" s="140">
        <v>25</v>
      </c>
      <c r="AF30" s="51">
        <v>59</v>
      </c>
      <c r="AG30" s="51">
        <v>95422</v>
      </c>
      <c r="AH30" s="78">
        <v>6.6322621348063144E-4</v>
      </c>
      <c r="AI30" s="51">
        <v>98424.994553831639</v>
      </c>
      <c r="AJ30" s="51">
        <v>65.278036449788488</v>
      </c>
      <c r="AK30" s="51">
        <v>98392.355535606737</v>
      </c>
      <c r="AL30" s="51">
        <v>4940421.2356507191</v>
      </c>
      <c r="AM30" s="80">
        <v>50.194782921208613</v>
      </c>
    </row>
    <row r="31" spans="1:39" x14ac:dyDescent="0.2">
      <c r="A31" s="15" t="s">
        <v>6</v>
      </c>
      <c r="B31" s="16" t="s">
        <v>15</v>
      </c>
      <c r="C31" s="16" t="s">
        <v>16</v>
      </c>
      <c r="D31" s="15" t="s">
        <v>9</v>
      </c>
      <c r="E31" s="16" t="s">
        <v>10</v>
      </c>
      <c r="F31" s="16" t="s">
        <v>11</v>
      </c>
      <c r="G31" s="16" t="s">
        <v>12</v>
      </c>
      <c r="H31" s="16" t="s">
        <v>13</v>
      </c>
      <c r="I31" s="15" t="s">
        <v>14</v>
      </c>
      <c r="J31" s="7"/>
      <c r="K31" s="24">
        <v>26</v>
      </c>
      <c r="L31" s="95">
        <v>58</v>
      </c>
      <c r="M31" s="95">
        <v>48205</v>
      </c>
      <c r="N31" s="96">
        <v>1.1224624644558131E-3</v>
      </c>
      <c r="O31" s="95">
        <v>98028.83821564239</v>
      </c>
      <c r="P31" s="95">
        <v>110.03369133126398</v>
      </c>
      <c r="Q31" s="95">
        <v>97973.821369976766</v>
      </c>
      <c r="R31" s="95">
        <v>4460244.4420274738</v>
      </c>
      <c r="S31" s="97">
        <v>45.499309419702534</v>
      </c>
      <c r="T31" s="7"/>
      <c r="U31" s="24">
        <v>26</v>
      </c>
      <c r="V31" s="95">
        <v>10</v>
      </c>
      <c r="W31" s="95">
        <v>46377</v>
      </c>
      <c r="X31" s="96">
        <v>2.7912716569078179E-4</v>
      </c>
      <c r="Y31" s="95">
        <v>98706.366077288199</v>
      </c>
      <c r="Z31" s="95">
        <v>27.551628198794788</v>
      </c>
      <c r="AA31" s="95">
        <v>98692.590263188802</v>
      </c>
      <c r="AB31" s="95">
        <v>5208138.1613052031</v>
      </c>
      <c r="AC31" s="97">
        <v>52.763954021234781</v>
      </c>
      <c r="AD31" s="7"/>
      <c r="AE31" s="140">
        <v>26</v>
      </c>
      <c r="AF31" s="51">
        <v>68</v>
      </c>
      <c r="AG31" s="51">
        <v>94582</v>
      </c>
      <c r="AH31" s="78">
        <v>7.0953474476558595E-4</v>
      </c>
      <c r="AI31" s="51">
        <v>98359.71651738185</v>
      </c>
      <c r="AJ31" s="51">
        <v>69.789636354369577</v>
      </c>
      <c r="AK31" s="51">
        <v>98324.821699204665</v>
      </c>
      <c r="AL31" s="51">
        <v>4842028.8801151114</v>
      </c>
      <c r="AM31" s="80">
        <v>49.227763677617368</v>
      </c>
    </row>
    <row r="32" spans="1:39" x14ac:dyDescent="0.2">
      <c r="A32" s="65" t="s">
        <v>17</v>
      </c>
      <c r="B32" s="95">
        <v>165</v>
      </c>
      <c r="C32" s="95">
        <v>25525</v>
      </c>
      <c r="D32" s="96">
        <v>6.4434024129094158E-3</v>
      </c>
      <c r="E32" s="95">
        <v>100000</v>
      </c>
      <c r="F32" s="95">
        <v>644.34024129093609</v>
      </c>
      <c r="G32" s="95">
        <v>99420.093782838157</v>
      </c>
      <c r="H32" s="95">
        <v>7783042.7470436832</v>
      </c>
      <c r="I32" s="97">
        <v>77.830427470436831</v>
      </c>
      <c r="J32" s="7"/>
      <c r="K32" s="24">
        <v>27</v>
      </c>
      <c r="L32" s="95">
        <v>60</v>
      </c>
      <c r="M32" s="95">
        <v>48286</v>
      </c>
      <c r="N32" s="96">
        <v>1.165978528154851E-3</v>
      </c>
      <c r="O32" s="95">
        <v>97918.804524311126</v>
      </c>
      <c r="P32" s="95">
        <v>114.17122357794142</v>
      </c>
      <c r="Q32" s="95">
        <v>97861.718912522163</v>
      </c>
      <c r="R32" s="95">
        <v>4362270.6206574971</v>
      </c>
      <c r="S32" s="97">
        <v>44.54987621478201</v>
      </c>
      <c r="T32" s="7"/>
      <c r="U32" s="24">
        <v>27</v>
      </c>
      <c r="V32" s="95">
        <v>12</v>
      </c>
      <c r="W32" s="95">
        <v>46069</v>
      </c>
      <c r="X32" s="96">
        <v>3.043142496961518E-4</v>
      </c>
      <c r="Y32" s="95">
        <v>98678.814449089405</v>
      </c>
      <c r="Z32" s="95">
        <v>30.029369379975833</v>
      </c>
      <c r="AA32" s="95">
        <v>98663.799764399417</v>
      </c>
      <c r="AB32" s="95">
        <v>5109445.5710420152</v>
      </c>
      <c r="AC32" s="97">
        <v>51.778546383713312</v>
      </c>
      <c r="AD32" s="7"/>
      <c r="AE32" s="140">
        <v>27</v>
      </c>
      <c r="AF32" s="51">
        <v>72</v>
      </c>
      <c r="AG32" s="51">
        <v>94355</v>
      </c>
      <c r="AH32" s="78">
        <v>7.4429040814604202E-4</v>
      </c>
      <c r="AI32" s="51">
        <v>98289.926881027481</v>
      </c>
      <c r="AJ32" s="51">
        <v>73.156249794919859</v>
      </c>
      <c r="AK32" s="51">
        <v>98253.348756130028</v>
      </c>
      <c r="AL32" s="51">
        <v>4743704.0584159074</v>
      </c>
      <c r="AM32" s="80">
        <v>48.262362267883283</v>
      </c>
    </row>
    <row r="33" spans="1:39" x14ac:dyDescent="0.2">
      <c r="A33" s="65" t="s">
        <v>75</v>
      </c>
      <c r="B33" s="95">
        <v>42</v>
      </c>
      <c r="C33" s="95">
        <v>101810</v>
      </c>
      <c r="D33" s="96">
        <v>4.1244806988516292E-4</v>
      </c>
      <c r="E33" s="95">
        <v>99355.659758709065</v>
      </c>
      <c r="F33" s="95">
        <v>167.34335743929842</v>
      </c>
      <c r="G33" s="95">
        <v>99271.988079989416</v>
      </c>
      <c r="H33" s="95">
        <v>7675356.8462787857</v>
      </c>
      <c r="I33" s="97">
        <v>77.251329868060168</v>
      </c>
      <c r="J33" s="7"/>
      <c r="K33" s="24">
        <v>28</v>
      </c>
      <c r="L33" s="95">
        <v>50</v>
      </c>
      <c r="M33" s="95">
        <v>47468</v>
      </c>
      <c r="N33" s="96">
        <v>1.2017060838537084E-3</v>
      </c>
      <c r="O33" s="95">
        <v>97804.633300733185</v>
      </c>
      <c r="P33" s="95">
        <v>117.53242286657041</v>
      </c>
      <c r="Q33" s="95">
        <v>97745.867089299893</v>
      </c>
      <c r="R33" s="95">
        <v>4264408.9017449766</v>
      </c>
      <c r="S33" s="97">
        <v>43.601297380591568</v>
      </c>
      <c r="T33" s="7"/>
      <c r="U33" s="24">
        <v>28</v>
      </c>
      <c r="V33" s="95">
        <v>20</v>
      </c>
      <c r="W33" s="95">
        <v>45722</v>
      </c>
      <c r="X33" s="96">
        <v>3.3043627656805414E-4</v>
      </c>
      <c r="Y33" s="95">
        <v>98648.785079709429</v>
      </c>
      <c r="Z33" s="95">
        <v>32.597137229706277</v>
      </c>
      <c r="AA33" s="95">
        <v>98632.486511094583</v>
      </c>
      <c r="AB33" s="95">
        <v>5010781.7712776149</v>
      </c>
      <c r="AC33" s="97">
        <v>50.794155926287807</v>
      </c>
      <c r="AD33" s="7"/>
      <c r="AE33" s="140">
        <v>28</v>
      </c>
      <c r="AF33" s="51">
        <v>70</v>
      </c>
      <c r="AG33" s="51">
        <v>93190</v>
      </c>
      <c r="AH33" s="78">
        <v>7.7439983872180755E-4</v>
      </c>
      <c r="AI33" s="51">
        <v>98216.770631232561</v>
      </c>
      <c r="AJ33" s="51">
        <v>76.059051336604171</v>
      </c>
      <c r="AK33" s="51">
        <v>98178.741105564259</v>
      </c>
      <c r="AL33" s="51">
        <v>4645450.7096597776</v>
      </c>
      <c r="AM33" s="80">
        <v>47.297937814527799</v>
      </c>
    </row>
    <row r="34" spans="1:39" x14ac:dyDescent="0.2">
      <c r="A34" s="65" t="s">
        <v>76</v>
      </c>
      <c r="B34" s="95">
        <v>28</v>
      </c>
      <c r="C34" s="95">
        <v>144407</v>
      </c>
      <c r="D34" s="96">
        <v>1.9387762106815032E-4</v>
      </c>
      <c r="E34" s="95">
        <v>99188.316401269767</v>
      </c>
      <c r="F34" s="95">
        <v>90.790092807554174</v>
      </c>
      <c r="G34" s="95">
        <v>99142.92135486599</v>
      </c>
      <c r="H34" s="95">
        <v>7278268.8939588284</v>
      </c>
      <c r="I34" s="97">
        <v>73.378288472145641</v>
      </c>
      <c r="J34" s="7"/>
      <c r="K34" s="24">
        <v>29</v>
      </c>
      <c r="L34" s="95">
        <v>63</v>
      </c>
      <c r="M34" s="95">
        <v>46617</v>
      </c>
      <c r="N34" s="96">
        <v>1.241426201864324E-3</v>
      </c>
      <c r="O34" s="95">
        <v>97687.100877866615</v>
      </c>
      <c r="P34" s="95">
        <v>121.27132661394717</v>
      </c>
      <c r="Q34" s="95">
        <v>97626.465214559634</v>
      </c>
      <c r="R34" s="95">
        <v>4166663.0346556758</v>
      </c>
      <c r="S34" s="97">
        <v>42.653154789239267</v>
      </c>
      <c r="T34" s="7"/>
      <c r="U34" s="24">
        <v>29</v>
      </c>
      <c r="V34" s="95">
        <v>12</v>
      </c>
      <c r="W34" s="95">
        <v>45109</v>
      </c>
      <c r="X34" s="96">
        <v>3.6448987706864369E-4</v>
      </c>
      <c r="Y34" s="95">
        <v>98616.187942479723</v>
      </c>
      <c r="Z34" s="95">
        <v>35.944602220130037</v>
      </c>
      <c r="AA34" s="95">
        <v>98598.215641369665</v>
      </c>
      <c r="AB34" s="95">
        <v>4912149.2847665204</v>
      </c>
      <c r="AC34" s="97">
        <v>49.810780433245405</v>
      </c>
      <c r="AD34" s="7"/>
      <c r="AE34" s="140">
        <v>29</v>
      </c>
      <c r="AF34" s="51">
        <v>75</v>
      </c>
      <c r="AG34" s="51">
        <v>91726</v>
      </c>
      <c r="AH34" s="78">
        <v>8.1053877409578289E-4</v>
      </c>
      <c r="AI34" s="51">
        <v>98140.711579895957</v>
      </c>
      <c r="AJ34" s="51">
        <v>79.546852052852046</v>
      </c>
      <c r="AK34" s="51">
        <v>98100.938153869531</v>
      </c>
      <c r="AL34" s="51">
        <v>4547271.9685542136</v>
      </c>
      <c r="AM34" s="80">
        <v>46.334206216268342</v>
      </c>
    </row>
    <row r="35" spans="1:39" x14ac:dyDescent="0.2">
      <c r="A35" s="65" t="s">
        <v>22</v>
      </c>
      <c r="B35" s="95">
        <v>35</v>
      </c>
      <c r="C35" s="95">
        <v>182891</v>
      </c>
      <c r="D35" s="96">
        <v>1.91352506270559E-4</v>
      </c>
      <c r="E35" s="95">
        <v>99097.526308462213</v>
      </c>
      <c r="F35" s="95">
        <v>90.089967858424643</v>
      </c>
      <c r="G35" s="95">
        <v>99052.481324533001</v>
      </c>
      <c r="H35" s="95">
        <v>6782554.2871844983</v>
      </c>
      <c r="I35" s="97">
        <v>68.443224970846899</v>
      </c>
      <c r="J35" s="7"/>
      <c r="K35" s="24">
        <v>30</v>
      </c>
      <c r="L35" s="95">
        <v>55</v>
      </c>
      <c r="M35" s="95">
        <v>45273</v>
      </c>
      <c r="N35" s="96">
        <v>1.1372142183305014E-3</v>
      </c>
      <c r="O35" s="95">
        <v>97565.829551252667</v>
      </c>
      <c r="P35" s="95">
        <v>110.95324858889217</v>
      </c>
      <c r="Q35" s="95">
        <v>97510.352926958221</v>
      </c>
      <c r="R35" s="95">
        <v>4069036.5694411159</v>
      </c>
      <c r="S35" s="97">
        <v>41.705549864705404</v>
      </c>
      <c r="T35" s="7"/>
      <c r="U35" s="24">
        <v>30</v>
      </c>
      <c r="V35" s="95">
        <v>17</v>
      </c>
      <c r="W35" s="95">
        <v>43896</v>
      </c>
      <c r="X35" s="96">
        <v>3.6171609905453285E-4</v>
      </c>
      <c r="Y35" s="95">
        <v>98580.243340259593</v>
      </c>
      <c r="Z35" s="95">
        <v>35.658061064881622</v>
      </c>
      <c r="AA35" s="95">
        <v>98562.414309727144</v>
      </c>
      <c r="AB35" s="95">
        <v>4813551.0691251503</v>
      </c>
      <c r="AC35" s="97">
        <v>48.82876026701107</v>
      </c>
      <c r="AD35" s="7"/>
      <c r="AE35" s="140">
        <v>30</v>
      </c>
      <c r="AF35" s="51">
        <v>72</v>
      </c>
      <c r="AG35" s="51">
        <v>89169</v>
      </c>
      <c r="AH35" s="78">
        <v>7.5523076931734775E-4</v>
      </c>
      <c r="AI35" s="51">
        <v>98061.164727843105</v>
      </c>
      <c r="AJ35" s="51">
        <v>74.05880887756939</v>
      </c>
      <c r="AK35" s="51">
        <v>98024.13532340432</v>
      </c>
      <c r="AL35" s="51">
        <v>4449171.0304003432</v>
      </c>
      <c r="AM35" s="80">
        <v>45.371386753853869</v>
      </c>
    </row>
    <row r="36" spans="1:39" x14ac:dyDescent="0.2">
      <c r="A36" s="65" t="s">
        <v>24</v>
      </c>
      <c r="B36" s="95">
        <v>53</v>
      </c>
      <c r="C36" s="95">
        <v>207124</v>
      </c>
      <c r="D36" s="96">
        <v>2.5585262748994975E-4</v>
      </c>
      <c r="E36" s="95">
        <v>99007.436340603788</v>
      </c>
      <c r="F36" s="95">
        <v>127.92386394458299</v>
      </c>
      <c r="G36" s="95">
        <v>98943.474408631504</v>
      </c>
      <c r="H36" s="95">
        <v>6287291.8805618333</v>
      </c>
      <c r="I36" s="97">
        <v>63.503228777002093</v>
      </c>
      <c r="J36" s="7"/>
      <c r="K36" s="24">
        <v>31</v>
      </c>
      <c r="L36" s="95">
        <v>47</v>
      </c>
      <c r="M36" s="95">
        <v>42681</v>
      </c>
      <c r="N36" s="96">
        <v>1.2063009357105572E-3</v>
      </c>
      <c r="O36" s="95">
        <v>97454.876302663775</v>
      </c>
      <c r="P36" s="95">
        <v>117.55990847345674</v>
      </c>
      <c r="Q36" s="95">
        <v>97396.096348427047</v>
      </c>
      <c r="R36" s="95">
        <v>3971526.2165141576</v>
      </c>
      <c r="S36" s="97">
        <v>40.752462751887997</v>
      </c>
      <c r="T36" s="7"/>
      <c r="U36" s="24">
        <v>31</v>
      </c>
      <c r="V36" s="95">
        <v>20</v>
      </c>
      <c r="W36" s="95">
        <v>41727</v>
      </c>
      <c r="X36" s="96">
        <v>3.5303809124071986E-4</v>
      </c>
      <c r="Y36" s="95">
        <v>98544.585279194711</v>
      </c>
      <c r="Z36" s="95">
        <v>34.789992289079237</v>
      </c>
      <c r="AA36" s="95">
        <v>98527.190283050179</v>
      </c>
      <c r="AB36" s="95">
        <v>4714988.6548154242</v>
      </c>
      <c r="AC36" s="97">
        <v>47.846247883199311</v>
      </c>
      <c r="AD36" s="7"/>
      <c r="AE36" s="140">
        <v>31</v>
      </c>
      <c r="AF36" s="51">
        <v>67</v>
      </c>
      <c r="AG36" s="51">
        <v>84408</v>
      </c>
      <c r="AH36" s="78">
        <v>7.8535404631522427E-4</v>
      </c>
      <c r="AI36" s="51">
        <v>97987.105918965535</v>
      </c>
      <c r="AJ36" s="51">
        <v>76.954570120171411</v>
      </c>
      <c r="AK36" s="51">
        <v>97948.62863390545</v>
      </c>
      <c r="AL36" s="51">
        <v>4351146.8950769398</v>
      </c>
      <c r="AM36" s="80">
        <v>44.405300618586487</v>
      </c>
    </row>
    <row r="37" spans="1:39" x14ac:dyDescent="0.2">
      <c r="A37" s="65" t="s">
        <v>26</v>
      </c>
      <c r="B37" s="95">
        <v>62</v>
      </c>
      <c r="C37" s="95">
        <v>222467</v>
      </c>
      <c r="D37" s="96">
        <v>2.786541883467164E-4</v>
      </c>
      <c r="E37" s="95">
        <v>98879.512476659205</v>
      </c>
      <c r="F37" s="95">
        <v>144.2875597217062</v>
      </c>
      <c r="G37" s="95">
        <v>98807.368696798352</v>
      </c>
      <c r="H37" s="95">
        <v>5792574.5085186753</v>
      </c>
      <c r="I37" s="97">
        <v>58.582150775531275</v>
      </c>
      <c r="J37" s="7"/>
      <c r="K37" s="24">
        <v>32</v>
      </c>
      <c r="L37" s="95">
        <v>49</v>
      </c>
      <c r="M37" s="95">
        <v>40248</v>
      </c>
      <c r="N37" s="96">
        <v>1.3733342629149367E-3</v>
      </c>
      <c r="O37" s="95">
        <v>97337.316394190319</v>
      </c>
      <c r="P37" s="95">
        <v>133.67667166433239</v>
      </c>
      <c r="Q37" s="95">
        <v>97270.47805835816</v>
      </c>
      <c r="R37" s="95">
        <v>3874130.1201657304</v>
      </c>
      <c r="S37" s="97">
        <v>39.80107797996537</v>
      </c>
      <c r="T37" s="7"/>
      <c r="U37" s="24">
        <v>32</v>
      </c>
      <c r="V37" s="95">
        <v>6</v>
      </c>
      <c r="W37" s="95">
        <v>39248</v>
      </c>
      <c r="X37" s="96">
        <v>3.2816355001906943E-4</v>
      </c>
      <c r="Y37" s="95">
        <v>98509.795286905632</v>
      </c>
      <c r="Z37" s="95">
        <v>32.327324133002548</v>
      </c>
      <c r="AA37" s="95">
        <v>98493.631624839123</v>
      </c>
      <c r="AB37" s="95">
        <v>4616461.4645323744</v>
      </c>
      <c r="AC37" s="97">
        <v>46.862968815305372</v>
      </c>
      <c r="AD37" s="7"/>
      <c r="AE37" s="140">
        <v>32</v>
      </c>
      <c r="AF37" s="51">
        <v>55</v>
      </c>
      <c r="AG37" s="51">
        <v>79496</v>
      </c>
      <c r="AH37" s="78">
        <v>8.5782351295170299E-4</v>
      </c>
      <c r="AI37" s="51">
        <v>97910.151348845364</v>
      </c>
      <c r="AJ37" s="51">
        <v>83.989629983698251</v>
      </c>
      <c r="AK37" s="51">
        <v>97868.156533853515</v>
      </c>
      <c r="AL37" s="51">
        <v>4253198.2664430356</v>
      </c>
      <c r="AM37" s="80">
        <v>43.439808925320314</v>
      </c>
    </row>
    <row r="38" spans="1:39" x14ac:dyDescent="0.2">
      <c r="A38" s="65" t="s">
        <v>28</v>
      </c>
      <c r="B38" s="95">
        <v>72</v>
      </c>
      <c r="C38" s="95">
        <v>230306</v>
      </c>
      <c r="D38" s="96">
        <v>3.1257868479772632E-4</v>
      </c>
      <c r="E38" s="95">
        <v>98735.224916937499</v>
      </c>
      <c r="F38" s="95">
        <v>154.98157667790656</v>
      </c>
      <c r="G38" s="95">
        <v>98657.734128598546</v>
      </c>
      <c r="H38" s="95">
        <v>5298537.6650346834</v>
      </c>
      <c r="I38" s="97">
        <v>53.664106903004054</v>
      </c>
      <c r="J38" s="7"/>
      <c r="K38" s="24">
        <v>33</v>
      </c>
      <c r="L38" s="95">
        <v>69</v>
      </c>
      <c r="M38" s="95">
        <v>38377</v>
      </c>
      <c r="N38" s="96">
        <v>1.5642237679787854E-3</v>
      </c>
      <c r="O38" s="95">
        <v>97203.639722525986</v>
      </c>
      <c r="P38" s="95">
        <v>152.0482435880258</v>
      </c>
      <c r="Q38" s="95">
        <v>97127.615600731981</v>
      </c>
      <c r="R38" s="95">
        <v>3776859.6421073722</v>
      </c>
      <c r="S38" s="97">
        <v>38.855125722541459</v>
      </c>
      <c r="T38" s="7"/>
      <c r="U38" s="24">
        <v>33</v>
      </c>
      <c r="V38" s="95">
        <v>19</v>
      </c>
      <c r="W38" s="95">
        <v>37328</v>
      </c>
      <c r="X38" s="96">
        <v>4.2295493454502618E-4</v>
      </c>
      <c r="Y38" s="95">
        <v>98477.467962772629</v>
      </c>
      <c r="Z38" s="95">
        <v>41.651531016352237</v>
      </c>
      <c r="AA38" s="95">
        <v>98456.642197264446</v>
      </c>
      <c r="AB38" s="95">
        <v>4517967.8329075351</v>
      </c>
      <c r="AC38" s="97">
        <v>45.878188446269348</v>
      </c>
      <c r="AD38" s="7"/>
      <c r="AE38" s="140">
        <v>33</v>
      </c>
      <c r="AF38" s="51">
        <v>88</v>
      </c>
      <c r="AG38" s="51">
        <v>75705</v>
      </c>
      <c r="AH38" s="78">
        <v>1.0013627812730246E-3</v>
      </c>
      <c r="AI38" s="51">
        <v>97826.161718861666</v>
      </c>
      <c r="AJ38" s="51">
        <v>97.959477380063618</v>
      </c>
      <c r="AK38" s="51">
        <v>97777.181980171634</v>
      </c>
      <c r="AL38" s="51">
        <v>4155330.1099091819</v>
      </c>
      <c r="AM38" s="80">
        <v>42.476675327925101</v>
      </c>
    </row>
    <row r="39" spans="1:39" x14ac:dyDescent="0.2">
      <c r="A39" s="65" t="s">
        <v>30</v>
      </c>
      <c r="B39" s="95">
        <v>80</v>
      </c>
      <c r="C39" s="95">
        <v>198656</v>
      </c>
      <c r="D39" s="96">
        <v>4.026251103146361E-4</v>
      </c>
      <c r="E39" s="95">
        <v>98580.243340259593</v>
      </c>
      <c r="F39" s="95">
        <v>197.43998799384281</v>
      </c>
      <c r="G39" s="95">
        <v>98481.523346262664</v>
      </c>
      <c r="H39" s="95">
        <v>4805248.9943916909</v>
      </c>
      <c r="I39" s="97">
        <v>48.744543851508787</v>
      </c>
      <c r="J39" s="7"/>
      <c r="K39" s="24">
        <v>34</v>
      </c>
      <c r="L39" s="95">
        <v>60</v>
      </c>
      <c r="M39" s="95">
        <v>37409</v>
      </c>
      <c r="N39" s="96">
        <v>1.609223281779963E-3</v>
      </c>
      <c r="O39" s="95">
        <v>97051.59147893796</v>
      </c>
      <c r="P39" s="95">
        <v>156.17768054170301</v>
      </c>
      <c r="Q39" s="95">
        <v>96973.502638667109</v>
      </c>
      <c r="R39" s="95">
        <v>3679732.02650664</v>
      </c>
      <c r="S39" s="97">
        <v>37.915215716016483</v>
      </c>
      <c r="T39" s="7"/>
      <c r="U39" s="24">
        <v>34</v>
      </c>
      <c r="V39" s="95">
        <v>18</v>
      </c>
      <c r="W39" s="95">
        <v>36457</v>
      </c>
      <c r="X39" s="96">
        <v>5.3855478028446715E-4</v>
      </c>
      <c r="Y39" s="95">
        <v>98435.816431756277</v>
      </c>
      <c r="Z39" s="95">
        <v>53.013079490527161</v>
      </c>
      <c r="AA39" s="95">
        <v>98409.309892011021</v>
      </c>
      <c r="AB39" s="95">
        <v>4419511.1907102698</v>
      </c>
      <c r="AC39" s="97">
        <v>44.89738949617221</v>
      </c>
      <c r="AD39" s="7"/>
      <c r="AE39" s="140">
        <v>34</v>
      </c>
      <c r="AF39" s="51">
        <v>78</v>
      </c>
      <c r="AG39" s="51">
        <v>73866</v>
      </c>
      <c r="AH39" s="78">
        <v>1.081107249390222E-3</v>
      </c>
      <c r="AI39" s="51">
        <v>97728.202241481602</v>
      </c>
      <c r="AJ39" s="51">
        <v>105.65466791314248</v>
      </c>
      <c r="AK39" s="51">
        <v>97675.374907525023</v>
      </c>
      <c r="AL39" s="51">
        <v>4057552.9279290102</v>
      </c>
      <c r="AM39" s="80">
        <v>41.518751341634172</v>
      </c>
    </row>
    <row r="40" spans="1:39" x14ac:dyDescent="0.2">
      <c r="A40" s="65" t="s">
        <v>32</v>
      </c>
      <c r="B40" s="95">
        <v>133</v>
      </c>
      <c r="C40" s="95">
        <v>181886</v>
      </c>
      <c r="D40" s="96">
        <v>7.3095997073946428E-4</v>
      </c>
      <c r="E40" s="95">
        <v>98382.80335226575</v>
      </c>
      <c r="F40" s="95">
        <v>378.80908197432291</v>
      </c>
      <c r="G40" s="95">
        <v>98193.398811278588</v>
      </c>
      <c r="H40" s="95">
        <v>4312841.3776603779</v>
      </c>
      <c r="I40" s="97">
        <v>43.837349930129363</v>
      </c>
      <c r="J40" s="7"/>
      <c r="K40" s="24">
        <v>35</v>
      </c>
      <c r="L40" s="95">
        <v>62</v>
      </c>
      <c r="M40" s="95">
        <v>36127</v>
      </c>
      <c r="N40" s="96">
        <v>1.825359369704984E-3</v>
      </c>
      <c r="O40" s="95">
        <v>96895.413798396257</v>
      </c>
      <c r="P40" s="95">
        <v>176.86895145833842</v>
      </c>
      <c r="Q40" s="95">
        <v>96806.979322667088</v>
      </c>
      <c r="R40" s="95">
        <v>3582758.5238679731</v>
      </c>
      <c r="S40" s="97">
        <v>36.975522198835712</v>
      </c>
      <c r="T40" s="7"/>
      <c r="U40" s="24">
        <v>35</v>
      </c>
      <c r="V40" s="95">
        <v>21</v>
      </c>
      <c r="W40" s="95">
        <v>35371</v>
      </c>
      <c r="X40" s="96">
        <v>6.3078780593361808E-4</v>
      </c>
      <c r="Y40" s="95">
        <v>98382.80335226575</v>
      </c>
      <c r="Z40" s="95">
        <v>62.058672668179497</v>
      </c>
      <c r="AA40" s="95">
        <v>98351.77401593166</v>
      </c>
      <c r="AB40" s="95">
        <v>4321101.880818259</v>
      </c>
      <c r="AC40" s="97">
        <v>43.921312806530679</v>
      </c>
      <c r="AD40" s="7"/>
      <c r="AE40" s="140">
        <v>35</v>
      </c>
      <c r="AF40" s="51">
        <v>83</v>
      </c>
      <c r="AG40" s="51">
        <v>71498</v>
      </c>
      <c r="AH40" s="78">
        <v>1.2346093855966588E-3</v>
      </c>
      <c r="AI40" s="51">
        <v>97622.547573568459</v>
      </c>
      <c r="AJ40" s="51">
        <v>120.52571348017955</v>
      </c>
      <c r="AK40" s="51">
        <v>97562.284716828377</v>
      </c>
      <c r="AL40" s="51">
        <v>3959877.5530214855</v>
      </c>
      <c r="AM40" s="80">
        <v>40.56314500538226</v>
      </c>
    </row>
    <row r="41" spans="1:39" x14ac:dyDescent="0.2">
      <c r="A41" s="65" t="s">
        <v>34</v>
      </c>
      <c r="B41" s="95">
        <v>280</v>
      </c>
      <c r="C41" s="95">
        <v>191914</v>
      </c>
      <c r="D41" s="96">
        <v>1.4579230339794025E-3</v>
      </c>
      <c r="E41" s="95">
        <v>98003.994270291427</v>
      </c>
      <c r="F41" s="95">
        <v>704.68767535226652</v>
      </c>
      <c r="G41" s="95">
        <v>97651.650432615294</v>
      </c>
      <c r="H41" s="95">
        <v>3821874.383603985</v>
      </c>
      <c r="I41" s="97">
        <v>38.99712876052169</v>
      </c>
      <c r="J41" s="7"/>
      <c r="K41" s="24">
        <v>36</v>
      </c>
      <c r="L41" s="95">
        <v>72</v>
      </c>
      <c r="M41" s="95">
        <v>35346</v>
      </c>
      <c r="N41" s="96">
        <v>2.0584045460966733E-3</v>
      </c>
      <c r="O41" s="95">
        <v>96718.544846937919</v>
      </c>
      <c r="P41" s="95">
        <v>199.08589240479341</v>
      </c>
      <c r="Q41" s="95">
        <v>96619.001900735515</v>
      </c>
      <c r="R41" s="95">
        <v>3485951.5445453064</v>
      </c>
      <c r="S41" s="97">
        <v>36.042224891431154</v>
      </c>
      <c r="T41" s="7"/>
      <c r="U41" s="24">
        <v>36</v>
      </c>
      <c r="V41" s="95">
        <v>30</v>
      </c>
      <c r="W41" s="95">
        <v>34728</v>
      </c>
      <c r="X41" s="96">
        <v>6.9905292838871587E-4</v>
      </c>
      <c r="Y41" s="95">
        <v>98320.74467959757</v>
      </c>
      <c r="Z41" s="95">
        <v>68.73140448963386</v>
      </c>
      <c r="AA41" s="95">
        <v>98286.378977352753</v>
      </c>
      <c r="AB41" s="95">
        <v>4222750.1068023285</v>
      </c>
      <c r="AC41" s="97">
        <v>42.948719729119247</v>
      </c>
      <c r="AD41" s="7"/>
      <c r="AE41" s="140">
        <v>36</v>
      </c>
      <c r="AF41" s="51">
        <v>102</v>
      </c>
      <c r="AG41" s="51">
        <v>70074</v>
      </c>
      <c r="AH41" s="78">
        <v>1.3836722935815285E-3</v>
      </c>
      <c r="AI41" s="51">
        <v>97502.02186008828</v>
      </c>
      <c r="AJ41" s="51">
        <v>134.91084621597838</v>
      </c>
      <c r="AK41" s="51">
        <v>97434.566436980298</v>
      </c>
      <c r="AL41" s="51">
        <v>3862315.2683046567</v>
      </c>
      <c r="AM41" s="80">
        <v>39.612668482371916</v>
      </c>
    </row>
    <row r="42" spans="1:39" x14ac:dyDescent="0.2">
      <c r="A42" s="65" t="s">
        <v>36</v>
      </c>
      <c r="B42" s="95">
        <v>538</v>
      </c>
      <c r="C42" s="95">
        <v>206612</v>
      </c>
      <c r="D42" s="96">
        <v>2.6005273389476669E-3</v>
      </c>
      <c r="E42" s="95">
        <v>97299.30659493916</v>
      </c>
      <c r="F42" s="95">
        <v>1232.965825239924</v>
      </c>
      <c r="G42" s="95">
        <v>96682.823682319198</v>
      </c>
      <c r="H42" s="95">
        <v>3333616.1314409086</v>
      </c>
      <c r="I42" s="97">
        <v>34.261458258062248</v>
      </c>
      <c r="J42" s="7"/>
      <c r="K42" s="24">
        <v>37</v>
      </c>
      <c r="L42" s="95">
        <v>89</v>
      </c>
      <c r="M42" s="95">
        <v>36206</v>
      </c>
      <c r="N42" s="96">
        <v>2.3320211515053392E-3</v>
      </c>
      <c r="O42" s="95">
        <v>96519.458954533126</v>
      </c>
      <c r="P42" s="95">
        <v>225.08541981382587</v>
      </c>
      <c r="Q42" s="95">
        <v>96406.91624462622</v>
      </c>
      <c r="R42" s="95">
        <v>3389332.5426445701</v>
      </c>
      <c r="S42" s="97">
        <v>35.115536072795059</v>
      </c>
      <c r="T42" s="7"/>
      <c r="U42" s="24">
        <v>37</v>
      </c>
      <c r="V42" s="95">
        <v>20</v>
      </c>
      <c r="W42" s="95">
        <v>35916</v>
      </c>
      <c r="X42" s="96">
        <v>6.0511398185595299E-4</v>
      </c>
      <c r="Y42" s="95">
        <v>98252.013275107936</v>
      </c>
      <c r="Z42" s="95">
        <v>59.453666978268302</v>
      </c>
      <c r="AA42" s="95">
        <v>98222.286441618809</v>
      </c>
      <c r="AB42" s="95">
        <v>4124463.7278249753</v>
      </c>
      <c r="AC42" s="97">
        <v>41.978414389091249</v>
      </c>
      <c r="AD42" s="7"/>
      <c r="AE42" s="140">
        <v>37</v>
      </c>
      <c r="AF42" s="51">
        <v>109</v>
      </c>
      <c r="AG42" s="51">
        <v>72122</v>
      </c>
      <c r="AH42" s="78">
        <v>1.4723546477888095E-3</v>
      </c>
      <c r="AI42" s="51">
        <v>97367.111013872302</v>
      </c>
      <c r="AJ42" s="51">
        <v>143.3589184430457</v>
      </c>
      <c r="AK42" s="51">
        <v>97295.431554650771</v>
      </c>
      <c r="AL42" s="51">
        <v>3764880.7018676763</v>
      </c>
      <c r="AM42" s="80">
        <v>38.666862584957236</v>
      </c>
    </row>
    <row r="43" spans="1:39" x14ac:dyDescent="0.2">
      <c r="A43" s="65" t="s">
        <v>38</v>
      </c>
      <c r="B43" s="95">
        <v>760</v>
      </c>
      <c r="C43" s="95">
        <v>199351</v>
      </c>
      <c r="D43" s="96">
        <v>3.8051132836413037E-3</v>
      </c>
      <c r="E43" s="95">
        <v>96066.340769699236</v>
      </c>
      <c r="F43" s="95">
        <v>1818.3131748375454</v>
      </c>
      <c r="G43" s="95">
        <v>95157.184182280471</v>
      </c>
      <c r="H43" s="95">
        <v>2850202.0130293127</v>
      </c>
      <c r="I43" s="97">
        <v>29.669101479176035</v>
      </c>
      <c r="J43" s="7"/>
      <c r="K43" s="24">
        <v>38</v>
      </c>
      <c r="L43" s="95">
        <v>91</v>
      </c>
      <c r="M43" s="95">
        <v>37506</v>
      </c>
      <c r="N43" s="96">
        <v>2.4850924462340427E-3</v>
      </c>
      <c r="O43" s="95">
        <v>96294.3735347193</v>
      </c>
      <c r="P43" s="95">
        <v>239.30042028597381</v>
      </c>
      <c r="Q43" s="95">
        <v>96174.723324576305</v>
      </c>
      <c r="R43" s="95">
        <v>3292925.6263999445</v>
      </c>
      <c r="S43" s="97">
        <v>34.196448925571623</v>
      </c>
      <c r="T43" s="7"/>
      <c r="U43" s="24">
        <v>38</v>
      </c>
      <c r="V43" s="95">
        <v>30</v>
      </c>
      <c r="W43" s="95">
        <v>37414</v>
      </c>
      <c r="X43" s="96">
        <v>8.6499620363184211E-4</v>
      </c>
      <c r="Y43" s="95">
        <v>98192.559608129668</v>
      </c>
      <c r="Z43" s="95">
        <v>84.936191285931272</v>
      </c>
      <c r="AA43" s="95">
        <v>98150.091512486702</v>
      </c>
      <c r="AB43" s="95">
        <v>4026241.4413833562</v>
      </c>
      <c r="AC43" s="97">
        <v>41.003528754637038</v>
      </c>
      <c r="AD43" s="7"/>
      <c r="AE43" s="140">
        <v>38</v>
      </c>
      <c r="AF43" s="51">
        <v>121</v>
      </c>
      <c r="AG43" s="51">
        <v>74920</v>
      </c>
      <c r="AH43" s="78">
        <v>1.6778381069198294E-3</v>
      </c>
      <c r="AI43" s="51">
        <v>97223.752095429256</v>
      </c>
      <c r="AJ43" s="51">
        <v>163.12571616342757</v>
      </c>
      <c r="AK43" s="51">
        <v>97142.189237347542</v>
      </c>
      <c r="AL43" s="51">
        <v>3667585.2703130259</v>
      </c>
      <c r="AM43" s="80">
        <v>37.723140603678146</v>
      </c>
    </row>
    <row r="44" spans="1:39" x14ac:dyDescent="0.2">
      <c r="A44" s="65" t="s">
        <v>40</v>
      </c>
      <c r="B44" s="95">
        <v>1010</v>
      </c>
      <c r="C44" s="95">
        <v>156546</v>
      </c>
      <c r="D44" s="96">
        <v>6.431009721719505E-3</v>
      </c>
      <c r="E44" s="95">
        <v>94248.027594861691</v>
      </c>
      <c r="F44" s="95">
        <v>3007.2189434168831</v>
      </c>
      <c r="G44" s="95">
        <v>92744.418123153242</v>
      </c>
      <c r="H44" s="95">
        <v>2374416.0921179103</v>
      </c>
      <c r="I44" s="97">
        <v>25.193270911988414</v>
      </c>
      <c r="J44" s="7"/>
      <c r="K44" s="24">
        <v>39</v>
      </c>
      <c r="L44" s="95">
        <v>110</v>
      </c>
      <c r="M44" s="95">
        <v>38744</v>
      </c>
      <c r="N44" s="96">
        <v>2.7784542748127451E-3</v>
      </c>
      <c r="O44" s="95">
        <v>96055.073114433326</v>
      </c>
      <c r="P44" s="95">
        <v>266.88462851224176</v>
      </c>
      <c r="Q44" s="95">
        <v>95921.630800177198</v>
      </c>
      <c r="R44" s="95">
        <v>3196750.9030753681</v>
      </c>
      <c r="S44" s="97">
        <v>33.28039633333038</v>
      </c>
      <c r="T44" s="7"/>
      <c r="U44" s="24">
        <v>39</v>
      </c>
      <c r="V44" s="95">
        <v>32</v>
      </c>
      <c r="W44" s="95">
        <v>38457</v>
      </c>
      <c r="X44" s="96">
        <v>1.0562802659280265E-3</v>
      </c>
      <c r="Y44" s="95">
        <v>98107.623416843737</v>
      </c>
      <c r="Z44" s="95">
        <v>103.62914655230998</v>
      </c>
      <c r="AA44" s="95">
        <v>98055.808843567589</v>
      </c>
      <c r="AB44" s="95">
        <v>3928091.3498708694</v>
      </c>
      <c r="AC44" s="97">
        <v>40.038594484967106</v>
      </c>
      <c r="AD44" s="7"/>
      <c r="AE44" s="140">
        <v>39</v>
      </c>
      <c r="AF44" s="51">
        <v>142</v>
      </c>
      <c r="AG44" s="51">
        <v>77201</v>
      </c>
      <c r="AH44" s="78">
        <v>1.9209900234999314E-3</v>
      </c>
      <c r="AI44" s="51">
        <v>97060.626379265828</v>
      </c>
      <c r="AJ44" s="51">
        <v>186.45249494921882</v>
      </c>
      <c r="AK44" s="51">
        <v>96967.400131791219</v>
      </c>
      <c r="AL44" s="51">
        <v>3570443.0810756781</v>
      </c>
      <c r="AM44" s="80">
        <v>36.785699971934235</v>
      </c>
    </row>
    <row r="45" spans="1:39" x14ac:dyDescent="0.2">
      <c r="A45" s="65" t="s">
        <v>42</v>
      </c>
      <c r="B45" s="95">
        <v>1200</v>
      </c>
      <c r="C45" s="95">
        <v>130042</v>
      </c>
      <c r="D45" s="96">
        <v>9.1853425695617164E-3</v>
      </c>
      <c r="E45" s="95">
        <v>91240.808651444808</v>
      </c>
      <c r="F45" s="95">
        <v>4178.2907741710951</v>
      </c>
      <c r="G45" s="95">
        <v>89151.66326435926</v>
      </c>
      <c r="H45" s="95">
        <v>1910694.0015021442</v>
      </c>
      <c r="I45" s="97">
        <v>20.941221693916763</v>
      </c>
      <c r="J45" s="7"/>
      <c r="K45" s="24">
        <v>40</v>
      </c>
      <c r="L45" s="95">
        <v>115</v>
      </c>
      <c r="M45" s="95">
        <v>39145</v>
      </c>
      <c r="N45" s="96">
        <v>3.007835624274448E-3</v>
      </c>
      <c r="O45" s="95">
        <v>95788.188485921084</v>
      </c>
      <c r="P45" s="95">
        <v>288.11512571266212</v>
      </c>
      <c r="Q45" s="95">
        <v>95644.130923064746</v>
      </c>
      <c r="R45" s="95">
        <v>3100829.2722751913</v>
      </c>
      <c r="S45" s="97">
        <v>32.371728929093905</v>
      </c>
      <c r="T45" s="7"/>
      <c r="U45" s="24">
        <v>40</v>
      </c>
      <c r="V45" s="95">
        <v>68</v>
      </c>
      <c r="W45" s="95">
        <v>38785</v>
      </c>
      <c r="X45" s="96">
        <v>1.3679485576126289E-3</v>
      </c>
      <c r="Y45" s="95">
        <v>98003.994270291427</v>
      </c>
      <c r="Z45" s="95">
        <v>134.06442260231415</v>
      </c>
      <c r="AA45" s="95">
        <v>97936.962058990262</v>
      </c>
      <c r="AB45" s="95">
        <v>3830035.5410273024</v>
      </c>
      <c r="AC45" s="97">
        <v>39.08040248302742</v>
      </c>
      <c r="AD45" s="7"/>
      <c r="AE45" s="140">
        <v>40</v>
      </c>
      <c r="AF45" s="51">
        <v>183</v>
      </c>
      <c r="AG45" s="51">
        <v>77930</v>
      </c>
      <c r="AH45" s="78">
        <v>2.1910357807817947E-3</v>
      </c>
      <c r="AI45" s="51">
        <v>96874.173884316609</v>
      </c>
      <c r="AJ45" s="51">
        <v>212.25478121421474</v>
      </c>
      <c r="AK45" s="51">
        <v>96768.046493709495</v>
      </c>
      <c r="AL45" s="51">
        <v>3473475.6809438867</v>
      </c>
      <c r="AM45" s="80">
        <v>35.855538598881651</v>
      </c>
    </row>
    <row r="46" spans="1:39" x14ac:dyDescent="0.2">
      <c r="A46" s="65" t="s">
        <v>44</v>
      </c>
      <c r="B46" s="95">
        <v>1886</v>
      </c>
      <c r="C46" s="95">
        <v>111805</v>
      </c>
      <c r="D46" s="96">
        <v>1.6727176120933107E-2</v>
      </c>
      <c r="E46" s="95">
        <v>87062.517877273713</v>
      </c>
      <c r="F46" s="95">
        <v>7062.897842178485</v>
      </c>
      <c r="G46" s="95">
        <v>83531.068956184463</v>
      </c>
      <c r="H46" s="95">
        <v>1464935.6851803479</v>
      </c>
      <c r="I46" s="97">
        <v>16.826249928188052</v>
      </c>
      <c r="J46" s="7"/>
      <c r="K46" s="24">
        <v>41</v>
      </c>
      <c r="L46" s="95">
        <v>136</v>
      </c>
      <c r="M46" s="95">
        <v>38219</v>
      </c>
      <c r="N46" s="96">
        <v>3.5040031428146992E-3</v>
      </c>
      <c r="O46" s="95">
        <v>95500.073360208422</v>
      </c>
      <c r="P46" s="95">
        <v>334.63255719321023</v>
      </c>
      <c r="Q46" s="95">
        <v>95332.75708161181</v>
      </c>
      <c r="R46" s="95">
        <v>3005185.1413521264</v>
      </c>
      <c r="S46" s="97">
        <v>31.467883066614302</v>
      </c>
      <c r="T46" s="7"/>
      <c r="U46" s="24">
        <v>41</v>
      </c>
      <c r="V46" s="95">
        <v>41</v>
      </c>
      <c r="W46" s="95">
        <v>37984</v>
      </c>
      <c r="X46" s="96">
        <v>1.2296107180598233E-3</v>
      </c>
      <c r="Y46" s="95">
        <v>97869.929847689113</v>
      </c>
      <c r="Z46" s="95">
        <v>120.34191471648228</v>
      </c>
      <c r="AA46" s="95">
        <v>97809.758890330879</v>
      </c>
      <c r="AB46" s="95">
        <v>3732098.5789683121</v>
      </c>
      <c r="AC46" s="97">
        <v>38.133250782711514</v>
      </c>
      <c r="AD46" s="7"/>
      <c r="AE46" s="140">
        <v>41</v>
      </c>
      <c r="AF46" s="51">
        <v>177</v>
      </c>
      <c r="AG46" s="51">
        <v>76203</v>
      </c>
      <c r="AH46" s="78">
        <v>2.3698062971936299E-3</v>
      </c>
      <c r="AI46" s="51">
        <v>96661.919103102395</v>
      </c>
      <c r="AJ46" s="51">
        <v>229.07002458935312</v>
      </c>
      <c r="AK46" s="51">
        <v>96547.384090807725</v>
      </c>
      <c r="AL46" s="51">
        <v>3376707.6344501777</v>
      </c>
      <c r="AM46" s="80">
        <v>34.933173950834593</v>
      </c>
    </row>
    <row r="47" spans="1:39" x14ac:dyDescent="0.2">
      <c r="A47" s="65" t="s">
        <v>46</v>
      </c>
      <c r="B47" s="95">
        <v>3072</v>
      </c>
      <c r="C47" s="95">
        <v>106356</v>
      </c>
      <c r="D47" s="96">
        <v>2.8470966142413179E-2</v>
      </c>
      <c r="E47" s="95">
        <v>79999.620035095228</v>
      </c>
      <c r="F47" s="95">
        <v>10803.732659948422</v>
      </c>
      <c r="G47" s="95">
        <v>74597.753705121024</v>
      </c>
      <c r="H47" s="95">
        <v>1047280.3403994257</v>
      </c>
      <c r="I47" s="97">
        <v>13.091066431815449</v>
      </c>
      <c r="J47" s="7"/>
      <c r="K47" s="24">
        <v>42</v>
      </c>
      <c r="L47" s="95">
        <v>144</v>
      </c>
      <c r="M47" s="95">
        <v>38097</v>
      </c>
      <c r="N47" s="96">
        <v>3.9889657064190349E-3</v>
      </c>
      <c r="O47" s="95">
        <v>95165.440803015212</v>
      </c>
      <c r="P47" s="95">
        <v>379.61167979947641</v>
      </c>
      <c r="Q47" s="95">
        <v>94975.634963115474</v>
      </c>
      <c r="R47" s="95">
        <v>2909852.3842705144</v>
      </c>
      <c r="S47" s="97">
        <v>30.576776188045766</v>
      </c>
      <c r="T47" s="7"/>
      <c r="U47" s="24">
        <v>42</v>
      </c>
      <c r="V47" s="95">
        <v>57</v>
      </c>
      <c r="W47" s="95">
        <v>38043</v>
      </c>
      <c r="X47" s="96">
        <v>1.2832668822001898E-3</v>
      </c>
      <c r="Y47" s="95">
        <v>97749.58793297263</v>
      </c>
      <c r="Z47" s="95">
        <v>125.43880894310132</v>
      </c>
      <c r="AA47" s="95">
        <v>97686.868528501072</v>
      </c>
      <c r="AB47" s="95">
        <v>3634288.8200779809</v>
      </c>
      <c r="AC47" s="97">
        <v>37.179582000591452</v>
      </c>
      <c r="AD47" s="7"/>
      <c r="AE47" s="140">
        <v>42</v>
      </c>
      <c r="AF47" s="51">
        <v>201</v>
      </c>
      <c r="AG47" s="51">
        <v>76140</v>
      </c>
      <c r="AH47" s="78">
        <v>2.6395915640525726E-3</v>
      </c>
      <c r="AI47" s="51">
        <v>96432.849078513042</v>
      </c>
      <c r="AJ47" s="51">
        <v>254.543334925198</v>
      </c>
      <c r="AK47" s="51">
        <v>96305.577411050443</v>
      </c>
      <c r="AL47" s="51">
        <v>3280160.2503593699</v>
      </c>
      <c r="AM47" s="80">
        <v>34.014967738729268</v>
      </c>
    </row>
    <row r="48" spans="1:39" x14ac:dyDescent="0.2">
      <c r="A48" s="65" t="s">
        <v>48</v>
      </c>
      <c r="B48" s="95">
        <v>4503</v>
      </c>
      <c r="C48" s="95">
        <v>86397</v>
      </c>
      <c r="D48" s="96">
        <v>5.0784917901440019E-2</v>
      </c>
      <c r="E48" s="95">
        <v>69195.887375146805</v>
      </c>
      <c r="F48" s="95">
        <v>16134.713751365547</v>
      </c>
      <c r="G48" s="95">
        <v>61128.530499464032</v>
      </c>
      <c r="H48" s="95">
        <v>674291.57187382062</v>
      </c>
      <c r="I48" s="97">
        <v>9.7446769952979455</v>
      </c>
      <c r="J48" s="7"/>
      <c r="K48" s="24">
        <v>43</v>
      </c>
      <c r="L48" s="95">
        <v>184</v>
      </c>
      <c r="M48" s="95">
        <v>38798</v>
      </c>
      <c r="N48" s="96">
        <v>4.3596104252894494E-3</v>
      </c>
      <c r="O48" s="95">
        <v>94785.829123215735</v>
      </c>
      <c r="P48" s="95">
        <v>413.22928881527332</v>
      </c>
      <c r="Q48" s="95">
        <v>94579.214478808106</v>
      </c>
      <c r="R48" s="95">
        <v>2814876.7493073991</v>
      </c>
      <c r="S48" s="97">
        <v>29.697231910565797</v>
      </c>
      <c r="T48" s="7"/>
      <c r="U48" s="24">
        <v>43</v>
      </c>
      <c r="V48" s="95">
        <v>43</v>
      </c>
      <c r="W48" s="95">
        <v>38682</v>
      </c>
      <c r="X48" s="96">
        <v>1.4899386447293442E-3</v>
      </c>
      <c r="Y48" s="95">
        <v>97624.149124029529</v>
      </c>
      <c r="Z48" s="95">
        <v>145.45399243870634</v>
      </c>
      <c r="AA48" s="95">
        <v>97551.422127810176</v>
      </c>
      <c r="AB48" s="95">
        <v>3536601.9515494797</v>
      </c>
      <c r="AC48" s="97">
        <v>36.22671217401647</v>
      </c>
      <c r="AD48" s="7"/>
      <c r="AE48" s="140">
        <v>43</v>
      </c>
      <c r="AF48" s="51">
        <v>227</v>
      </c>
      <c r="AG48" s="51">
        <v>77480</v>
      </c>
      <c r="AH48" s="78">
        <v>2.9300964928384971E-3</v>
      </c>
      <c r="AI48" s="51">
        <v>96178.305743587844</v>
      </c>
      <c r="AJ48" s="51">
        <v>281.81171634643397</v>
      </c>
      <c r="AK48" s="51">
        <v>96037.399885414634</v>
      </c>
      <c r="AL48" s="51">
        <v>3183854.6729483195</v>
      </c>
      <c r="AM48" s="80">
        <v>33.103667696502185</v>
      </c>
    </row>
    <row r="49" spans="1:39" x14ac:dyDescent="0.2">
      <c r="A49" s="65" t="s">
        <v>50</v>
      </c>
      <c r="B49" s="95">
        <v>5535</v>
      </c>
      <c r="C49" s="95">
        <v>59022</v>
      </c>
      <c r="D49" s="96">
        <v>8.9515670680387016E-2</v>
      </c>
      <c r="E49" s="95">
        <v>53061.173623781258</v>
      </c>
      <c r="F49" s="95">
        <v>20302.215653363037</v>
      </c>
      <c r="G49" s="95">
        <v>42910.065797099742</v>
      </c>
      <c r="H49" s="95">
        <v>368648.91937650042</v>
      </c>
      <c r="I49" s="97">
        <v>6.9476209099769566</v>
      </c>
      <c r="J49" s="7"/>
      <c r="K49" s="24">
        <v>44</v>
      </c>
      <c r="L49" s="95">
        <v>185</v>
      </c>
      <c r="M49" s="95">
        <v>38761</v>
      </c>
      <c r="N49" s="96">
        <v>4.8050105334576342E-3</v>
      </c>
      <c r="O49" s="95">
        <v>94372.599834400462</v>
      </c>
      <c r="P49" s="95">
        <v>453.46133627407835</v>
      </c>
      <c r="Q49" s="95">
        <v>94145.869166263423</v>
      </c>
      <c r="R49" s="95">
        <v>2720297.5348285912</v>
      </c>
      <c r="S49" s="97">
        <v>28.825077825576606</v>
      </c>
      <c r="T49" s="7"/>
      <c r="U49" s="24">
        <v>44</v>
      </c>
      <c r="V49" s="95">
        <v>71</v>
      </c>
      <c r="W49" s="95">
        <v>38420</v>
      </c>
      <c r="X49" s="96">
        <v>1.840284550480511E-3</v>
      </c>
      <c r="Y49" s="95">
        <v>97478.695131590823</v>
      </c>
      <c r="Z49" s="95">
        <v>179.38853665166243</v>
      </c>
      <c r="AA49" s="95">
        <v>97389.000863264984</v>
      </c>
      <c r="AB49" s="95">
        <v>3439050.5294216694</v>
      </c>
      <c r="AC49" s="97">
        <v>35.28002221181913</v>
      </c>
      <c r="AD49" s="7"/>
      <c r="AE49" s="140">
        <v>44</v>
      </c>
      <c r="AF49" s="51">
        <v>256</v>
      </c>
      <c r="AG49" s="51">
        <v>77181</v>
      </c>
      <c r="AH49" s="78">
        <v>3.3287505513339352E-3</v>
      </c>
      <c r="AI49" s="51">
        <v>95896.49402724141</v>
      </c>
      <c r="AJ49" s="51">
        <v>319.21550736417703</v>
      </c>
      <c r="AK49" s="51">
        <v>95736.886273559328</v>
      </c>
      <c r="AL49" s="51">
        <v>3087817.2730629044</v>
      </c>
      <c r="AM49" s="80">
        <v>32.199480329132214</v>
      </c>
    </row>
    <row r="50" spans="1:39" x14ac:dyDescent="0.2">
      <c r="A50" s="65" t="s">
        <v>81</v>
      </c>
      <c r="B50" s="95">
        <v>5094</v>
      </c>
      <c r="C50" s="95">
        <v>27144</v>
      </c>
      <c r="D50" s="96">
        <v>0.17110830894206663</v>
      </c>
      <c r="E50" s="95">
        <v>32758.957970418222</v>
      </c>
      <c r="F50" s="95">
        <v>32758.957970418222</v>
      </c>
      <c r="G50" s="95">
        <v>154098.59039100175</v>
      </c>
      <c r="H50" s="95">
        <v>154098.59039100175</v>
      </c>
      <c r="I50" s="97">
        <v>4.7040138007489389</v>
      </c>
      <c r="J50" s="7"/>
      <c r="K50" s="24">
        <v>45</v>
      </c>
      <c r="L50" s="95">
        <v>193</v>
      </c>
      <c r="M50" s="95">
        <v>39278</v>
      </c>
      <c r="N50" s="96">
        <v>5.41095303416992E-3</v>
      </c>
      <c r="O50" s="95">
        <v>93919.138498126384</v>
      </c>
      <c r="P50" s="95">
        <v>508.19204742305737</v>
      </c>
      <c r="Q50" s="95">
        <v>93665.042474414862</v>
      </c>
      <c r="R50" s="95">
        <v>2626151.6656623278</v>
      </c>
      <c r="S50" s="97">
        <v>27.961837253380658</v>
      </c>
      <c r="T50" s="7"/>
      <c r="U50" s="24">
        <v>45</v>
      </c>
      <c r="V50" s="95">
        <v>100</v>
      </c>
      <c r="W50" s="95">
        <v>39123</v>
      </c>
      <c r="X50" s="96">
        <v>2.1929457361223961E-3</v>
      </c>
      <c r="Y50" s="95">
        <v>97299.30659493916</v>
      </c>
      <c r="Z50" s="95">
        <v>213.37209952503326</v>
      </c>
      <c r="AA50" s="95">
        <v>97192.620545176644</v>
      </c>
      <c r="AB50" s="95">
        <v>3341661.5285584042</v>
      </c>
      <c r="AC50" s="97">
        <v>34.344145354189138</v>
      </c>
      <c r="AD50" s="7"/>
      <c r="AE50" s="140">
        <v>45</v>
      </c>
      <c r="AF50" s="51">
        <v>293</v>
      </c>
      <c r="AG50" s="51">
        <v>78401</v>
      </c>
      <c r="AH50" s="78">
        <v>3.8060100091210818E-3</v>
      </c>
      <c r="AI50" s="51">
        <v>95577.278519877233</v>
      </c>
      <c r="AJ50" s="51">
        <v>363.76807869120967</v>
      </c>
      <c r="AK50" s="51">
        <v>95395.394480531628</v>
      </c>
      <c r="AL50" s="51">
        <v>2992080.3867893447</v>
      </c>
      <c r="AM50" s="80">
        <v>31.305352413514065</v>
      </c>
    </row>
    <row r="51" spans="1:39" x14ac:dyDescent="0.2">
      <c r="A51" s="32" t="s">
        <v>60</v>
      </c>
      <c r="B51" s="98">
        <v>24548</v>
      </c>
      <c r="C51" s="98">
        <v>2770261</v>
      </c>
      <c r="D51" s="99"/>
      <c r="E51" s="100"/>
      <c r="F51" s="100"/>
      <c r="G51" s="100"/>
      <c r="H51" s="100"/>
      <c r="I51" s="101"/>
      <c r="J51" s="7"/>
      <c r="K51" s="24">
        <v>46</v>
      </c>
      <c r="L51" s="95">
        <v>270</v>
      </c>
      <c r="M51" s="95">
        <v>40555</v>
      </c>
      <c r="N51" s="96">
        <v>6.1221248754485579E-3</v>
      </c>
      <c r="O51" s="95">
        <v>93410.946450703326</v>
      </c>
      <c r="P51" s="95">
        <v>571.87347890505043</v>
      </c>
      <c r="Q51" s="95">
        <v>93125.009711250808</v>
      </c>
      <c r="R51" s="95">
        <v>2532486.6231879126</v>
      </c>
      <c r="S51" s="97">
        <v>27.111240378282716</v>
      </c>
      <c r="T51" s="7"/>
      <c r="U51" s="24">
        <v>46</v>
      </c>
      <c r="V51" s="95">
        <v>79</v>
      </c>
      <c r="W51" s="95">
        <v>40714</v>
      </c>
      <c r="X51" s="96">
        <v>2.2743708472380639E-3</v>
      </c>
      <c r="Y51" s="95">
        <v>97085.934495414127</v>
      </c>
      <c r="Z51" s="95">
        <v>220.80941909323155</v>
      </c>
      <c r="AA51" s="95">
        <v>96975.529785867519</v>
      </c>
      <c r="AB51" s="95">
        <v>3244468.9080132279</v>
      </c>
      <c r="AC51" s="97">
        <v>33.418526843005061</v>
      </c>
      <c r="AD51" s="7"/>
      <c r="AE51" s="140">
        <v>46</v>
      </c>
      <c r="AF51" s="51">
        <v>349</v>
      </c>
      <c r="AG51" s="51">
        <v>81269</v>
      </c>
      <c r="AH51" s="78">
        <v>4.1938524639890552E-3</v>
      </c>
      <c r="AI51" s="51">
        <v>95213.510441186023</v>
      </c>
      <c r="AJ51" s="51">
        <v>399.31141536882205</v>
      </c>
      <c r="AK51" s="51">
        <v>95013.854733501619</v>
      </c>
      <c r="AL51" s="51">
        <v>2896684.9923088131</v>
      </c>
      <c r="AM51" s="80">
        <v>30.423045835476401</v>
      </c>
    </row>
    <row r="52" spans="1:39" x14ac:dyDescent="0.2">
      <c r="A52" s="81"/>
      <c r="B52" s="82"/>
      <c r="C52" s="82"/>
      <c r="D52" s="83"/>
      <c r="E52" s="73"/>
      <c r="F52" s="82"/>
      <c r="G52" s="82"/>
      <c r="H52" s="82"/>
      <c r="I52" s="84"/>
      <c r="J52" s="7"/>
      <c r="K52" s="24">
        <v>47</v>
      </c>
      <c r="L52" s="95">
        <v>267</v>
      </c>
      <c r="M52" s="95">
        <v>41397</v>
      </c>
      <c r="N52" s="96">
        <v>6.3793260908651239E-3</v>
      </c>
      <c r="O52" s="95">
        <v>92839.072971798276</v>
      </c>
      <c r="P52" s="95">
        <v>592.25072046072455</v>
      </c>
      <c r="Q52" s="95">
        <v>92542.947611567914</v>
      </c>
      <c r="R52" s="95">
        <v>2439361.6134766624</v>
      </c>
      <c r="S52" s="97">
        <v>26.27516125907103</v>
      </c>
      <c r="T52" s="7"/>
      <c r="U52" s="24">
        <v>47</v>
      </c>
      <c r="V52" s="95">
        <v>121</v>
      </c>
      <c r="W52" s="95">
        <v>42097</v>
      </c>
      <c r="X52" s="96">
        <v>2.6222133095466656E-3</v>
      </c>
      <c r="Y52" s="95">
        <v>96865.125076320895</v>
      </c>
      <c r="Z52" s="95">
        <v>254.00102020603663</v>
      </c>
      <c r="AA52" s="95">
        <v>96738.124566217884</v>
      </c>
      <c r="AB52" s="95">
        <v>3147493.3782273601</v>
      </c>
      <c r="AC52" s="97">
        <v>32.493566448682351</v>
      </c>
      <c r="AD52" s="7"/>
      <c r="AE52" s="140">
        <v>47</v>
      </c>
      <c r="AF52" s="51">
        <v>388</v>
      </c>
      <c r="AG52" s="51">
        <v>83494</v>
      </c>
      <c r="AH52" s="78">
        <v>4.4841830442431049E-3</v>
      </c>
      <c r="AI52" s="51">
        <v>94814.199025817201</v>
      </c>
      <c r="AJ52" s="51">
        <v>425.16422362506273</v>
      </c>
      <c r="AK52" s="51">
        <v>94601.61691400467</v>
      </c>
      <c r="AL52" s="51">
        <v>2801671.1375753121</v>
      </c>
      <c r="AM52" s="80">
        <v>29.549067189951558</v>
      </c>
    </row>
    <row r="53" spans="1:39" x14ac:dyDescent="0.2">
      <c r="A53" s="262" t="s">
        <v>0</v>
      </c>
      <c r="B53" s="262"/>
      <c r="C53" s="262"/>
      <c r="D53" s="262"/>
      <c r="E53" s="262"/>
      <c r="F53" s="262"/>
      <c r="G53" s="262"/>
      <c r="H53" s="262"/>
      <c r="I53" s="262"/>
      <c r="J53" s="7"/>
      <c r="K53" s="24">
        <v>48</v>
      </c>
      <c r="L53" s="95">
        <v>284</v>
      </c>
      <c r="M53" s="95">
        <v>41280</v>
      </c>
      <c r="N53" s="96">
        <v>6.9689081906173858E-3</v>
      </c>
      <c r="O53" s="95">
        <v>92246.822251337551</v>
      </c>
      <c r="P53" s="95">
        <v>642.85963514576724</v>
      </c>
      <c r="Q53" s="95">
        <v>91925.392433764675</v>
      </c>
      <c r="R53" s="95">
        <v>2346818.6658650944</v>
      </c>
      <c r="S53" s="97">
        <v>25.44064509312749</v>
      </c>
      <c r="T53" s="7"/>
      <c r="U53" s="24">
        <v>48</v>
      </c>
      <c r="V53" s="95">
        <v>107</v>
      </c>
      <c r="W53" s="95">
        <v>42712</v>
      </c>
      <c r="X53" s="96">
        <v>2.6422919984272733E-3</v>
      </c>
      <c r="Y53" s="95">
        <v>96611.124056114859</v>
      </c>
      <c r="Z53" s="95">
        <v>255.27480005253165</v>
      </c>
      <c r="AA53" s="95">
        <v>96483.486656088586</v>
      </c>
      <c r="AB53" s="95">
        <v>3050755.2536611422</v>
      </c>
      <c r="AC53" s="97">
        <v>31.577680970663017</v>
      </c>
      <c r="AD53" s="7"/>
      <c r="AE53" s="140">
        <v>48</v>
      </c>
      <c r="AF53" s="51">
        <v>391</v>
      </c>
      <c r="AG53" s="51">
        <v>83992</v>
      </c>
      <c r="AH53" s="78">
        <v>4.7769791542058319E-3</v>
      </c>
      <c r="AI53" s="51">
        <v>94389.034802192138</v>
      </c>
      <c r="AJ53" s="51">
        <v>450.89445163568598</v>
      </c>
      <c r="AK53" s="51">
        <v>94163.587576374295</v>
      </c>
      <c r="AL53" s="51">
        <v>2707069.520661307</v>
      </c>
      <c r="AM53" s="80">
        <v>28.679915271243313</v>
      </c>
    </row>
    <row r="54" spans="1:39" x14ac:dyDescent="0.2">
      <c r="A54" s="263" t="s">
        <v>131</v>
      </c>
      <c r="B54" s="263"/>
      <c r="C54" s="263"/>
      <c r="D54" s="263"/>
      <c r="E54" s="263"/>
      <c r="F54" s="263"/>
      <c r="G54" s="263"/>
      <c r="H54" s="263"/>
      <c r="I54" s="263"/>
      <c r="J54" s="7"/>
      <c r="K54" s="24">
        <v>49</v>
      </c>
      <c r="L54" s="95">
        <v>309</v>
      </c>
      <c r="M54" s="95">
        <v>40535</v>
      </c>
      <c r="N54" s="96">
        <v>7.977068753649872E-3</v>
      </c>
      <c r="O54" s="95">
        <v>91603.962616191784</v>
      </c>
      <c r="P54" s="95">
        <v>730.73110789613565</v>
      </c>
      <c r="Q54" s="95">
        <v>91238.597062243716</v>
      </c>
      <c r="R54" s="95">
        <v>2254893.2734313295</v>
      </c>
      <c r="S54" s="97">
        <v>24.615673918813179</v>
      </c>
      <c r="T54" s="7"/>
      <c r="U54" s="24">
        <v>49</v>
      </c>
      <c r="V54" s="95">
        <v>131</v>
      </c>
      <c r="W54" s="95">
        <v>41966</v>
      </c>
      <c r="X54" s="96">
        <v>3.0045761476683087E-3</v>
      </c>
      <c r="Y54" s="95">
        <v>96355.849256062327</v>
      </c>
      <c r="Z54" s="95">
        <v>289.50848636309092</v>
      </c>
      <c r="AA54" s="95">
        <v>96211.095012880774</v>
      </c>
      <c r="AB54" s="95">
        <v>2954271.7670050543</v>
      </c>
      <c r="AC54" s="97">
        <v>30.660014828515283</v>
      </c>
      <c r="AD54" s="7"/>
      <c r="AE54" s="140">
        <v>49</v>
      </c>
      <c r="AF54" s="51">
        <v>440</v>
      </c>
      <c r="AG54" s="51">
        <v>82501</v>
      </c>
      <c r="AH54" s="78">
        <v>5.454923240110033E-3</v>
      </c>
      <c r="AI54" s="51">
        <v>93938.140350556452</v>
      </c>
      <c r="AJ54" s="51">
        <v>512.42534493096173</v>
      </c>
      <c r="AK54" s="51">
        <v>93681.927678090971</v>
      </c>
      <c r="AL54" s="51">
        <v>2612905.9330849326</v>
      </c>
      <c r="AM54" s="80">
        <v>27.815176278071327</v>
      </c>
    </row>
    <row r="55" spans="1:39" x14ac:dyDescent="0.2">
      <c r="A55" s="264" t="s">
        <v>132</v>
      </c>
      <c r="B55" s="264"/>
      <c r="C55" s="264"/>
      <c r="D55" s="264"/>
      <c r="E55" s="264"/>
      <c r="F55" s="264"/>
      <c r="G55" s="264"/>
      <c r="H55" s="264"/>
      <c r="I55" s="264"/>
      <c r="J55" s="7"/>
      <c r="K55" s="24">
        <v>50</v>
      </c>
      <c r="L55" s="95">
        <v>366</v>
      </c>
      <c r="M55" s="95">
        <v>39790</v>
      </c>
      <c r="N55" s="96">
        <v>8.9573842225602329E-3</v>
      </c>
      <c r="O55" s="95">
        <v>90873.231508295648</v>
      </c>
      <c r="P55" s="95">
        <v>813.98645016546652</v>
      </c>
      <c r="Q55" s="95">
        <v>90466.238283212908</v>
      </c>
      <c r="R55" s="95">
        <v>2163654.6763690854</v>
      </c>
      <c r="S55" s="97">
        <v>23.809593215264602</v>
      </c>
      <c r="T55" s="7"/>
      <c r="U55" s="24">
        <v>50</v>
      </c>
      <c r="V55" s="95">
        <v>122</v>
      </c>
      <c r="W55" s="95">
        <v>41075</v>
      </c>
      <c r="X55" s="96">
        <v>3.2494306573252378E-3</v>
      </c>
      <c r="Y55" s="95">
        <v>96066.340769699236</v>
      </c>
      <c r="Z55" s="95">
        <v>312.16091283410788</v>
      </c>
      <c r="AA55" s="95">
        <v>95910.260313282182</v>
      </c>
      <c r="AB55" s="95">
        <v>2858060.6719921734</v>
      </c>
      <c r="AC55" s="97">
        <v>29.75090597906534</v>
      </c>
      <c r="AD55" s="7"/>
      <c r="AE55" s="140">
        <v>50</v>
      </c>
      <c r="AF55" s="51">
        <v>488</v>
      </c>
      <c r="AG55" s="51">
        <v>80865</v>
      </c>
      <c r="AH55" s="78">
        <v>6.0596761739803474E-3</v>
      </c>
      <c r="AI55" s="51">
        <v>93425.71500562549</v>
      </c>
      <c r="AJ55" s="51">
        <v>566.12957925666706</v>
      </c>
      <c r="AK55" s="51">
        <v>93142.650215997157</v>
      </c>
      <c r="AL55" s="51">
        <v>2519224.0054068416</v>
      </c>
      <c r="AM55" s="80">
        <v>26.964995721522179</v>
      </c>
    </row>
    <row r="56" spans="1:39" x14ac:dyDescent="0.2">
      <c r="A56" s="265" t="s">
        <v>107</v>
      </c>
      <c r="B56" s="266"/>
      <c r="C56" s="266"/>
      <c r="D56" s="266"/>
      <c r="E56" s="266"/>
      <c r="F56" s="266"/>
      <c r="G56" s="266"/>
      <c r="H56" s="266"/>
      <c r="I56" s="266"/>
      <c r="J56" s="7"/>
      <c r="K56" s="24">
        <v>51</v>
      </c>
      <c r="L56" s="95">
        <v>406</v>
      </c>
      <c r="M56" s="95">
        <v>39407</v>
      </c>
      <c r="N56" s="96">
        <v>9.710718898049326E-3</v>
      </c>
      <c r="O56" s="95">
        <v>90059.245058130182</v>
      </c>
      <c r="P56" s="95">
        <v>874.54001293003967</v>
      </c>
      <c r="Q56" s="95">
        <v>89621.975051665155</v>
      </c>
      <c r="R56" s="95">
        <v>2073188.4380858734</v>
      </c>
      <c r="S56" s="97">
        <v>23.020273340595967</v>
      </c>
      <c r="T56" s="7"/>
      <c r="U56" s="24">
        <v>51</v>
      </c>
      <c r="V56" s="95">
        <v>160</v>
      </c>
      <c r="W56" s="95">
        <v>40977</v>
      </c>
      <c r="X56" s="96">
        <v>3.5576369158912702E-3</v>
      </c>
      <c r="Y56" s="95">
        <v>95754.179856865128</v>
      </c>
      <c r="Z56" s="95">
        <v>340.65860510968196</v>
      </c>
      <c r="AA56" s="95">
        <v>95583.85055431028</v>
      </c>
      <c r="AB56" s="95">
        <v>2762150.4116788912</v>
      </c>
      <c r="AC56" s="97">
        <v>28.846264631035403</v>
      </c>
      <c r="AD56" s="7"/>
      <c r="AE56" s="140">
        <v>51</v>
      </c>
      <c r="AF56" s="51">
        <v>566</v>
      </c>
      <c r="AG56" s="51">
        <v>80384</v>
      </c>
      <c r="AH56" s="78">
        <v>6.5771553893738382E-3</v>
      </c>
      <c r="AI56" s="51">
        <v>92859.585426368823</v>
      </c>
      <c r="AJ56" s="51">
        <v>610.75192274207075</v>
      </c>
      <c r="AK56" s="51">
        <v>92554.209464997781</v>
      </c>
      <c r="AL56" s="51">
        <v>2426081.3551908438</v>
      </c>
      <c r="AM56" s="80">
        <v>26.126342736200961</v>
      </c>
    </row>
    <row r="57" spans="1:39" x14ac:dyDescent="0.2">
      <c r="A57" s="104" t="s">
        <v>6</v>
      </c>
      <c r="B57" s="104" t="s">
        <v>7</v>
      </c>
      <c r="C57" s="104" t="s">
        <v>8</v>
      </c>
      <c r="D57" s="104" t="s">
        <v>121</v>
      </c>
      <c r="E57" s="104" t="s">
        <v>122</v>
      </c>
      <c r="F57" s="104" t="s">
        <v>123</v>
      </c>
      <c r="G57" s="104" t="s">
        <v>124</v>
      </c>
      <c r="H57" s="104" t="s">
        <v>125</v>
      </c>
      <c r="I57" s="104" t="s">
        <v>126</v>
      </c>
      <c r="J57" s="7"/>
      <c r="K57" s="24">
        <v>52</v>
      </c>
      <c r="L57" s="95">
        <v>391</v>
      </c>
      <c r="M57" s="95">
        <v>38839</v>
      </c>
      <c r="N57" s="96">
        <v>1.0758421593965794E-2</v>
      </c>
      <c r="O57" s="95">
        <v>89184.705045200142</v>
      </c>
      <c r="P57" s="95">
        <v>959.48665660974802</v>
      </c>
      <c r="Q57" s="95">
        <v>88704.961716895268</v>
      </c>
      <c r="R57" s="95">
        <v>1983566.4630342086</v>
      </c>
      <c r="S57" s="97">
        <v>22.241105826709944</v>
      </c>
      <c r="T57" s="7"/>
      <c r="U57" s="24">
        <v>52</v>
      </c>
      <c r="V57" s="95">
        <v>151</v>
      </c>
      <c r="W57" s="95">
        <v>40856</v>
      </c>
      <c r="X57" s="96">
        <v>3.7446771993737034E-3</v>
      </c>
      <c r="Y57" s="95">
        <v>95413.521251755446</v>
      </c>
      <c r="Z57" s="95">
        <v>357.29283754339849</v>
      </c>
      <c r="AA57" s="95">
        <v>95234.87483298374</v>
      </c>
      <c r="AB57" s="95">
        <v>2666566.5611245809</v>
      </c>
      <c r="AC57" s="97">
        <v>27.947470401900933</v>
      </c>
      <c r="AD57" s="7"/>
      <c r="AE57" s="140">
        <v>52</v>
      </c>
      <c r="AF57" s="51">
        <v>542</v>
      </c>
      <c r="AG57" s="51">
        <v>79695</v>
      </c>
      <c r="AH57" s="78">
        <v>7.1682179308709265E-3</v>
      </c>
      <c r="AI57" s="51">
        <v>92248.833503626753</v>
      </c>
      <c r="AJ57" s="51">
        <v>661.259742422626</v>
      </c>
      <c r="AK57" s="51">
        <v>91918.203632415447</v>
      </c>
      <c r="AL57" s="51">
        <v>2333527.1457258463</v>
      </c>
      <c r="AM57" s="80">
        <v>25.296007083212643</v>
      </c>
    </row>
    <row r="58" spans="1:39" x14ac:dyDescent="0.2">
      <c r="A58" s="138" t="s">
        <v>17</v>
      </c>
      <c r="B58" s="51">
        <v>365</v>
      </c>
      <c r="C58" s="51">
        <v>52469</v>
      </c>
      <c r="D58" s="78">
        <v>6.9323482362985134E-3</v>
      </c>
      <c r="E58" s="51">
        <v>100000</v>
      </c>
      <c r="F58" s="51">
        <v>693.2348236298518</v>
      </c>
      <c r="G58" s="51">
        <v>99376.088658733133</v>
      </c>
      <c r="H58" s="51">
        <v>7413900.7356406786</v>
      </c>
      <c r="I58" s="80">
        <v>74.139007356406779</v>
      </c>
      <c r="J58" s="7"/>
      <c r="K58" s="24">
        <v>53</v>
      </c>
      <c r="L58" s="95">
        <v>440</v>
      </c>
      <c r="M58" s="95">
        <v>37151</v>
      </c>
      <c r="N58" s="96">
        <v>1.1770858291205657E-2</v>
      </c>
      <c r="O58" s="95">
        <v>88225.218388590394</v>
      </c>
      <c r="P58" s="95">
        <v>1038.486543362771</v>
      </c>
      <c r="Q58" s="95">
        <v>87705.975116909016</v>
      </c>
      <c r="R58" s="95">
        <v>1894861.5013173132</v>
      </c>
      <c r="S58" s="97">
        <v>21.477549570592657</v>
      </c>
      <c r="T58" s="7"/>
      <c r="U58" s="24">
        <v>53</v>
      </c>
      <c r="V58" s="95">
        <v>152</v>
      </c>
      <c r="W58" s="95">
        <v>39499</v>
      </c>
      <c r="X58" s="96">
        <v>4.0264572141039817E-3</v>
      </c>
      <c r="Y58" s="95">
        <v>95056.228414212048</v>
      </c>
      <c r="Z58" s="95">
        <v>382.73983664391562</v>
      </c>
      <c r="AA58" s="95">
        <v>94864.85849589009</v>
      </c>
      <c r="AB58" s="95">
        <v>2571331.6862915964</v>
      </c>
      <c r="AC58" s="97">
        <v>27.050638650282821</v>
      </c>
      <c r="AD58" s="7"/>
      <c r="AE58" s="140">
        <v>53</v>
      </c>
      <c r="AF58" s="51">
        <v>592</v>
      </c>
      <c r="AG58" s="51">
        <v>76650</v>
      </c>
      <c r="AH58" s="78">
        <v>7.7868787489855521E-3</v>
      </c>
      <c r="AI58" s="51">
        <v>91587.573761204127</v>
      </c>
      <c r="AJ58" s="51">
        <v>713.18133179226425</v>
      </c>
      <c r="AK58" s="51">
        <v>91230.983095307995</v>
      </c>
      <c r="AL58" s="51">
        <v>2241608.9420934301</v>
      </c>
      <c r="AM58" s="80">
        <v>24.475033566649195</v>
      </c>
    </row>
    <row r="59" spans="1:39" x14ac:dyDescent="0.2">
      <c r="A59" s="138" t="s">
        <v>75</v>
      </c>
      <c r="B59" s="51">
        <v>96</v>
      </c>
      <c r="C59" s="51">
        <v>208895</v>
      </c>
      <c r="D59" s="78">
        <v>4.5945544148795481E-4</v>
      </c>
      <c r="E59" s="51">
        <v>99306.765176370143</v>
      </c>
      <c r="F59" s="51">
        <v>188.48548014507105</v>
      </c>
      <c r="G59" s="51">
        <v>99212.522436297615</v>
      </c>
      <c r="H59" s="51">
        <v>7307578.8866797443</v>
      </c>
      <c r="I59" s="80">
        <v>73.585912034304883</v>
      </c>
      <c r="J59" s="7"/>
      <c r="K59" s="24">
        <v>54</v>
      </c>
      <c r="L59" s="95">
        <v>466</v>
      </c>
      <c r="M59" s="95">
        <v>34307</v>
      </c>
      <c r="N59" s="96">
        <v>1.252254274794566E-2</v>
      </c>
      <c r="O59" s="95">
        <v>87186.731845227623</v>
      </c>
      <c r="P59" s="95">
        <v>1091.7995765855303</v>
      </c>
      <c r="Q59" s="95">
        <v>86640.832056934858</v>
      </c>
      <c r="R59" s="95">
        <v>1807155.5262004042</v>
      </c>
      <c r="S59" s="97">
        <v>20.727414458067258</v>
      </c>
      <c r="T59" s="7"/>
      <c r="U59" s="24">
        <v>54</v>
      </c>
      <c r="V59" s="95">
        <v>175</v>
      </c>
      <c r="W59" s="95">
        <v>36944</v>
      </c>
      <c r="X59" s="96">
        <v>4.49398230802334E-3</v>
      </c>
      <c r="Y59" s="95">
        <v>94673.488577568132</v>
      </c>
      <c r="Z59" s="95">
        <v>425.46098270644143</v>
      </c>
      <c r="AA59" s="95">
        <v>94460.758086214919</v>
      </c>
      <c r="AB59" s="95">
        <v>2476466.8277957067</v>
      </c>
      <c r="AC59" s="97">
        <v>26.157975849455273</v>
      </c>
      <c r="AD59" s="7"/>
      <c r="AE59" s="140">
        <v>54</v>
      </c>
      <c r="AF59" s="51">
        <v>641</v>
      </c>
      <c r="AG59" s="51">
        <v>71251</v>
      </c>
      <c r="AH59" s="78">
        <v>8.3706457182181754E-3</v>
      </c>
      <c r="AI59" s="51">
        <v>90874.392429411862</v>
      </c>
      <c r="AJ59" s="51">
        <v>760.67734388493409</v>
      </c>
      <c r="AK59" s="51">
        <v>90494.053757469403</v>
      </c>
      <c r="AL59" s="51">
        <v>2150377.9589981227</v>
      </c>
      <c r="AM59" s="80">
        <v>23.663189392638451</v>
      </c>
    </row>
    <row r="60" spans="1:39" x14ac:dyDescent="0.2">
      <c r="A60" s="138" t="s">
        <v>76</v>
      </c>
      <c r="B60" s="51">
        <v>61</v>
      </c>
      <c r="C60" s="51">
        <v>296142</v>
      </c>
      <c r="D60" s="78">
        <v>2.0596105237435935E-4</v>
      </c>
      <c r="E60" s="51">
        <v>99118.279696225072</v>
      </c>
      <c r="F60" s="51">
        <v>97.578155646595405</v>
      </c>
      <c r="G60" s="51">
        <v>99069.490618401775</v>
      </c>
      <c r="H60" s="51">
        <v>6910728.7969345544</v>
      </c>
      <c r="I60" s="80">
        <v>69.722041364260576</v>
      </c>
      <c r="J60" s="7"/>
      <c r="K60" s="24">
        <v>55</v>
      </c>
      <c r="L60" s="95">
        <v>396</v>
      </c>
      <c r="M60" s="95">
        <v>32143</v>
      </c>
      <c r="N60" s="96">
        <v>1.2955589397838996E-2</v>
      </c>
      <c r="O60" s="95">
        <v>86094.932268642093</v>
      </c>
      <c r="P60" s="95">
        <v>1115.4105917072884</v>
      </c>
      <c r="Q60" s="95">
        <v>85537.226972788456</v>
      </c>
      <c r="R60" s="95">
        <v>1720514.6941434692</v>
      </c>
      <c r="S60" s="97">
        <v>19.983925288133634</v>
      </c>
      <c r="T60" s="7"/>
      <c r="U60" s="24">
        <v>55</v>
      </c>
      <c r="V60" s="95">
        <v>167</v>
      </c>
      <c r="W60" s="95">
        <v>35103</v>
      </c>
      <c r="X60" s="96">
        <v>5.0116608120850921E-3</v>
      </c>
      <c r="Y60" s="95">
        <v>94248.027594861691</v>
      </c>
      <c r="Z60" s="95">
        <v>472.33914651347732</v>
      </c>
      <c r="AA60" s="95">
        <v>94011.858021604945</v>
      </c>
      <c r="AB60" s="95">
        <v>2382006.0697094915</v>
      </c>
      <c r="AC60" s="97">
        <v>25.273802863534474</v>
      </c>
      <c r="AD60" s="7"/>
      <c r="AE60" s="140">
        <v>55</v>
      </c>
      <c r="AF60" s="51">
        <v>563</v>
      </c>
      <c r="AG60" s="51">
        <v>67246</v>
      </c>
      <c r="AH60" s="78">
        <v>8.8237852375482699E-3</v>
      </c>
      <c r="AI60" s="51">
        <v>90113.715085526928</v>
      </c>
      <c r="AJ60" s="51">
        <v>795.14406887229416</v>
      </c>
      <c r="AK60" s="51">
        <v>89716.143051090781</v>
      </c>
      <c r="AL60" s="51">
        <v>2059883.9052406533</v>
      </c>
      <c r="AM60" s="80">
        <v>22.858716936546422</v>
      </c>
    </row>
    <row r="61" spans="1:39" x14ac:dyDescent="0.2">
      <c r="A61" s="138" t="s">
        <v>22</v>
      </c>
      <c r="B61" s="51">
        <v>68</v>
      </c>
      <c r="C61" s="51">
        <v>374421</v>
      </c>
      <c r="D61" s="78">
        <v>1.8159725417765671E-4</v>
      </c>
      <c r="E61" s="51">
        <v>99020.701540578477</v>
      </c>
      <c r="F61" s="51">
        <v>90.842732542761951</v>
      </c>
      <c r="G61" s="51">
        <v>98975.280174307089</v>
      </c>
      <c r="H61" s="51">
        <v>6415381.3438425455</v>
      </c>
      <c r="I61" s="80">
        <v>64.788284106566707</v>
      </c>
      <c r="J61" s="7"/>
      <c r="K61" s="24">
        <v>56</v>
      </c>
      <c r="L61" s="95">
        <v>445</v>
      </c>
      <c r="M61" s="95">
        <v>30812</v>
      </c>
      <c r="N61" s="96">
        <v>1.4223223949948119E-2</v>
      </c>
      <c r="O61" s="95">
        <v>84979.521676934804</v>
      </c>
      <c r="P61" s="95">
        <v>1208.6827679705166</v>
      </c>
      <c r="Q61" s="95">
        <v>84375.180292949546</v>
      </c>
      <c r="R61" s="95">
        <v>1634977.4671706811</v>
      </c>
      <c r="S61" s="97">
        <v>19.239664273309835</v>
      </c>
      <c r="T61" s="7"/>
      <c r="U61" s="24">
        <v>56</v>
      </c>
      <c r="V61" s="95">
        <v>198</v>
      </c>
      <c r="W61" s="95">
        <v>34143</v>
      </c>
      <c r="X61" s="96">
        <v>5.5420588703905573E-3</v>
      </c>
      <c r="Y61" s="95">
        <v>93775.688448348214</v>
      </c>
      <c r="Z61" s="95">
        <v>519.71038599214808</v>
      </c>
      <c r="AA61" s="95">
        <v>93515.833255352132</v>
      </c>
      <c r="AB61" s="95">
        <v>2287994.2116878866</v>
      </c>
      <c r="AC61" s="97">
        <v>24.398586131928184</v>
      </c>
      <c r="AD61" s="7"/>
      <c r="AE61" s="140">
        <v>56</v>
      </c>
      <c r="AF61" s="51">
        <v>643</v>
      </c>
      <c r="AG61" s="51">
        <v>64955</v>
      </c>
      <c r="AH61" s="78">
        <v>9.6668717485833815E-3</v>
      </c>
      <c r="AI61" s="51">
        <v>89318.571016654634</v>
      </c>
      <c r="AJ61" s="51">
        <v>863.43117078473733</v>
      </c>
      <c r="AK61" s="51">
        <v>88886.855431262258</v>
      </c>
      <c r="AL61" s="51">
        <v>1970167.7621895622</v>
      </c>
      <c r="AM61" s="80">
        <v>22.05776178195012</v>
      </c>
    </row>
    <row r="62" spans="1:39" x14ac:dyDescent="0.2">
      <c r="A62" s="138" t="s">
        <v>24</v>
      </c>
      <c r="B62" s="51">
        <v>177</v>
      </c>
      <c r="C62" s="51">
        <v>422597</v>
      </c>
      <c r="D62" s="78">
        <v>4.1875105110777966E-4</v>
      </c>
      <c r="E62" s="51">
        <v>98929.858808035715</v>
      </c>
      <c r="F62" s="51">
        <v>201.47695900654071</v>
      </c>
      <c r="G62" s="51">
        <v>98829.120328532445</v>
      </c>
      <c r="H62" s="51">
        <v>5920504.9429710098</v>
      </c>
      <c r="I62" s="80">
        <v>59.845480568805868</v>
      </c>
      <c r="J62" s="7"/>
      <c r="K62" s="24">
        <v>57</v>
      </c>
      <c r="L62" s="95">
        <v>437</v>
      </c>
      <c r="M62" s="95">
        <v>27591</v>
      </c>
      <c r="N62" s="96">
        <v>1.6015250471758082E-2</v>
      </c>
      <c r="O62" s="95">
        <v>83770.838908964288</v>
      </c>
      <c r="P62" s="95">
        <v>1341.6109673563624</v>
      </c>
      <c r="Q62" s="95">
        <v>83100.033425286107</v>
      </c>
      <c r="R62" s="95">
        <v>1550602.2868777316</v>
      </c>
      <c r="S62" s="97">
        <v>18.510048449709416</v>
      </c>
      <c r="T62" s="7"/>
      <c r="U62" s="24">
        <v>57</v>
      </c>
      <c r="V62" s="95">
        <v>201</v>
      </c>
      <c r="W62" s="95">
        <v>31287</v>
      </c>
      <c r="X62" s="96">
        <v>6.5113688804743202E-3</v>
      </c>
      <c r="Y62" s="95">
        <v>93255.978062356065</v>
      </c>
      <c r="Z62" s="95">
        <v>607.22407347342232</v>
      </c>
      <c r="AA62" s="95">
        <v>92952.366025619354</v>
      </c>
      <c r="AB62" s="95">
        <v>2194478.3784325342</v>
      </c>
      <c r="AC62" s="97">
        <v>23.531771625033898</v>
      </c>
      <c r="AD62" s="7"/>
      <c r="AE62" s="140">
        <v>57</v>
      </c>
      <c r="AF62" s="51">
        <v>638</v>
      </c>
      <c r="AG62" s="51">
        <v>58878</v>
      </c>
      <c r="AH62" s="78">
        <v>1.0963375348526965E-2</v>
      </c>
      <c r="AI62" s="51">
        <v>88455.139845869897</v>
      </c>
      <c r="AJ62" s="51">
        <v>969.76689963671379</v>
      </c>
      <c r="AK62" s="51">
        <v>87970.25639605154</v>
      </c>
      <c r="AL62" s="51">
        <v>1881280.9067583003</v>
      </c>
      <c r="AM62" s="80">
        <v>21.268192103210382</v>
      </c>
    </row>
    <row r="63" spans="1:39" x14ac:dyDescent="0.2">
      <c r="A63" s="138" t="s">
        <v>26</v>
      </c>
      <c r="B63" s="51">
        <v>280</v>
      </c>
      <c r="C63" s="51">
        <v>454485</v>
      </c>
      <c r="D63" s="78">
        <v>6.1589219938718021E-4</v>
      </c>
      <c r="E63" s="51">
        <v>98728.381849029174</v>
      </c>
      <c r="F63" s="51">
        <v>303.38729519753542</v>
      </c>
      <c r="G63" s="51">
        <v>98576.688201430399</v>
      </c>
      <c r="H63" s="51">
        <v>5426359.3413283471</v>
      </c>
      <c r="I63" s="80">
        <v>54.962506623739486</v>
      </c>
      <c r="J63" s="7"/>
      <c r="K63" s="24">
        <v>58</v>
      </c>
      <c r="L63" s="95">
        <v>434</v>
      </c>
      <c r="M63" s="95">
        <v>24064</v>
      </c>
      <c r="N63" s="96">
        <v>1.8206132130353762E-2</v>
      </c>
      <c r="O63" s="95">
        <v>82429.227941607925</v>
      </c>
      <c r="P63" s="95">
        <v>1500.7174153079541</v>
      </c>
      <c r="Q63" s="95">
        <v>81678.869233953941</v>
      </c>
      <c r="R63" s="95">
        <v>1467502.2534524454</v>
      </c>
      <c r="S63" s="97">
        <v>17.803178436804114</v>
      </c>
      <c r="T63" s="7"/>
      <c r="U63" s="24">
        <v>58</v>
      </c>
      <c r="V63" s="95">
        <v>190</v>
      </c>
      <c r="W63" s="95">
        <v>28184</v>
      </c>
      <c r="X63" s="96">
        <v>7.2619377143274743E-3</v>
      </c>
      <c r="Y63" s="95">
        <v>92648.753988882643</v>
      </c>
      <c r="Z63" s="95">
        <v>672.80948077731591</v>
      </c>
      <c r="AA63" s="95">
        <v>92312.349248493992</v>
      </c>
      <c r="AB63" s="95">
        <v>2101526.012406915</v>
      </c>
      <c r="AC63" s="97">
        <v>22.682722885394519</v>
      </c>
      <c r="AD63" s="7"/>
      <c r="AE63" s="140">
        <v>58</v>
      </c>
      <c r="AF63" s="51">
        <v>624</v>
      </c>
      <c r="AG63" s="51">
        <v>52248</v>
      </c>
      <c r="AH63" s="78">
        <v>1.2312448059479881E-2</v>
      </c>
      <c r="AI63" s="51">
        <v>87485.372946233183</v>
      </c>
      <c r="AJ63" s="51">
        <v>1077.1591103647224</v>
      </c>
      <c r="AK63" s="51">
        <v>86946.793391050829</v>
      </c>
      <c r="AL63" s="51">
        <v>1793310.6503622488</v>
      </c>
      <c r="AM63" s="80">
        <v>20.498405504476533</v>
      </c>
    </row>
    <row r="64" spans="1:39" x14ac:dyDescent="0.2">
      <c r="A64" s="138" t="s">
        <v>28</v>
      </c>
      <c r="B64" s="51">
        <v>344</v>
      </c>
      <c r="C64" s="51">
        <v>469275</v>
      </c>
      <c r="D64" s="78">
        <v>7.327770432049574E-4</v>
      </c>
      <c r="E64" s="51">
        <v>98424.994553831639</v>
      </c>
      <c r="F64" s="51">
        <v>363.82982598853414</v>
      </c>
      <c r="G64" s="51">
        <v>98243.079640837372</v>
      </c>
      <c r="H64" s="51">
        <v>4933475.9003211949</v>
      </c>
      <c r="I64" s="80">
        <v>50.12421816922658</v>
      </c>
      <c r="J64" s="7"/>
      <c r="K64" s="24">
        <v>59</v>
      </c>
      <c r="L64" s="95">
        <v>482</v>
      </c>
      <c r="M64" s="95">
        <v>23074</v>
      </c>
      <c r="N64" s="96">
        <v>1.9666296902587904E-2</v>
      </c>
      <c r="O64" s="95">
        <v>80928.510526299971</v>
      </c>
      <c r="P64" s="95">
        <v>1591.56411589442</v>
      </c>
      <c r="Q64" s="95">
        <v>80132.728468352754</v>
      </c>
      <c r="R64" s="95">
        <v>1385823.3842184914</v>
      </c>
      <c r="S64" s="97">
        <v>17.124044112589093</v>
      </c>
      <c r="T64" s="7"/>
      <c r="U64" s="24">
        <v>59</v>
      </c>
      <c r="V64" s="95">
        <v>254</v>
      </c>
      <c r="W64" s="95">
        <v>27829</v>
      </c>
      <c r="X64" s="96">
        <v>7.9926970099854135E-3</v>
      </c>
      <c r="Y64" s="95">
        <v>91975.944508105327</v>
      </c>
      <c r="Z64" s="95">
        <v>735.13585666051949</v>
      </c>
      <c r="AA64" s="95">
        <v>91608.376579775068</v>
      </c>
      <c r="AB64" s="95">
        <v>2009213.6631584216</v>
      </c>
      <c r="AC64" s="97">
        <v>21.84499081693432</v>
      </c>
      <c r="AD64" s="7"/>
      <c r="AE64" s="140">
        <v>59</v>
      </c>
      <c r="AF64" s="51">
        <v>736</v>
      </c>
      <c r="AG64" s="51">
        <v>50903</v>
      </c>
      <c r="AH64" s="78">
        <v>1.3321742582773379E-2</v>
      </c>
      <c r="AI64" s="51">
        <v>86408.213835868461</v>
      </c>
      <c r="AJ64" s="51">
        <v>1151.1079817586724</v>
      </c>
      <c r="AK64" s="51">
        <v>85832.659844989132</v>
      </c>
      <c r="AL64" s="51">
        <v>1706363.8569711978</v>
      </c>
      <c r="AM64" s="80">
        <v>19.747704312143505</v>
      </c>
    </row>
    <row r="65" spans="1:39" x14ac:dyDescent="0.2">
      <c r="A65" s="138" t="s">
        <v>30</v>
      </c>
      <c r="B65" s="51">
        <v>360</v>
      </c>
      <c r="C65" s="51">
        <v>402644</v>
      </c>
      <c r="D65" s="78">
        <v>8.936904852461236E-4</v>
      </c>
      <c r="E65" s="51">
        <v>98061.164727843105</v>
      </c>
      <c r="F65" s="51">
        <v>438.61715427464515</v>
      </c>
      <c r="G65" s="51">
        <v>97841.856150705775</v>
      </c>
      <c r="H65" s="51">
        <v>4442260.502117008</v>
      </c>
      <c r="I65" s="80">
        <v>45.300915142563973</v>
      </c>
      <c r="J65" s="7"/>
      <c r="K65" s="24">
        <v>60</v>
      </c>
      <c r="L65" s="95">
        <v>477</v>
      </c>
      <c r="M65" s="95">
        <v>22423</v>
      </c>
      <c r="N65" s="96">
        <v>2.0884724892961001E-2</v>
      </c>
      <c r="O65" s="95">
        <v>79336.946410405551</v>
      </c>
      <c r="P65" s="95">
        <v>1656.9302996289043</v>
      </c>
      <c r="Q65" s="95">
        <v>78508.481260591099</v>
      </c>
      <c r="R65" s="95">
        <v>1305690.6557501389</v>
      </c>
      <c r="S65" s="97">
        <v>16.457536051310505</v>
      </c>
      <c r="T65" s="7"/>
      <c r="U65" s="24">
        <v>60</v>
      </c>
      <c r="V65" s="95">
        <v>205</v>
      </c>
      <c r="W65" s="95">
        <v>27310</v>
      </c>
      <c r="X65" s="96">
        <v>8.0901029896085289E-3</v>
      </c>
      <c r="Y65" s="95">
        <v>91240.808651444808</v>
      </c>
      <c r="Z65" s="95">
        <v>738.14753884535457</v>
      </c>
      <c r="AA65" s="95">
        <v>90871.734882022138</v>
      </c>
      <c r="AB65" s="95">
        <v>1917605.2865786466</v>
      </c>
      <c r="AC65" s="97">
        <v>21.016969434194959</v>
      </c>
      <c r="AD65" s="7"/>
      <c r="AE65" s="140">
        <v>60</v>
      </c>
      <c r="AF65" s="51">
        <v>682</v>
      </c>
      <c r="AG65" s="51">
        <v>49733</v>
      </c>
      <c r="AH65" s="78">
        <v>1.3874667661809793E-2</v>
      </c>
      <c r="AI65" s="51">
        <v>85257.105854109788</v>
      </c>
      <c r="AJ65" s="51">
        <v>1182.9140095335169</v>
      </c>
      <c r="AK65" s="51">
        <v>84665.648849343037</v>
      </c>
      <c r="AL65" s="51">
        <v>1620531.1971262086</v>
      </c>
      <c r="AM65" s="80">
        <v>19.007579261477961</v>
      </c>
    </row>
    <row r="66" spans="1:39" x14ac:dyDescent="0.2">
      <c r="A66" s="138" t="s">
        <v>32</v>
      </c>
      <c r="B66" s="51">
        <v>557</v>
      </c>
      <c r="C66" s="51">
        <v>365815</v>
      </c>
      <c r="D66" s="78">
        <v>1.5214689484236432E-3</v>
      </c>
      <c r="E66" s="51">
        <v>97622.547573568459</v>
      </c>
      <c r="F66" s="51">
        <v>748.37368925185001</v>
      </c>
      <c r="G66" s="51">
        <v>97248.360728942527</v>
      </c>
      <c r="H66" s="51">
        <v>3953051.2213634793</v>
      </c>
      <c r="I66" s="80">
        <v>40.493219236923267</v>
      </c>
      <c r="J66" s="7"/>
      <c r="K66" s="24">
        <v>61</v>
      </c>
      <c r="L66" s="95">
        <v>459</v>
      </c>
      <c r="M66" s="95">
        <v>21210</v>
      </c>
      <c r="N66" s="96">
        <v>2.2495578633310857E-2</v>
      </c>
      <c r="O66" s="95">
        <v>77680.016110776647</v>
      </c>
      <c r="P66" s="95">
        <v>1747.4569106568379</v>
      </c>
      <c r="Q66" s="95">
        <v>76806.287655448221</v>
      </c>
      <c r="R66" s="95">
        <v>1227182.1744895477</v>
      </c>
      <c r="S66" s="97">
        <v>15.797913490897168</v>
      </c>
      <c r="T66" s="7"/>
      <c r="U66" s="24">
        <v>61</v>
      </c>
      <c r="V66" s="95">
        <v>226</v>
      </c>
      <c r="W66" s="95">
        <v>26242</v>
      </c>
      <c r="X66" s="96">
        <v>8.4182403605655275E-3</v>
      </c>
      <c r="Y66" s="95">
        <v>90502.661112599453</v>
      </c>
      <c r="Z66" s="95">
        <v>761.87315451666655</v>
      </c>
      <c r="AA66" s="95">
        <v>90121.724535341113</v>
      </c>
      <c r="AB66" s="95">
        <v>1826733.5516966244</v>
      </c>
      <c r="AC66" s="97">
        <v>20.184307613053303</v>
      </c>
      <c r="AD66" s="7"/>
      <c r="AE66" s="140">
        <v>61</v>
      </c>
      <c r="AF66" s="51">
        <v>685</v>
      </c>
      <c r="AG66" s="51">
        <v>47452</v>
      </c>
      <c r="AH66" s="78">
        <v>1.4728517209486114E-2</v>
      </c>
      <c r="AI66" s="51">
        <v>84074.191844576271</v>
      </c>
      <c r="AJ66" s="51">
        <v>1238.2881814564753</v>
      </c>
      <c r="AK66" s="51">
        <v>83455.047753848034</v>
      </c>
      <c r="AL66" s="51">
        <v>1535865.5482768654</v>
      </c>
      <c r="AM66" s="80">
        <v>18.267978729027128</v>
      </c>
    </row>
    <row r="67" spans="1:39" x14ac:dyDescent="0.2">
      <c r="A67" s="138" t="s">
        <v>34</v>
      </c>
      <c r="B67" s="51">
        <v>1044</v>
      </c>
      <c r="C67" s="51">
        <v>384934</v>
      </c>
      <c r="D67" s="78">
        <v>2.7084786873590172E-3</v>
      </c>
      <c r="E67" s="51">
        <v>96874.173884316609</v>
      </c>
      <c r="F67" s="51">
        <v>1296.8953644393769</v>
      </c>
      <c r="G67" s="51">
        <v>96225.726202096921</v>
      </c>
      <c r="H67" s="51">
        <v>3466809.4177187667</v>
      </c>
      <c r="I67" s="80">
        <v>35.786724972320243</v>
      </c>
      <c r="J67" s="7"/>
      <c r="K67" s="24">
        <v>62</v>
      </c>
      <c r="L67" s="95">
        <v>534</v>
      </c>
      <c r="M67" s="95">
        <v>20646</v>
      </c>
      <c r="N67" s="96">
        <v>2.52248767905758E-2</v>
      </c>
      <c r="O67" s="95">
        <v>75932.559200119809</v>
      </c>
      <c r="P67" s="95">
        <v>1915.3894502161274</v>
      </c>
      <c r="Q67" s="95">
        <v>74974.864475011738</v>
      </c>
      <c r="R67" s="95">
        <v>1150375.8868340994</v>
      </c>
      <c r="S67" s="97">
        <v>15.149968589920572</v>
      </c>
      <c r="T67" s="7"/>
      <c r="U67" s="24">
        <v>62</v>
      </c>
      <c r="V67" s="95">
        <v>241</v>
      </c>
      <c r="W67" s="95">
        <v>26118</v>
      </c>
      <c r="X67" s="96">
        <v>8.8967120068696812E-3</v>
      </c>
      <c r="Y67" s="95">
        <v>89740.787958082787</v>
      </c>
      <c r="Z67" s="95">
        <v>798.39794573262043</v>
      </c>
      <c r="AA67" s="95">
        <v>89341.588985216484</v>
      </c>
      <c r="AB67" s="95">
        <v>1736611.827161283</v>
      </c>
      <c r="AC67" s="97">
        <v>19.351421652018931</v>
      </c>
      <c r="AD67" s="7"/>
      <c r="AE67" s="140">
        <v>62</v>
      </c>
      <c r="AF67" s="51">
        <v>775</v>
      </c>
      <c r="AG67" s="51">
        <v>46764</v>
      </c>
      <c r="AH67" s="78">
        <v>1.6163145362939342E-2</v>
      </c>
      <c r="AI67" s="51">
        <v>82835.903663119796</v>
      </c>
      <c r="AJ67" s="51">
        <v>1338.888752177445</v>
      </c>
      <c r="AK67" s="51">
        <v>82166.459287031073</v>
      </c>
      <c r="AL67" s="51">
        <v>1452410.5005230175</v>
      </c>
      <c r="AM67" s="80">
        <v>17.53358672140206</v>
      </c>
    </row>
    <row r="68" spans="1:39" x14ac:dyDescent="0.2">
      <c r="A68" s="138" t="s">
        <v>36</v>
      </c>
      <c r="B68" s="51">
        <v>1861</v>
      </c>
      <c r="C68" s="51">
        <v>409657</v>
      </c>
      <c r="D68" s="78">
        <v>4.5325218297318504E-3</v>
      </c>
      <c r="E68" s="51">
        <v>95577.278519877233</v>
      </c>
      <c r="F68" s="51">
        <v>2151.5635142517422</v>
      </c>
      <c r="G68" s="51">
        <v>94501.496762751369</v>
      </c>
      <c r="H68" s="51">
        <v>2985680.7867082823</v>
      </c>
      <c r="I68" s="80">
        <v>31.238395076161847</v>
      </c>
      <c r="J68" s="7"/>
      <c r="K68" s="24">
        <v>63</v>
      </c>
      <c r="L68" s="95">
        <v>556</v>
      </c>
      <c r="M68" s="95">
        <v>20165</v>
      </c>
      <c r="N68" s="96">
        <v>2.7493930721983077E-2</v>
      </c>
      <c r="O68" s="95">
        <v>74017.169749903682</v>
      </c>
      <c r="P68" s="95">
        <v>2035.022937341113</v>
      </c>
      <c r="Q68" s="95">
        <v>72999.658281233133</v>
      </c>
      <c r="R68" s="95">
        <v>1075401.0223590874</v>
      </c>
      <c r="S68" s="97">
        <v>14.529075159084785</v>
      </c>
      <c r="T68" s="7"/>
      <c r="U68" s="24">
        <v>63</v>
      </c>
      <c r="V68" s="95">
        <v>234</v>
      </c>
      <c r="W68" s="95">
        <v>25624</v>
      </c>
      <c r="X68" s="96">
        <v>9.8221073277020218E-3</v>
      </c>
      <c r="Y68" s="95">
        <v>88942.390012350166</v>
      </c>
      <c r="Z68" s="95">
        <v>873.60170068363368</v>
      </c>
      <c r="AA68" s="95">
        <v>88505.589162008342</v>
      </c>
      <c r="AB68" s="95">
        <v>1647270.2381760667</v>
      </c>
      <c r="AC68" s="97">
        <v>18.520642833494058</v>
      </c>
      <c r="AD68" s="7"/>
      <c r="AE68" s="140">
        <v>63</v>
      </c>
      <c r="AF68" s="51">
        <v>790</v>
      </c>
      <c r="AG68" s="51">
        <v>45789</v>
      </c>
      <c r="AH68" s="78">
        <v>1.7614709864694222E-2</v>
      </c>
      <c r="AI68" s="51">
        <v>81497.014910942351</v>
      </c>
      <c r="AJ68" s="51">
        <v>1435.5462724949175</v>
      </c>
      <c r="AK68" s="51">
        <v>80779.241774694892</v>
      </c>
      <c r="AL68" s="51">
        <v>1370244.0412359864</v>
      </c>
      <c r="AM68" s="80">
        <v>16.8134261449128</v>
      </c>
    </row>
    <row r="69" spans="1:39" x14ac:dyDescent="0.2">
      <c r="A69" s="138" t="s">
        <v>38</v>
      </c>
      <c r="B69" s="51">
        <v>2829</v>
      </c>
      <c r="C69" s="51">
        <v>388845</v>
      </c>
      <c r="D69" s="78">
        <v>7.248990906644992E-3</v>
      </c>
      <c r="E69" s="51">
        <v>93425.71500562549</v>
      </c>
      <c r="F69" s="51">
        <v>3311.9999200985621</v>
      </c>
      <c r="G69" s="51">
        <v>91769.715045576217</v>
      </c>
      <c r="H69" s="51">
        <v>2513173.3028945252</v>
      </c>
      <c r="I69" s="80">
        <v>26.900230870517802</v>
      </c>
      <c r="J69" s="7"/>
      <c r="K69" s="24">
        <v>64</v>
      </c>
      <c r="L69" s="95">
        <v>579</v>
      </c>
      <c r="M69" s="95">
        <v>18967</v>
      </c>
      <c r="N69" s="96">
        <v>2.9004539514435972E-2</v>
      </c>
      <c r="O69" s="95">
        <v>71982.146812562569</v>
      </c>
      <c r="P69" s="95">
        <v>2087.8090215589036</v>
      </c>
      <c r="Q69" s="95">
        <v>70938.242301783117</v>
      </c>
      <c r="R69" s="95">
        <v>1002401.3640778537</v>
      </c>
      <c r="S69" s="97">
        <v>13.925694195924027</v>
      </c>
      <c r="T69" s="7"/>
      <c r="U69" s="24">
        <v>64</v>
      </c>
      <c r="V69" s="95">
        <v>294</v>
      </c>
      <c r="W69" s="95">
        <v>24748</v>
      </c>
      <c r="X69" s="96">
        <v>1.1425959794424912E-2</v>
      </c>
      <c r="Y69" s="95">
        <v>88068.788311666533</v>
      </c>
      <c r="Z69" s="95">
        <v>1006.2704343928199</v>
      </c>
      <c r="AA69" s="95">
        <v>87565.653094470123</v>
      </c>
      <c r="AB69" s="95">
        <v>1558764.6490140583</v>
      </c>
      <c r="AC69" s="97">
        <v>17.699399286586615</v>
      </c>
      <c r="AD69" s="7"/>
      <c r="AE69" s="140">
        <v>64</v>
      </c>
      <c r="AF69" s="51">
        <v>873</v>
      </c>
      <c r="AG69" s="51">
        <v>43715</v>
      </c>
      <c r="AH69" s="78">
        <v>1.9074661197119435E-2</v>
      </c>
      <c r="AI69" s="51">
        <v>80061.468638447433</v>
      </c>
      <c r="AJ69" s="51">
        <v>1527.1453892221907</v>
      </c>
      <c r="AK69" s="51">
        <v>79297.895943836338</v>
      </c>
      <c r="AL69" s="51">
        <v>1289464.7994612916</v>
      </c>
      <c r="AM69" s="80">
        <v>16.105934869674122</v>
      </c>
    </row>
    <row r="70" spans="1:39" x14ac:dyDescent="0.2">
      <c r="A70" s="138" t="s">
        <v>40</v>
      </c>
      <c r="B70" s="51">
        <v>3204</v>
      </c>
      <c r="C70" s="51">
        <v>294230</v>
      </c>
      <c r="D70" s="78">
        <v>1.0830364906389445E-2</v>
      </c>
      <c r="E70" s="51">
        <v>90113.715085526928</v>
      </c>
      <c r="F70" s="51">
        <v>4856.6092314171401</v>
      </c>
      <c r="G70" s="51">
        <v>87685.410469818366</v>
      </c>
      <c r="H70" s="51">
        <v>2054324.7276666439</v>
      </c>
      <c r="I70" s="80">
        <v>22.797026243085021</v>
      </c>
      <c r="J70" s="7"/>
      <c r="K70" s="24">
        <v>65</v>
      </c>
      <c r="L70" s="95">
        <v>537</v>
      </c>
      <c r="M70" s="95">
        <v>17431</v>
      </c>
      <c r="N70" s="96">
        <v>3.0017063811895259E-2</v>
      </c>
      <c r="O70" s="95">
        <v>69894.337791003665</v>
      </c>
      <c r="P70" s="95">
        <v>2098.0227975627204</v>
      </c>
      <c r="Q70" s="95">
        <v>68845.326392222312</v>
      </c>
      <c r="R70" s="95">
        <v>931463.12177607068</v>
      </c>
      <c r="S70" s="97">
        <v>13.326732196266153</v>
      </c>
      <c r="T70" s="7"/>
      <c r="U70" s="24">
        <v>65</v>
      </c>
      <c r="V70" s="95">
        <v>312</v>
      </c>
      <c r="W70" s="95">
        <v>23634</v>
      </c>
      <c r="X70" s="96">
        <v>1.3261930413010855E-2</v>
      </c>
      <c r="Y70" s="95">
        <v>87062.517877273713</v>
      </c>
      <c r="Z70" s="95">
        <v>1154.617053669921</v>
      </c>
      <c r="AA70" s="95">
        <v>86485.209350438759</v>
      </c>
      <c r="AB70" s="95">
        <v>1471198.9959195883</v>
      </c>
      <c r="AC70" s="97">
        <v>16.898190309559396</v>
      </c>
      <c r="AD70" s="7"/>
      <c r="AE70" s="140">
        <v>65</v>
      </c>
      <c r="AF70" s="51">
        <v>849</v>
      </c>
      <c r="AG70" s="51">
        <v>41065</v>
      </c>
      <c r="AH70" s="78">
        <v>2.04371183042646E-2</v>
      </c>
      <c r="AI70" s="51">
        <v>78534.323249225243</v>
      </c>
      <c r="AJ70" s="51">
        <v>1605.0152551897772</v>
      </c>
      <c r="AK70" s="51">
        <v>77731.815621630347</v>
      </c>
      <c r="AL70" s="51">
        <v>1210166.9035174558</v>
      </c>
      <c r="AM70" s="80">
        <v>15.409401309501884</v>
      </c>
    </row>
    <row r="71" spans="1:39" x14ac:dyDescent="0.2">
      <c r="A71" s="138" t="s">
        <v>42</v>
      </c>
      <c r="B71" s="51">
        <v>3805</v>
      </c>
      <c r="C71" s="51">
        <v>233453</v>
      </c>
      <c r="D71" s="78">
        <v>1.6166677429697351E-2</v>
      </c>
      <c r="E71" s="51">
        <v>85257.105854109788</v>
      </c>
      <c r="F71" s="51">
        <v>6722.7826048845454</v>
      </c>
      <c r="G71" s="51">
        <v>81895.714551667508</v>
      </c>
      <c r="H71" s="51">
        <v>1615897.6753175522</v>
      </c>
      <c r="I71" s="80">
        <v>18.953231629544675</v>
      </c>
      <c r="J71" s="7"/>
      <c r="K71" s="24">
        <v>66</v>
      </c>
      <c r="L71" s="95">
        <v>509</v>
      </c>
      <c r="M71" s="95">
        <v>16305</v>
      </c>
      <c r="N71" s="96">
        <v>3.1979676112636385E-2</v>
      </c>
      <c r="O71" s="95">
        <v>67796.314993440945</v>
      </c>
      <c r="P71" s="95">
        <v>2168.1041951205116</v>
      </c>
      <c r="Q71" s="95">
        <v>66712.262895880689</v>
      </c>
      <c r="R71" s="95">
        <v>862617.79538384825</v>
      </c>
      <c r="S71" s="97">
        <v>12.723667878811753</v>
      </c>
      <c r="T71" s="7"/>
      <c r="U71" s="24">
        <v>66</v>
      </c>
      <c r="V71" s="95">
        <v>342</v>
      </c>
      <c r="W71" s="95">
        <v>22610</v>
      </c>
      <c r="X71" s="96">
        <v>1.5219407631557101E-2</v>
      </c>
      <c r="Y71" s="95">
        <v>85907.900823603792</v>
      </c>
      <c r="Z71" s="95">
        <v>1307.4673614057974</v>
      </c>
      <c r="AA71" s="95">
        <v>85254.1671429009</v>
      </c>
      <c r="AB71" s="95">
        <v>1384713.7865691497</v>
      </c>
      <c r="AC71" s="97">
        <v>16.118584825072222</v>
      </c>
      <c r="AD71" s="7"/>
      <c r="AE71" s="140">
        <v>66</v>
      </c>
      <c r="AF71" s="51">
        <v>851</v>
      </c>
      <c r="AG71" s="51">
        <v>38915</v>
      </c>
      <c r="AH71" s="78">
        <v>2.2285624700337844E-2</v>
      </c>
      <c r="AI71" s="51">
        <v>76929.307994035466</v>
      </c>
      <c r="AJ71" s="51">
        <v>1714.4176864117762</v>
      </c>
      <c r="AK71" s="51">
        <v>76072.09915082957</v>
      </c>
      <c r="AL71" s="51">
        <v>1132435.087895825</v>
      </c>
      <c r="AM71" s="80">
        <v>14.720463727343365</v>
      </c>
    </row>
    <row r="72" spans="1:39" x14ac:dyDescent="0.2">
      <c r="A72" s="138" t="s">
        <v>44</v>
      </c>
      <c r="B72" s="51">
        <v>4786</v>
      </c>
      <c r="C72" s="51">
        <v>191215</v>
      </c>
      <c r="D72" s="78">
        <v>2.4718778385928619E-2</v>
      </c>
      <c r="E72" s="51">
        <v>78534.323249225243</v>
      </c>
      <c r="F72" s="51">
        <v>9302.7182819216105</v>
      </c>
      <c r="G72" s="51">
        <v>73882.964108264438</v>
      </c>
      <c r="H72" s="51">
        <v>1206419.1025592147</v>
      </c>
      <c r="I72" s="80">
        <v>15.36167948796982</v>
      </c>
      <c r="J72" s="7"/>
      <c r="K72" s="24">
        <v>67</v>
      </c>
      <c r="L72" s="95">
        <v>564</v>
      </c>
      <c r="M72" s="95">
        <v>15550</v>
      </c>
      <c r="N72" s="96">
        <v>3.562644941116478E-2</v>
      </c>
      <c r="O72" s="95">
        <v>65628.210798320433</v>
      </c>
      <c r="P72" s="95">
        <v>2338.1001319516217</v>
      </c>
      <c r="Q72" s="95">
        <v>64459.160732344622</v>
      </c>
      <c r="R72" s="95">
        <v>795905.53248796752</v>
      </c>
      <c r="S72" s="97">
        <v>12.127490949491746</v>
      </c>
      <c r="T72" s="7"/>
      <c r="U72" s="24">
        <v>67</v>
      </c>
      <c r="V72" s="95">
        <v>391</v>
      </c>
      <c r="W72" s="95">
        <v>22000</v>
      </c>
      <c r="X72" s="96">
        <v>1.6999981932223365E-2</v>
      </c>
      <c r="Y72" s="95">
        <v>84600.433462197994</v>
      </c>
      <c r="Z72" s="95">
        <v>1438.2058403156407</v>
      </c>
      <c r="AA72" s="95">
        <v>83881.330542040174</v>
      </c>
      <c r="AB72" s="95">
        <v>1299459.6194262488</v>
      </c>
      <c r="AC72" s="97">
        <v>15.359964083480568</v>
      </c>
      <c r="AD72" s="7"/>
      <c r="AE72" s="140">
        <v>67</v>
      </c>
      <c r="AF72" s="51">
        <v>955</v>
      </c>
      <c r="AG72" s="51">
        <v>37550</v>
      </c>
      <c r="AH72" s="78">
        <v>2.4762090429613585E-2</v>
      </c>
      <c r="AI72" s="51">
        <v>75214.890307623689</v>
      </c>
      <c r="AJ72" s="51">
        <v>1862.4779154508433</v>
      </c>
      <c r="AK72" s="51">
        <v>74283.651349898268</v>
      </c>
      <c r="AL72" s="51">
        <v>1056362.9887449956</v>
      </c>
      <c r="AM72" s="80">
        <v>14.044599206680275</v>
      </c>
    </row>
    <row r="73" spans="1:39" x14ac:dyDescent="0.2">
      <c r="A73" s="138" t="s">
        <v>46</v>
      </c>
      <c r="B73" s="51">
        <v>6844</v>
      </c>
      <c r="C73" s="51">
        <v>174095</v>
      </c>
      <c r="D73" s="78">
        <v>3.8549185238578865E-2</v>
      </c>
      <c r="E73" s="51">
        <v>69231.604967303632</v>
      </c>
      <c r="F73" s="51">
        <v>12405.061559877759</v>
      </c>
      <c r="G73" s="51">
        <v>63029.074187364749</v>
      </c>
      <c r="H73" s="51">
        <v>837004.28201789246</v>
      </c>
      <c r="I73" s="80">
        <v>12.089915904927942</v>
      </c>
      <c r="J73" s="7"/>
      <c r="K73" s="24">
        <v>68</v>
      </c>
      <c r="L73" s="95">
        <v>616</v>
      </c>
      <c r="M73" s="95">
        <v>15219</v>
      </c>
      <c r="N73" s="96">
        <v>4.007602295631809E-2</v>
      </c>
      <c r="O73" s="95">
        <v>63290.110666368812</v>
      </c>
      <c r="P73" s="95">
        <v>2536.4159279733067</v>
      </c>
      <c r="Q73" s="95">
        <v>62021.902702382155</v>
      </c>
      <c r="R73" s="95">
        <v>731446.37175562303</v>
      </c>
      <c r="S73" s="97">
        <v>11.557040492651565</v>
      </c>
      <c r="T73" s="7"/>
      <c r="U73" s="24">
        <v>68</v>
      </c>
      <c r="V73" s="95">
        <v>403</v>
      </c>
      <c r="W73" s="95">
        <v>21910</v>
      </c>
      <c r="X73" s="96">
        <v>1.8344741062534694E-2</v>
      </c>
      <c r="Y73" s="95">
        <v>83162.227621882354</v>
      </c>
      <c r="Z73" s="95">
        <v>1525.5895319069969</v>
      </c>
      <c r="AA73" s="95">
        <v>82399.432855928855</v>
      </c>
      <c r="AB73" s="95">
        <v>1215578.2888842085</v>
      </c>
      <c r="AC73" s="97">
        <v>14.61695199425316</v>
      </c>
      <c r="AD73" s="7"/>
      <c r="AE73" s="140">
        <v>68</v>
      </c>
      <c r="AF73" s="51">
        <v>1019</v>
      </c>
      <c r="AG73" s="51">
        <v>37129</v>
      </c>
      <c r="AH73" s="78">
        <v>2.7321613610574315E-2</v>
      </c>
      <c r="AI73" s="51">
        <v>73352.412392172846</v>
      </c>
      <c r="AJ73" s="51">
        <v>2004.1062687824451</v>
      </c>
      <c r="AK73" s="51">
        <v>72350.359257781616</v>
      </c>
      <c r="AL73" s="51">
        <v>982079.3373950969</v>
      </c>
      <c r="AM73" s="80">
        <v>13.388507690033256</v>
      </c>
    </row>
    <row r="74" spans="1:39" x14ac:dyDescent="0.2">
      <c r="A74" s="138" t="s">
        <v>48</v>
      </c>
      <c r="B74" s="51">
        <v>8495</v>
      </c>
      <c r="C74" s="51">
        <v>133599</v>
      </c>
      <c r="D74" s="78">
        <v>6.1606403282025157E-2</v>
      </c>
      <c r="E74" s="51">
        <v>56826.543407425874</v>
      </c>
      <c r="F74" s="51">
        <v>15663.730869832973</v>
      </c>
      <c r="G74" s="51">
        <v>48994.677972509387</v>
      </c>
      <c r="H74" s="51">
        <v>521858.91108106868</v>
      </c>
      <c r="I74" s="80">
        <v>9.183365374513949</v>
      </c>
      <c r="J74" s="7"/>
      <c r="K74" s="24">
        <v>69</v>
      </c>
      <c r="L74" s="95">
        <v>674</v>
      </c>
      <c r="M74" s="95">
        <v>14905</v>
      </c>
      <c r="N74" s="96">
        <v>4.3517832929617639E-2</v>
      </c>
      <c r="O74" s="95">
        <v>60753.694738395505</v>
      </c>
      <c r="P74" s="95">
        <v>2643.8691374824848</v>
      </c>
      <c r="Q74" s="95">
        <v>59431.760169654262</v>
      </c>
      <c r="R74" s="95">
        <v>669424.46905324096</v>
      </c>
      <c r="S74" s="97">
        <v>11.018662682751604</v>
      </c>
      <c r="T74" s="7"/>
      <c r="U74" s="24">
        <v>69</v>
      </c>
      <c r="V74" s="95">
        <v>438</v>
      </c>
      <c r="W74" s="95">
        <v>21651</v>
      </c>
      <c r="X74" s="96">
        <v>2.0052492277742969E-2</v>
      </c>
      <c r="Y74" s="95">
        <v>81636.638089975357</v>
      </c>
      <c r="Z74" s="95">
        <v>1637.0180548801291</v>
      </c>
      <c r="AA74" s="95">
        <v>80818.129062535299</v>
      </c>
      <c r="AB74" s="95">
        <v>1133178.8560282798</v>
      </c>
      <c r="AC74" s="97">
        <v>13.88076337464256</v>
      </c>
      <c r="AD74" s="7"/>
      <c r="AE74" s="140">
        <v>69</v>
      </c>
      <c r="AF74" s="51">
        <v>1112</v>
      </c>
      <c r="AG74" s="51">
        <v>36556</v>
      </c>
      <c r="AH74" s="78">
        <v>2.9667153589128369E-2</v>
      </c>
      <c r="AI74" s="51">
        <v>71348.306123390401</v>
      </c>
      <c r="AJ74" s="51">
        <v>2116.7011560867686</v>
      </c>
      <c r="AK74" s="51">
        <v>70289.955545347009</v>
      </c>
      <c r="AL74" s="51">
        <v>909728.97813731548</v>
      </c>
      <c r="AM74" s="80">
        <v>12.75053365056799</v>
      </c>
    </row>
    <row r="75" spans="1:39" x14ac:dyDescent="0.2">
      <c r="A75" s="138" t="s">
        <v>50</v>
      </c>
      <c r="B75" s="51">
        <v>9130</v>
      </c>
      <c r="C75" s="51">
        <v>87165</v>
      </c>
      <c r="D75" s="78">
        <v>9.944485366343947E-2</v>
      </c>
      <c r="E75" s="51">
        <v>41162.812537592901</v>
      </c>
      <c r="F75" s="51">
        <v>17087.993919527253</v>
      </c>
      <c r="G75" s="51">
        <v>32618.815577829275</v>
      </c>
      <c r="H75" s="51">
        <v>276885.52121852175</v>
      </c>
      <c r="I75" s="80">
        <v>6.7265938391758233</v>
      </c>
      <c r="J75" s="7"/>
      <c r="K75" s="24">
        <v>70</v>
      </c>
      <c r="L75" s="95">
        <v>706</v>
      </c>
      <c r="M75" s="95">
        <v>14391</v>
      </c>
      <c r="N75" s="96">
        <v>4.6398659196415615E-2</v>
      </c>
      <c r="O75" s="95">
        <v>58109.82560091302</v>
      </c>
      <c r="P75" s="95">
        <v>2696.217994019913</v>
      </c>
      <c r="Q75" s="95">
        <v>56761.716603903064</v>
      </c>
      <c r="R75" s="95">
        <v>609992.70888358657</v>
      </c>
      <c r="S75" s="97">
        <v>10.497238678238304</v>
      </c>
      <c r="T75" s="7"/>
      <c r="U75" s="24">
        <v>70</v>
      </c>
      <c r="V75" s="95">
        <v>476</v>
      </c>
      <c r="W75" s="95">
        <v>21401</v>
      </c>
      <c r="X75" s="96">
        <v>2.2021956469354398E-2</v>
      </c>
      <c r="Y75" s="95">
        <v>79999.620035095228</v>
      </c>
      <c r="Z75" s="95">
        <v>1761.7481499777641</v>
      </c>
      <c r="AA75" s="95">
        <v>79118.745960106346</v>
      </c>
      <c r="AB75" s="95">
        <v>1052360.7269657445</v>
      </c>
      <c r="AC75" s="97">
        <v>13.154571565515958</v>
      </c>
      <c r="AD75" s="7"/>
      <c r="AE75" s="140">
        <v>70</v>
      </c>
      <c r="AF75" s="51">
        <v>1182</v>
      </c>
      <c r="AG75" s="51">
        <v>35792</v>
      </c>
      <c r="AH75" s="78">
        <v>3.1886952184008062E-2</v>
      </c>
      <c r="AI75" s="51">
        <v>69231.604967303632</v>
      </c>
      <c r="AJ75" s="51">
        <v>2207.58487721454</v>
      </c>
      <c r="AK75" s="51">
        <v>68127.812528696362</v>
      </c>
      <c r="AL75" s="51">
        <v>839439.02259196853</v>
      </c>
      <c r="AM75" s="80">
        <v>12.125083955346907</v>
      </c>
    </row>
    <row r="76" spans="1:39" x14ac:dyDescent="0.2">
      <c r="A76" s="138" t="s">
        <v>108</v>
      </c>
      <c r="B76" s="51">
        <v>7546</v>
      </c>
      <c r="C76" s="51">
        <v>38638</v>
      </c>
      <c r="D76" s="78">
        <v>0.17741212551209062</v>
      </c>
      <c r="E76" s="51">
        <v>24074.818618065648</v>
      </c>
      <c r="F76" s="51">
        <v>24074.818618065648</v>
      </c>
      <c r="G76" s="51">
        <v>113791.4433293754</v>
      </c>
      <c r="H76" s="51">
        <v>113791.4433293754</v>
      </c>
      <c r="I76" s="80">
        <v>4.7265753123467666</v>
      </c>
      <c r="J76" s="7"/>
      <c r="K76" s="24">
        <v>71</v>
      </c>
      <c r="L76" s="95">
        <v>690</v>
      </c>
      <c r="M76" s="95">
        <v>14234</v>
      </c>
      <c r="N76" s="96">
        <v>4.9066952587826972E-2</v>
      </c>
      <c r="O76" s="95">
        <v>55413.607606893107</v>
      </c>
      <c r="P76" s="95">
        <v>2718.9768571678724</v>
      </c>
      <c r="Q76" s="95">
        <v>54054.119178309171</v>
      </c>
      <c r="R76" s="95">
        <v>553230.99227968347</v>
      </c>
      <c r="S76" s="97">
        <v>9.9836667593334063</v>
      </c>
      <c r="T76" s="7"/>
      <c r="U76" s="24">
        <v>71</v>
      </c>
      <c r="V76" s="95">
        <v>548</v>
      </c>
      <c r="W76" s="95">
        <v>21812</v>
      </c>
      <c r="X76" s="96">
        <v>2.5076031194116111E-2</v>
      </c>
      <c r="Y76" s="95">
        <v>78237.871885117464</v>
      </c>
      <c r="Z76" s="95">
        <v>1961.8953159524681</v>
      </c>
      <c r="AA76" s="95">
        <v>77256.924227141222</v>
      </c>
      <c r="AB76" s="95">
        <v>973241.98100563779</v>
      </c>
      <c r="AC76" s="97">
        <v>12.439525226794538</v>
      </c>
      <c r="AD76" s="7"/>
      <c r="AE76" s="140">
        <v>71</v>
      </c>
      <c r="AF76" s="51">
        <v>1238</v>
      </c>
      <c r="AG76" s="51">
        <v>36046</v>
      </c>
      <c r="AH76" s="78">
        <v>3.4642371360406765E-2</v>
      </c>
      <c r="AI76" s="51">
        <v>67024.020090089092</v>
      </c>
      <c r="AJ76" s="51">
        <v>2321.8709940282279</v>
      </c>
      <c r="AK76" s="51">
        <v>65863.084593074978</v>
      </c>
      <c r="AL76" s="51">
        <v>771311.21006327192</v>
      </c>
      <c r="AM76" s="80">
        <v>11.507981900019251</v>
      </c>
    </row>
    <row r="77" spans="1:39" x14ac:dyDescent="0.2">
      <c r="A77" s="114" t="s">
        <v>60</v>
      </c>
      <c r="B77" s="90">
        <f>SUM(B58:B76)</f>
        <v>51852</v>
      </c>
      <c r="C77" s="90">
        <f>SUM(C58:C76)</f>
        <v>5382574</v>
      </c>
      <c r="D77" s="3"/>
      <c r="E77" s="3"/>
      <c r="F77" s="3"/>
      <c r="G77" s="3"/>
      <c r="H77" s="3"/>
      <c r="I77" s="3"/>
      <c r="J77" s="7"/>
      <c r="K77" s="24">
        <v>72</v>
      </c>
      <c r="L77" s="95">
        <v>773</v>
      </c>
      <c r="M77" s="95">
        <v>13899</v>
      </c>
      <c r="N77" s="96">
        <v>5.4020135229413686E-2</v>
      </c>
      <c r="O77" s="95">
        <v>52694.630749725235</v>
      </c>
      <c r="P77" s="95">
        <v>2846.5710789641817</v>
      </c>
      <c r="Q77" s="95">
        <v>51271.345210243147</v>
      </c>
      <c r="R77" s="95">
        <v>499176.87310137472</v>
      </c>
      <c r="S77" s="97">
        <v>9.4730120697159936</v>
      </c>
      <c r="T77" s="7"/>
      <c r="U77" s="24">
        <v>72</v>
      </c>
      <c r="V77" s="95">
        <v>621</v>
      </c>
      <c r="W77" s="95">
        <v>21817</v>
      </c>
      <c r="X77" s="96">
        <v>2.8289599047730141E-2</v>
      </c>
      <c r="Y77" s="95">
        <v>76275.976569164995</v>
      </c>
      <c r="Z77" s="95">
        <v>2157.8167941157299</v>
      </c>
      <c r="AA77" s="95">
        <v>75197.068172107131</v>
      </c>
      <c r="AB77" s="95">
        <v>895985.05677849648</v>
      </c>
      <c r="AC77" s="97">
        <v>11.746621899570718</v>
      </c>
      <c r="AD77" s="7"/>
      <c r="AE77" s="140">
        <v>72</v>
      </c>
      <c r="AF77" s="51">
        <v>1394</v>
      </c>
      <c r="AG77" s="51">
        <v>35716</v>
      </c>
      <c r="AH77" s="78">
        <v>3.8384807583100859E-2</v>
      </c>
      <c r="AI77" s="51">
        <v>64702.149096060864</v>
      </c>
      <c r="AJ77" s="51">
        <v>2483.5795432653977</v>
      </c>
      <c r="AK77" s="51">
        <v>63460.359324428166</v>
      </c>
      <c r="AL77" s="51">
        <v>705448.12547019706</v>
      </c>
      <c r="AM77" s="80">
        <v>10.903009178610816</v>
      </c>
    </row>
    <row r="78" spans="1:39" x14ac:dyDescent="0.2">
      <c r="J78" s="7"/>
      <c r="K78" s="24">
        <v>73</v>
      </c>
      <c r="L78" s="95">
        <v>787</v>
      </c>
      <c r="M78" s="95">
        <v>13051</v>
      </c>
      <c r="N78" s="96">
        <v>5.8770293413323245E-2</v>
      </c>
      <c r="O78" s="95">
        <v>49848.059670761053</v>
      </c>
      <c r="P78" s="95">
        <v>2929.5850929354783</v>
      </c>
      <c r="Q78" s="95">
        <v>48383.267124293314</v>
      </c>
      <c r="R78" s="95">
        <v>447905.52789113147</v>
      </c>
      <c r="S78" s="97">
        <v>8.9854154976037215</v>
      </c>
      <c r="T78" s="7"/>
      <c r="U78" s="24">
        <v>73</v>
      </c>
      <c r="V78" s="95">
        <v>707</v>
      </c>
      <c r="W78" s="95">
        <v>21096</v>
      </c>
      <c r="X78" s="96">
        <v>3.2126019848227508E-2</v>
      </c>
      <c r="Y78" s="95">
        <v>74118.159775049266</v>
      </c>
      <c r="Z78" s="95">
        <v>2381.1214720473363</v>
      </c>
      <c r="AA78" s="95">
        <v>72927.599039025605</v>
      </c>
      <c r="AB78" s="95">
        <v>820787.9886063895</v>
      </c>
      <c r="AC78" s="97">
        <v>11.074047049974048</v>
      </c>
      <c r="AD78" s="7"/>
      <c r="AE78" s="140">
        <v>73</v>
      </c>
      <c r="AF78" s="51">
        <v>1494</v>
      </c>
      <c r="AG78" s="51">
        <v>34147</v>
      </c>
      <c r="AH78" s="78">
        <v>4.2394361400010475E-2</v>
      </c>
      <c r="AI78" s="51">
        <v>62218.569552795467</v>
      </c>
      <c r="AJ78" s="51">
        <v>2637.7165234128988</v>
      </c>
      <c r="AK78" s="51">
        <v>60899.711291089014</v>
      </c>
      <c r="AL78" s="51">
        <v>641987.76614576881</v>
      </c>
      <c r="AM78" s="80">
        <v>10.318266246880059</v>
      </c>
    </row>
    <row r="79" spans="1:39" x14ac:dyDescent="0.2">
      <c r="J79" s="7"/>
      <c r="K79" s="24">
        <v>74</v>
      </c>
      <c r="L79" s="95">
        <v>816</v>
      </c>
      <c r="M79" s="95">
        <v>12164</v>
      </c>
      <c r="N79" s="96">
        <v>6.4003572719711868E-2</v>
      </c>
      <c r="O79" s="95">
        <v>46918.474577825575</v>
      </c>
      <c r="P79" s="95">
        <v>3002.9499995398146</v>
      </c>
      <c r="Q79" s="95">
        <v>45416.999578055664</v>
      </c>
      <c r="R79" s="95">
        <v>399522.26076683821</v>
      </c>
      <c r="S79" s="97">
        <v>8.5152440347167389</v>
      </c>
      <c r="T79" s="7"/>
      <c r="U79" s="24">
        <v>74</v>
      </c>
      <c r="V79" s="95">
        <v>720</v>
      </c>
      <c r="W79" s="95">
        <v>20230</v>
      </c>
      <c r="X79" s="96">
        <v>3.5423136889508058E-2</v>
      </c>
      <c r="Y79" s="95">
        <v>71737.038303001929</v>
      </c>
      <c r="Z79" s="95">
        <v>2541.1509278551239</v>
      </c>
      <c r="AA79" s="95">
        <v>70466.462839074375</v>
      </c>
      <c r="AB79" s="95">
        <v>747860.38956736366</v>
      </c>
      <c r="AC79" s="97">
        <v>10.425024607352217</v>
      </c>
      <c r="AD79" s="7"/>
      <c r="AE79" s="140">
        <v>74</v>
      </c>
      <c r="AF79" s="51">
        <v>1536</v>
      </c>
      <c r="AG79" s="51">
        <v>32394</v>
      </c>
      <c r="AH79" s="78">
        <v>4.6228099832649215E-2</v>
      </c>
      <c r="AI79" s="51">
        <v>59580.853029382568</v>
      </c>
      <c r="AJ79" s="51">
        <v>2754.3096219566942</v>
      </c>
      <c r="AK79" s="51">
        <v>58203.698218404221</v>
      </c>
      <c r="AL79" s="51">
        <v>581088.05485467985</v>
      </c>
      <c r="AM79" s="80">
        <v>9.7529327847675091</v>
      </c>
    </row>
    <row r="80" spans="1:39" x14ac:dyDescent="0.2">
      <c r="J80" s="7"/>
      <c r="K80" s="24">
        <v>75</v>
      </c>
      <c r="L80" s="95">
        <v>789</v>
      </c>
      <c r="M80" s="95">
        <v>11154</v>
      </c>
      <c r="N80" s="96">
        <v>6.7960816845583555E-2</v>
      </c>
      <c r="O80" s="95">
        <v>43915.52457828576</v>
      </c>
      <c r="P80" s="95">
        <v>2984.5349225426035</v>
      </c>
      <c r="Q80" s="95">
        <v>42423.257117014458</v>
      </c>
      <c r="R80" s="95">
        <v>354105.26118878252</v>
      </c>
      <c r="S80" s="97">
        <v>8.0633275951773911</v>
      </c>
      <c r="T80" s="7"/>
      <c r="U80" s="24">
        <v>75</v>
      </c>
      <c r="V80" s="95">
        <v>801</v>
      </c>
      <c r="W80" s="95">
        <v>19273</v>
      </c>
      <c r="X80" s="96">
        <v>4.0456476462693076E-2</v>
      </c>
      <c r="Y80" s="95">
        <v>69195.887375146805</v>
      </c>
      <c r="Z80" s="95">
        <v>2799.4217889077845</v>
      </c>
      <c r="AA80" s="95">
        <v>67796.176480692913</v>
      </c>
      <c r="AB80" s="95">
        <v>677393.92672828946</v>
      </c>
      <c r="AC80" s="97">
        <v>9.7895113774000109</v>
      </c>
      <c r="AD80" s="7"/>
      <c r="AE80" s="140">
        <v>75</v>
      </c>
      <c r="AF80" s="51">
        <v>1590</v>
      </c>
      <c r="AG80" s="51">
        <v>30427</v>
      </c>
      <c r="AH80" s="78">
        <v>5.066972250660811E-2</v>
      </c>
      <c r="AI80" s="51">
        <v>56826.543407425874</v>
      </c>
      <c r="AJ80" s="51">
        <v>2879.385185463987</v>
      </c>
      <c r="AK80" s="51">
        <v>55386.850814693884</v>
      </c>
      <c r="AL80" s="51">
        <v>522884.35663627548</v>
      </c>
      <c r="AM80" s="80">
        <v>9.201410560684339</v>
      </c>
    </row>
    <row r="81" spans="10:39" x14ac:dyDescent="0.2">
      <c r="J81" s="7"/>
      <c r="K81" s="24">
        <v>76</v>
      </c>
      <c r="L81" s="95">
        <v>790</v>
      </c>
      <c r="M81" s="95">
        <v>10264</v>
      </c>
      <c r="N81" s="96">
        <v>7.4276895719270042E-2</v>
      </c>
      <c r="O81" s="95">
        <v>40930.989655743157</v>
      </c>
      <c r="P81" s="95">
        <v>3040.2268503461601</v>
      </c>
      <c r="Q81" s="95">
        <v>39410.87623057008</v>
      </c>
      <c r="R81" s="95">
        <v>311682.00407176814</v>
      </c>
      <c r="S81" s="97">
        <v>7.6148172006887949</v>
      </c>
      <c r="T81" s="7"/>
      <c r="U81" s="24">
        <v>76</v>
      </c>
      <c r="V81" s="95">
        <v>830</v>
      </c>
      <c r="W81" s="95">
        <v>18255</v>
      </c>
      <c r="X81" s="96">
        <v>4.568485484432528E-2</v>
      </c>
      <c r="Y81" s="95">
        <v>66396.465586239021</v>
      </c>
      <c r="Z81" s="95">
        <v>3033.3128924835692</v>
      </c>
      <c r="AA81" s="95">
        <v>64879.809139997233</v>
      </c>
      <c r="AB81" s="95">
        <v>609597.75024759641</v>
      </c>
      <c r="AC81" s="97">
        <v>9.1811777157900174</v>
      </c>
      <c r="AD81" s="7"/>
      <c r="AE81" s="140">
        <v>76</v>
      </c>
      <c r="AF81" s="51">
        <v>1620</v>
      </c>
      <c r="AG81" s="51">
        <v>28519</v>
      </c>
      <c r="AH81" s="78">
        <v>5.6101652023973429E-2</v>
      </c>
      <c r="AI81" s="51">
        <v>53947.158221961887</v>
      </c>
      <c r="AJ81" s="51">
        <v>3026.5246982507451</v>
      </c>
      <c r="AK81" s="51">
        <v>52433.895872836511</v>
      </c>
      <c r="AL81" s="51">
        <v>467497.50582158164</v>
      </c>
      <c r="AM81" s="80">
        <v>8.6658411903384263</v>
      </c>
    </row>
    <row r="82" spans="10:39" x14ac:dyDescent="0.2">
      <c r="J82" s="7"/>
      <c r="K82" s="24">
        <v>77</v>
      </c>
      <c r="L82" s="95">
        <v>785</v>
      </c>
      <c r="M82" s="95">
        <v>9498</v>
      </c>
      <c r="N82" s="96">
        <v>8.1620130941882252E-2</v>
      </c>
      <c r="O82" s="95">
        <v>37890.762805396997</v>
      </c>
      <c r="P82" s="95">
        <v>3092.6490216643069</v>
      </c>
      <c r="Q82" s="95">
        <v>36344.438294564839</v>
      </c>
      <c r="R82" s="95">
        <v>272271.127841198</v>
      </c>
      <c r="S82" s="97">
        <v>7.1856861061244421</v>
      </c>
      <c r="T82" s="7"/>
      <c r="U82" s="24">
        <v>77</v>
      </c>
      <c r="V82" s="95">
        <v>944</v>
      </c>
      <c r="W82" s="95">
        <v>17345</v>
      </c>
      <c r="X82" s="96">
        <v>5.1086077273862621E-2</v>
      </c>
      <c r="Y82" s="95">
        <v>63363.152693755452</v>
      </c>
      <c r="Z82" s="95">
        <v>3236.9749148287447</v>
      </c>
      <c r="AA82" s="95">
        <v>61744.665236341083</v>
      </c>
      <c r="AB82" s="95">
        <v>544717.94110759941</v>
      </c>
      <c r="AC82" s="97">
        <v>8.5967619657486249</v>
      </c>
      <c r="AD82" s="7"/>
      <c r="AE82" s="140">
        <v>77</v>
      </c>
      <c r="AF82" s="51">
        <v>1729</v>
      </c>
      <c r="AG82" s="51">
        <v>26843</v>
      </c>
      <c r="AH82" s="78">
        <v>6.1924095092639297E-2</v>
      </c>
      <c r="AI82" s="51">
        <v>50920.633523711142</v>
      </c>
      <c r="AJ82" s="51">
        <v>3153.2141524997278</v>
      </c>
      <c r="AK82" s="51">
        <v>49344.026447461278</v>
      </c>
      <c r="AL82" s="51">
        <v>415063.60994874506</v>
      </c>
      <c r="AM82" s="80">
        <v>8.1511870773459858</v>
      </c>
    </row>
    <row r="83" spans="10:39" x14ac:dyDescent="0.2">
      <c r="J83" s="7"/>
      <c r="K83" s="24">
        <v>78</v>
      </c>
      <c r="L83" s="95">
        <v>834</v>
      </c>
      <c r="M83" s="95">
        <v>8562</v>
      </c>
      <c r="N83" s="96">
        <v>8.8579435226098457E-2</v>
      </c>
      <c r="O83" s="95">
        <v>34798.11378373269</v>
      </c>
      <c r="P83" s="95">
        <v>3082.397265896554</v>
      </c>
      <c r="Q83" s="95">
        <v>33256.915150784414</v>
      </c>
      <c r="R83" s="95">
        <v>235926.68954663305</v>
      </c>
      <c r="S83" s="97">
        <v>6.779870053098203</v>
      </c>
      <c r="T83" s="7"/>
      <c r="U83" s="24">
        <v>78</v>
      </c>
      <c r="V83" s="95">
        <v>948</v>
      </c>
      <c r="W83" s="95">
        <v>16253</v>
      </c>
      <c r="X83" s="96">
        <v>5.728983967246544E-2</v>
      </c>
      <c r="Y83" s="95">
        <v>60126.177778926707</v>
      </c>
      <c r="Z83" s="95">
        <v>3444.6190850728672</v>
      </c>
      <c r="AA83" s="95">
        <v>58403.868236390277</v>
      </c>
      <c r="AB83" s="95">
        <v>482973.27587125835</v>
      </c>
      <c r="AC83" s="97">
        <v>8.0326622065860462</v>
      </c>
      <c r="AD83" s="7"/>
      <c r="AE83" s="140">
        <v>78</v>
      </c>
      <c r="AF83" s="51">
        <v>1782</v>
      </c>
      <c r="AG83" s="51">
        <v>24815</v>
      </c>
      <c r="AH83" s="78">
        <v>6.8218998905207662E-2</v>
      </c>
      <c r="AI83" s="51">
        <v>47767.419371211414</v>
      </c>
      <c r="AJ83" s="51">
        <v>3258.645529789268</v>
      </c>
      <c r="AK83" s="51">
        <v>46138.09660631678</v>
      </c>
      <c r="AL83" s="51">
        <v>365719.58350128384</v>
      </c>
      <c r="AM83" s="80">
        <v>7.6562558395544515</v>
      </c>
    </row>
    <row r="84" spans="10:39" x14ac:dyDescent="0.2">
      <c r="J84" s="7"/>
      <c r="K84" s="24">
        <v>79</v>
      </c>
      <c r="L84" s="95">
        <v>794</v>
      </c>
      <c r="M84" s="95">
        <v>7724</v>
      </c>
      <c r="N84" s="96">
        <v>9.6120279399791064E-2</v>
      </c>
      <c r="O84" s="95">
        <v>31715.716517836136</v>
      </c>
      <c r="P84" s="95">
        <v>3048.5235330589785</v>
      </c>
      <c r="Q84" s="95">
        <v>30191.454751306646</v>
      </c>
      <c r="R84" s="95">
        <v>202669.77439584862</v>
      </c>
      <c r="S84" s="97">
        <v>6.3902000852439249</v>
      </c>
      <c r="T84" s="7"/>
      <c r="U84" s="24">
        <v>79</v>
      </c>
      <c r="V84" s="95">
        <v>980</v>
      </c>
      <c r="W84" s="95">
        <v>15271</v>
      </c>
      <c r="X84" s="96">
        <v>6.3872362607860889E-2</v>
      </c>
      <c r="Y84" s="95">
        <v>56681.55869385384</v>
      </c>
      <c r="Z84" s="95">
        <v>3620.3850700725816</v>
      </c>
      <c r="AA84" s="95">
        <v>54871.366158817546</v>
      </c>
      <c r="AB84" s="95">
        <v>424569.40763486805</v>
      </c>
      <c r="AC84" s="97">
        <v>7.490432821864256</v>
      </c>
      <c r="AD84" s="7"/>
      <c r="AE84" s="140">
        <v>79</v>
      </c>
      <c r="AF84" s="51">
        <v>1774</v>
      </c>
      <c r="AG84" s="51">
        <v>22995</v>
      </c>
      <c r="AH84" s="78">
        <v>7.5175319718992606E-2</v>
      </c>
      <c r="AI84" s="51">
        <v>44508.773841422146</v>
      </c>
      <c r="AJ84" s="51">
        <v>3345.9613038292446</v>
      </c>
      <c r="AK84" s="51">
        <v>42835.793189507523</v>
      </c>
      <c r="AL84" s="51">
        <v>319581.48689496709</v>
      </c>
      <c r="AM84" s="80">
        <v>7.180190764939657</v>
      </c>
    </row>
    <row r="85" spans="10:39" x14ac:dyDescent="0.2">
      <c r="J85" s="7"/>
      <c r="K85" s="24">
        <v>80</v>
      </c>
      <c r="L85" s="95">
        <v>833</v>
      </c>
      <c r="M85" s="95">
        <v>7262</v>
      </c>
      <c r="N85" s="96">
        <v>0.10428526550511485</v>
      </c>
      <c r="O85" s="95">
        <v>28667.192984777157</v>
      </c>
      <c r="P85" s="95">
        <v>2989.5658317038506</v>
      </c>
      <c r="Q85" s="95">
        <v>27172.41006892523</v>
      </c>
      <c r="R85" s="95">
        <v>172478.319644542</v>
      </c>
      <c r="S85" s="97">
        <v>6.0165751050732936</v>
      </c>
      <c r="T85" s="7"/>
      <c r="U85" s="24">
        <v>80</v>
      </c>
      <c r="V85" s="95">
        <v>1138</v>
      </c>
      <c r="W85" s="95">
        <v>14694</v>
      </c>
      <c r="X85" s="96">
        <v>7.1789414207694358E-2</v>
      </c>
      <c r="Y85" s="95">
        <v>53061.173623781258</v>
      </c>
      <c r="Z85" s="95">
        <v>3809.2305716240226</v>
      </c>
      <c r="AA85" s="95">
        <v>51156.558337969247</v>
      </c>
      <c r="AB85" s="95">
        <v>369698.04147605045</v>
      </c>
      <c r="AC85" s="97">
        <v>6.9673928454224212</v>
      </c>
      <c r="AD85" s="7"/>
      <c r="AE85" s="140">
        <v>80</v>
      </c>
      <c r="AF85" s="51">
        <v>1971</v>
      </c>
      <c r="AG85" s="51">
        <v>21956</v>
      </c>
      <c r="AH85" s="78">
        <v>8.2856380254562989E-2</v>
      </c>
      <c r="AI85" s="51">
        <v>41162.812537592901</v>
      </c>
      <c r="AJ85" s="51">
        <v>3410.6016479620885</v>
      </c>
      <c r="AK85" s="51">
        <v>39457.511713611857</v>
      </c>
      <c r="AL85" s="51">
        <v>276745.69370545947</v>
      </c>
      <c r="AM85" s="80">
        <v>6.7231969013952826</v>
      </c>
    </row>
    <row r="86" spans="10:39" x14ac:dyDescent="0.2">
      <c r="J86" s="7"/>
      <c r="K86" s="24">
        <v>81</v>
      </c>
      <c r="L86" s="95">
        <v>792</v>
      </c>
      <c r="M86" s="95">
        <v>6605</v>
      </c>
      <c r="N86" s="96">
        <v>0.1131189705449952</v>
      </c>
      <c r="O86" s="95">
        <v>25677.627153073307</v>
      </c>
      <c r="P86" s="95">
        <v>2904.62674959387</v>
      </c>
      <c r="Q86" s="95">
        <v>24225.313778276373</v>
      </c>
      <c r="R86" s="95">
        <v>145305.9095756168</v>
      </c>
      <c r="S86" s="97">
        <v>5.6588526934127321</v>
      </c>
      <c r="T86" s="7"/>
      <c r="U86" s="24">
        <v>81</v>
      </c>
      <c r="V86" s="95">
        <v>1094</v>
      </c>
      <c r="W86" s="95">
        <v>13774</v>
      </c>
      <c r="X86" s="96">
        <v>8.0674237598046594E-2</v>
      </c>
      <c r="Y86" s="95">
        <v>49251.943052157236</v>
      </c>
      <c r="Z86" s="95">
        <v>3973.3629559551919</v>
      </c>
      <c r="AA86" s="95">
        <v>47265.26157417964</v>
      </c>
      <c r="AB86" s="95">
        <v>318541.48313808121</v>
      </c>
      <c r="AC86" s="97">
        <v>6.4675922085094077</v>
      </c>
      <c r="AD86" s="7"/>
      <c r="AE86" s="140">
        <v>81</v>
      </c>
      <c r="AF86" s="51">
        <v>1886</v>
      </c>
      <c r="AG86" s="51">
        <v>20379</v>
      </c>
      <c r="AH86" s="78">
        <v>9.1330106817772538E-2</v>
      </c>
      <c r="AI86" s="51">
        <v>37752.210889630813</v>
      </c>
      <c r="AJ86" s="51">
        <v>3447.9134531570598</v>
      </c>
      <c r="AK86" s="51">
        <v>36028.254163052283</v>
      </c>
      <c r="AL86" s="51">
        <v>237288.1819918477</v>
      </c>
      <c r="AM86" s="80">
        <v>6.2854115401496209</v>
      </c>
    </row>
    <row r="87" spans="10:39" x14ac:dyDescent="0.2">
      <c r="J87" s="7"/>
      <c r="K87" s="24">
        <v>82</v>
      </c>
      <c r="L87" s="95">
        <v>773</v>
      </c>
      <c r="M87" s="95">
        <v>5860</v>
      </c>
      <c r="N87" s="96">
        <v>0.12266780154417545</v>
      </c>
      <c r="O87" s="95">
        <v>22773.000403479436</v>
      </c>
      <c r="P87" s="95">
        <v>2793.5138940594443</v>
      </c>
      <c r="Q87" s="95">
        <v>21376.243456449716</v>
      </c>
      <c r="R87" s="95">
        <v>121080.59579734041</v>
      </c>
      <c r="S87" s="97">
        <v>5.3168486212664705</v>
      </c>
      <c r="T87" s="7"/>
      <c r="U87" s="24">
        <v>82</v>
      </c>
      <c r="V87" s="95">
        <v>1148</v>
      </c>
      <c r="W87" s="95">
        <v>12398</v>
      </c>
      <c r="X87" s="96">
        <v>9.0633182708455884E-2</v>
      </c>
      <c r="Y87" s="95">
        <v>45278.580096202044</v>
      </c>
      <c r="Z87" s="95">
        <v>4103.7418226385344</v>
      </c>
      <c r="AA87" s="95">
        <v>43226.709184882777</v>
      </c>
      <c r="AB87" s="95">
        <v>271276.22156390158</v>
      </c>
      <c r="AC87" s="97">
        <v>5.9912705077661252</v>
      </c>
      <c r="AD87" s="7"/>
      <c r="AE87" s="140">
        <v>82</v>
      </c>
      <c r="AF87" s="51">
        <v>1921</v>
      </c>
      <c r="AG87" s="51">
        <v>18258</v>
      </c>
      <c r="AH87" s="78">
        <v>0.10066900236861165</v>
      </c>
      <c r="AI87" s="51">
        <v>34304.297436473753</v>
      </c>
      <c r="AJ87" s="51">
        <v>3453.3793998859364</v>
      </c>
      <c r="AK87" s="51">
        <v>32577.607736530786</v>
      </c>
      <c r="AL87" s="51">
        <v>201259.92782879539</v>
      </c>
      <c r="AM87" s="80">
        <v>5.8669013175826619</v>
      </c>
    </row>
    <row r="88" spans="10:39" x14ac:dyDescent="0.2">
      <c r="J88" s="7"/>
      <c r="K88" s="24">
        <v>83</v>
      </c>
      <c r="L88" s="95">
        <v>594</v>
      </c>
      <c r="M88" s="95">
        <v>4709</v>
      </c>
      <c r="N88" s="96">
        <v>0.13297978813155598</v>
      </c>
      <c r="O88" s="95">
        <v>19979.486509419992</v>
      </c>
      <c r="P88" s="95">
        <v>2656.8678829999517</v>
      </c>
      <c r="Q88" s="95">
        <v>18651.052567920015</v>
      </c>
      <c r="R88" s="95">
        <v>99704.352340890706</v>
      </c>
      <c r="S88" s="97">
        <v>4.9903360776505332</v>
      </c>
      <c r="T88" s="7"/>
      <c r="U88" s="24">
        <v>83</v>
      </c>
      <c r="V88" s="95">
        <v>1055</v>
      </c>
      <c r="W88" s="95">
        <v>10146</v>
      </c>
      <c r="X88" s="96">
        <v>0.10178095611921723</v>
      </c>
      <c r="Y88" s="95">
        <v>41174.83827356351</v>
      </c>
      <c r="Z88" s="95">
        <v>4190.8144075374366</v>
      </c>
      <c r="AA88" s="95">
        <v>39079.431069794795</v>
      </c>
      <c r="AB88" s="95">
        <v>228049.51237901874</v>
      </c>
      <c r="AC88" s="97">
        <v>5.5385648600212951</v>
      </c>
      <c r="AD88" s="7"/>
      <c r="AE88" s="140">
        <v>83</v>
      </c>
      <c r="AF88" s="51">
        <v>1649</v>
      </c>
      <c r="AG88" s="51">
        <v>14855</v>
      </c>
      <c r="AH88" s="78">
        <v>0.11095000793706866</v>
      </c>
      <c r="AI88" s="51">
        <v>30850.918036587816</v>
      </c>
      <c r="AJ88" s="51">
        <v>3422.9096010252724</v>
      </c>
      <c r="AK88" s="51">
        <v>29139.463236075178</v>
      </c>
      <c r="AL88" s="51">
        <v>168682.32009226465</v>
      </c>
      <c r="AM88" s="80">
        <v>5.4676596622575353</v>
      </c>
    </row>
    <row r="89" spans="10:39" x14ac:dyDescent="0.2">
      <c r="J89" s="7"/>
      <c r="K89" s="24">
        <v>84</v>
      </c>
      <c r="L89" s="95">
        <v>603</v>
      </c>
      <c r="M89" s="95">
        <v>3707</v>
      </c>
      <c r="N89" s="96">
        <v>0.14410430119527839</v>
      </c>
      <c r="O89" s="95">
        <v>17322.618626420041</v>
      </c>
      <c r="P89" s="95">
        <v>2496.2638520325727</v>
      </c>
      <c r="Q89" s="95">
        <v>16074.486700403755</v>
      </c>
      <c r="R89" s="95">
        <v>81053.299772970684</v>
      </c>
      <c r="S89" s="97">
        <v>4.6790442900676776</v>
      </c>
      <c r="T89" s="7"/>
      <c r="U89" s="24">
        <v>84</v>
      </c>
      <c r="V89" s="95">
        <v>1100</v>
      </c>
      <c r="W89" s="95">
        <v>8010</v>
      </c>
      <c r="X89" s="96">
        <v>0.11424029767320809</v>
      </c>
      <c r="Y89" s="95">
        <v>36984.023866026073</v>
      </c>
      <c r="Z89" s="95">
        <v>4225.0658956078514</v>
      </c>
      <c r="AA89" s="95">
        <v>34871.490918222145</v>
      </c>
      <c r="AB89" s="95">
        <v>188970.08130922393</v>
      </c>
      <c r="AC89" s="97">
        <v>5.1095057150558976</v>
      </c>
      <c r="AD89" s="7"/>
      <c r="AE89" s="140">
        <v>84</v>
      </c>
      <c r="AF89" s="51">
        <v>1703</v>
      </c>
      <c r="AG89" s="51">
        <v>11717</v>
      </c>
      <c r="AH89" s="78">
        <v>0.12225422146032394</v>
      </c>
      <c r="AI89" s="51">
        <v>27428.008435562544</v>
      </c>
      <c r="AJ89" s="51">
        <v>3353.1898174968956</v>
      </c>
      <c r="AK89" s="51">
        <v>25751.413526814096</v>
      </c>
      <c r="AL89" s="51">
        <v>139542.85685618946</v>
      </c>
      <c r="AM89" s="80">
        <v>5.0876044166320629</v>
      </c>
    </row>
    <row r="90" spans="10:39" x14ac:dyDescent="0.2">
      <c r="J90" s="7"/>
      <c r="K90" s="24">
        <v>85</v>
      </c>
      <c r="L90" s="95">
        <v>365</v>
      </c>
      <c r="M90" s="95">
        <v>2321</v>
      </c>
      <c r="N90" s="96">
        <v>0.15609168497987469</v>
      </c>
      <c r="O90" s="95">
        <v>14826.354774387468</v>
      </c>
      <c r="P90" s="95">
        <v>2314.2706988435493</v>
      </c>
      <c r="Q90" s="95">
        <v>13669.219424965693</v>
      </c>
      <c r="R90" s="95">
        <v>64978.813072566896</v>
      </c>
      <c r="S90" s="97">
        <v>4.3826560244476154</v>
      </c>
      <c r="T90" s="7"/>
      <c r="U90" s="24">
        <v>85</v>
      </c>
      <c r="V90" s="95">
        <v>562</v>
      </c>
      <c r="W90" s="95">
        <v>5055</v>
      </c>
      <c r="X90" s="96">
        <v>0.12814128951226389</v>
      </c>
      <c r="Y90" s="95">
        <v>32758.957970418222</v>
      </c>
      <c r="Z90" s="95">
        <v>4197.7751174074474</v>
      </c>
      <c r="AA90" s="95">
        <v>30660.0704117145</v>
      </c>
      <c r="AB90" s="95">
        <v>154098.59039100175</v>
      </c>
      <c r="AC90" s="97">
        <v>4.7040138007489389</v>
      </c>
      <c r="AD90" s="7"/>
      <c r="AE90" s="140">
        <v>85</v>
      </c>
      <c r="AF90" s="51">
        <v>927</v>
      </c>
      <c r="AG90" s="51">
        <v>7376</v>
      </c>
      <c r="AH90" s="78">
        <v>0.13466643778205989</v>
      </c>
      <c r="AI90" s="51">
        <v>24074.818618065648</v>
      </c>
      <c r="AJ90" s="51">
        <v>3242.0700635441135</v>
      </c>
      <c r="AK90" s="51">
        <v>22453.78358629359</v>
      </c>
      <c r="AL90" s="51">
        <v>113791.4433293754</v>
      </c>
      <c r="AM90" s="80">
        <v>4.7265753123467666</v>
      </c>
    </row>
    <row r="91" spans="10:39" x14ac:dyDescent="0.2">
      <c r="J91" s="7"/>
      <c r="K91" s="24">
        <v>86</v>
      </c>
      <c r="L91" s="95">
        <v>211</v>
      </c>
      <c r="M91" s="95">
        <v>1281</v>
      </c>
      <c r="N91" s="96">
        <v>0.16899278890552583</v>
      </c>
      <c r="O91" s="95">
        <v>12512.084075543919</v>
      </c>
      <c r="P91" s="95">
        <v>2114.4519829465844</v>
      </c>
      <c r="Q91" s="95">
        <v>11454.858084070627</v>
      </c>
      <c r="R91" s="95">
        <v>51309.593647601207</v>
      </c>
      <c r="S91" s="97">
        <v>4.1008031386146762</v>
      </c>
      <c r="T91" s="7"/>
      <c r="U91" s="24">
        <v>86</v>
      </c>
      <c r="V91" s="95">
        <v>383</v>
      </c>
      <c r="W91" s="95">
        <v>2851</v>
      </c>
      <c r="X91" s="96">
        <v>0.14362018941386778</v>
      </c>
      <c r="Y91" s="95">
        <v>28561.182853010774</v>
      </c>
      <c r="Z91" s="95">
        <v>4101.9624912335203</v>
      </c>
      <c r="AA91" s="95">
        <v>26510.201607394014</v>
      </c>
      <c r="AB91" s="95">
        <v>123438.51997928732</v>
      </c>
      <c r="AC91" s="97">
        <v>4.3218980325345688</v>
      </c>
      <c r="AD91" s="7"/>
      <c r="AE91" s="140">
        <v>86</v>
      </c>
      <c r="AF91" s="51">
        <v>594</v>
      </c>
      <c r="AG91" s="51">
        <v>4132</v>
      </c>
      <c r="AH91" s="78">
        <v>0.14827446796476207</v>
      </c>
      <c r="AI91" s="51">
        <v>20832.748554521535</v>
      </c>
      <c r="AJ91" s="51">
        <v>3088.9647081653457</v>
      </c>
      <c r="AK91" s="51">
        <v>19288.266200438862</v>
      </c>
      <c r="AL91" s="51">
        <v>91337.659743081807</v>
      </c>
      <c r="AM91" s="80">
        <v>4.3843307331263262</v>
      </c>
    </row>
    <row r="92" spans="10:39" x14ac:dyDescent="0.2">
      <c r="J92" s="7"/>
      <c r="K92" s="24">
        <v>87</v>
      </c>
      <c r="L92" s="95">
        <v>218</v>
      </c>
      <c r="M92" s="95">
        <v>1131</v>
      </c>
      <c r="N92" s="96">
        <v>0.18285838448400515</v>
      </c>
      <c r="O92" s="95">
        <v>10397.632092597334</v>
      </c>
      <c r="P92" s="95">
        <v>1901.2942069113942</v>
      </c>
      <c r="Q92" s="95">
        <v>9446.9849891416379</v>
      </c>
      <c r="R92" s="95">
        <v>39854.735563530579</v>
      </c>
      <c r="S92" s="97">
        <v>3.8330588357617916</v>
      </c>
      <c r="T92" s="7"/>
      <c r="U92" s="24">
        <v>87</v>
      </c>
      <c r="V92" s="95">
        <v>418</v>
      </c>
      <c r="W92" s="95">
        <v>2597</v>
      </c>
      <c r="X92" s="96">
        <v>0.16081766166848943</v>
      </c>
      <c r="Y92" s="95">
        <v>24459.220361777254</v>
      </c>
      <c r="Z92" s="95">
        <v>3933.4746248153206</v>
      </c>
      <c r="AA92" s="95">
        <v>22492.483049369592</v>
      </c>
      <c r="AB92" s="95">
        <v>96928.3183718933</v>
      </c>
      <c r="AC92" s="97">
        <v>3.962853964199303</v>
      </c>
      <c r="AD92" s="7"/>
      <c r="AE92" s="140">
        <v>87</v>
      </c>
      <c r="AF92" s="51">
        <v>636</v>
      </c>
      <c r="AG92" s="51">
        <v>3728</v>
      </c>
      <c r="AH92" s="78">
        <v>0.16316819048773668</v>
      </c>
      <c r="AI92" s="51">
        <v>17743.783846356189</v>
      </c>
      <c r="AJ92" s="51">
        <v>2895.221102615471</v>
      </c>
      <c r="AK92" s="51">
        <v>16296.173295048455</v>
      </c>
      <c r="AL92" s="51">
        <v>72049.393542642953</v>
      </c>
      <c r="AM92" s="80">
        <v>4.0605427887602907</v>
      </c>
    </row>
    <row r="93" spans="10:39" x14ac:dyDescent="0.2">
      <c r="J93" s="7"/>
      <c r="K93" s="24">
        <v>88</v>
      </c>
      <c r="L93" s="95">
        <v>223</v>
      </c>
      <c r="M93" s="95">
        <v>1142</v>
      </c>
      <c r="N93" s="96">
        <v>0.19773845210384944</v>
      </c>
      <c r="O93" s="95">
        <v>8496.3378856859399</v>
      </c>
      <c r="P93" s="95">
        <v>1680.0527020668305</v>
      </c>
      <c r="Q93" s="95">
        <v>7656.3115346525246</v>
      </c>
      <c r="R93" s="95">
        <v>30407.750574388956</v>
      </c>
      <c r="S93" s="97">
        <v>3.5789243534697337</v>
      </c>
      <c r="T93" s="7"/>
      <c r="U93" s="24">
        <v>88</v>
      </c>
      <c r="V93" s="95">
        <v>401</v>
      </c>
      <c r="W93" s="95">
        <v>2661</v>
      </c>
      <c r="X93" s="96">
        <v>0.17987626081360286</v>
      </c>
      <c r="Y93" s="95">
        <v>20525.745736961933</v>
      </c>
      <c r="Z93" s="95">
        <v>3692.0943935754622</v>
      </c>
      <c r="AA93" s="95">
        <v>18679.698540174202</v>
      </c>
      <c r="AB93" s="95">
        <v>74435.835322523708</v>
      </c>
      <c r="AC93" s="97">
        <v>3.6264619213558054</v>
      </c>
      <c r="AD93" s="7"/>
      <c r="AE93" s="140">
        <v>88</v>
      </c>
      <c r="AF93" s="51">
        <v>624</v>
      </c>
      <c r="AG93" s="51">
        <v>3803</v>
      </c>
      <c r="AH93" s="78">
        <v>0.17943828174969056</v>
      </c>
      <c r="AI93" s="51">
        <v>14848.562743740718</v>
      </c>
      <c r="AJ93" s="51">
        <v>2664.4005851893053</v>
      </c>
      <c r="AK93" s="51">
        <v>13516.362451146066</v>
      </c>
      <c r="AL93" s="51">
        <v>55753.220247594487</v>
      </c>
      <c r="AM93" s="80">
        <v>3.7547890129027315</v>
      </c>
    </row>
    <row r="94" spans="10:39" x14ac:dyDescent="0.2">
      <c r="J94" s="7"/>
      <c r="K94" s="24">
        <v>89</v>
      </c>
      <c r="L94" s="95">
        <v>298</v>
      </c>
      <c r="M94" s="95">
        <v>1253</v>
      </c>
      <c r="N94" s="96">
        <v>0.21368132231205383</v>
      </c>
      <c r="O94" s="95">
        <v>6816.2851836191094</v>
      </c>
      <c r="P94" s="95">
        <v>1456.5128312917923</v>
      </c>
      <c r="Q94" s="95">
        <v>6088.0287679732137</v>
      </c>
      <c r="R94" s="95">
        <v>22751.439039736426</v>
      </c>
      <c r="S94" s="97">
        <v>3.3378062136268394</v>
      </c>
      <c r="T94" s="7"/>
      <c r="U94" s="24">
        <v>89</v>
      </c>
      <c r="V94" s="95">
        <v>646</v>
      </c>
      <c r="W94" s="95">
        <v>3071</v>
      </c>
      <c r="X94" s="96">
        <v>0.20093700860871211</v>
      </c>
      <c r="Y94" s="95">
        <v>16833.651343386471</v>
      </c>
      <c r="Z94" s="95">
        <v>3382.5035449021052</v>
      </c>
      <c r="AA94" s="95">
        <v>15142.399570935419</v>
      </c>
      <c r="AB94" s="95">
        <v>55756.13678234948</v>
      </c>
      <c r="AC94" s="97">
        <v>3.312183176720878</v>
      </c>
      <c r="AD94" s="7"/>
      <c r="AE94" s="140">
        <v>89</v>
      </c>
      <c r="AF94" s="51">
        <v>944</v>
      </c>
      <c r="AG94" s="51">
        <v>4324</v>
      </c>
      <c r="AH94" s="78">
        <v>0.19717456916558274</v>
      </c>
      <c r="AI94" s="51">
        <v>12184.162158551413</v>
      </c>
      <c r="AJ94" s="51">
        <v>2402.4069242559708</v>
      </c>
      <c r="AK94" s="51">
        <v>10982.958696423428</v>
      </c>
      <c r="AL94" s="51">
        <v>42236.857796448421</v>
      </c>
      <c r="AM94" s="80">
        <v>3.466537727159567</v>
      </c>
    </row>
    <row r="95" spans="10:39" x14ac:dyDescent="0.2">
      <c r="J95" s="7"/>
      <c r="K95" s="24">
        <v>90</v>
      </c>
      <c r="L95" s="95">
        <v>308</v>
      </c>
      <c r="M95" s="95">
        <v>1183</v>
      </c>
      <c r="N95" s="96">
        <v>0.23073265672301169</v>
      </c>
      <c r="O95" s="95">
        <v>5359.7723523273171</v>
      </c>
      <c r="P95" s="95">
        <v>1236.6745142830277</v>
      </c>
      <c r="Q95" s="95">
        <v>4741.4350951858032</v>
      </c>
      <c r="R95" s="95">
        <v>16663.410271763219</v>
      </c>
      <c r="S95" s="97">
        <v>3.1089772431337765</v>
      </c>
      <c r="T95" s="7"/>
      <c r="U95" s="24">
        <v>90</v>
      </c>
      <c r="V95" s="95">
        <v>594</v>
      </c>
      <c r="W95" s="95">
        <v>2782</v>
      </c>
      <c r="X95" s="96">
        <v>0.22413489610987847</v>
      </c>
      <c r="Y95" s="95">
        <v>13451.147798484366</v>
      </c>
      <c r="Z95" s="95">
        <v>3014.8716143719139</v>
      </c>
      <c r="AA95" s="95">
        <v>11943.711991298409</v>
      </c>
      <c r="AB95" s="95">
        <v>40613.73721141406</v>
      </c>
      <c r="AC95" s="97">
        <v>3.0193510486882236</v>
      </c>
      <c r="AD95" s="7"/>
      <c r="AE95" s="140">
        <v>90</v>
      </c>
      <c r="AF95" s="51">
        <v>902</v>
      </c>
      <c r="AG95" s="51">
        <v>3965</v>
      </c>
      <c r="AH95" s="78">
        <v>0.21646394788028311</v>
      </c>
      <c r="AI95" s="51">
        <v>9781.7552342954423</v>
      </c>
      <c r="AJ95" s="51">
        <v>2117.3973552142152</v>
      </c>
      <c r="AK95" s="51">
        <v>8723.0565566883342</v>
      </c>
      <c r="AL95" s="51">
        <v>31253.899100024981</v>
      </c>
      <c r="AM95" s="80">
        <v>3.1951217702163377</v>
      </c>
    </row>
    <row r="96" spans="10:39" x14ac:dyDescent="0.2">
      <c r="J96" s="7"/>
      <c r="K96" s="24">
        <v>91</v>
      </c>
      <c r="L96" s="95">
        <v>249</v>
      </c>
      <c r="M96" s="95">
        <v>898</v>
      </c>
      <c r="N96" s="96">
        <v>0.24893425507176514</v>
      </c>
      <c r="O96" s="95">
        <v>4123.0978380442893</v>
      </c>
      <c r="P96" s="95">
        <v>1026.3802889015606</v>
      </c>
      <c r="Q96" s="95">
        <v>3609.9076935935091</v>
      </c>
      <c r="R96" s="95">
        <v>11921.975176577418</v>
      </c>
      <c r="S96" s="97">
        <v>2.89150916249719</v>
      </c>
      <c r="T96" s="7"/>
      <c r="U96" s="24">
        <v>91</v>
      </c>
      <c r="V96" s="95">
        <v>508</v>
      </c>
      <c r="W96" s="95">
        <v>2195</v>
      </c>
      <c r="X96" s="96">
        <v>0.24959314542837496</v>
      </c>
      <c r="Y96" s="95">
        <v>10436.276184112452</v>
      </c>
      <c r="Z96" s="95">
        <v>2604.8229993518653</v>
      </c>
      <c r="AA96" s="95">
        <v>9133.8646844365194</v>
      </c>
      <c r="AB96" s="95">
        <v>28670.025220115655</v>
      </c>
      <c r="AC96" s="97">
        <v>2.7471508720477469</v>
      </c>
      <c r="AD96" s="7"/>
      <c r="AE96" s="140">
        <v>91</v>
      </c>
      <c r="AF96" s="51">
        <v>757</v>
      </c>
      <c r="AG96" s="51">
        <v>3093</v>
      </c>
      <c r="AH96" s="78">
        <v>0.23738780284074523</v>
      </c>
      <c r="AI96" s="51">
        <v>7664.3578790812271</v>
      </c>
      <c r="AJ96" s="51">
        <v>1819.4250771002462</v>
      </c>
      <c r="AK96" s="51">
        <v>6754.645340531104</v>
      </c>
      <c r="AL96" s="51">
        <v>22530.842543336643</v>
      </c>
      <c r="AM96" s="80">
        <v>2.9396908258722321</v>
      </c>
    </row>
    <row r="97" spans="10:39" x14ac:dyDescent="0.2">
      <c r="J97" s="7"/>
      <c r="K97" s="24">
        <v>92</v>
      </c>
      <c r="L97" s="95">
        <v>167</v>
      </c>
      <c r="M97" s="95">
        <v>635</v>
      </c>
      <c r="N97" s="96">
        <v>0.26832267747641325</v>
      </c>
      <c r="O97" s="95">
        <v>3096.7175491427288</v>
      </c>
      <c r="P97" s="95">
        <v>830.9195441741731</v>
      </c>
      <c r="Q97" s="95">
        <v>2681.2577770556422</v>
      </c>
      <c r="R97" s="95">
        <v>8312.0674829839063</v>
      </c>
      <c r="S97" s="97">
        <v>2.6841542217129084</v>
      </c>
      <c r="T97" s="7"/>
      <c r="U97" s="24">
        <v>92</v>
      </c>
      <c r="V97" s="95">
        <v>424</v>
      </c>
      <c r="W97" s="95">
        <v>1692</v>
      </c>
      <c r="X97" s="96">
        <v>0.27741608628981773</v>
      </c>
      <c r="Y97" s="95">
        <v>7831.4531847605867</v>
      </c>
      <c r="Z97" s="95">
        <v>2172.5710924782106</v>
      </c>
      <c r="AA97" s="95">
        <v>6745.1676385214814</v>
      </c>
      <c r="AB97" s="95">
        <v>19536.160535679133</v>
      </c>
      <c r="AC97" s="97">
        <v>2.4945766864437138</v>
      </c>
      <c r="AD97" s="7"/>
      <c r="AE97" s="140">
        <v>92</v>
      </c>
      <c r="AF97" s="51">
        <v>591</v>
      </c>
      <c r="AG97" s="51">
        <v>2327</v>
      </c>
      <c r="AH97" s="78">
        <v>0.26001888313080923</v>
      </c>
      <c r="AI97" s="51">
        <v>5844.9328019809809</v>
      </c>
      <c r="AJ97" s="51">
        <v>1519.7928991457256</v>
      </c>
      <c r="AK97" s="51">
        <v>5085.0363524081185</v>
      </c>
      <c r="AL97" s="51">
        <v>15776.197202805544</v>
      </c>
      <c r="AM97" s="80">
        <v>2.6991237944529716</v>
      </c>
    </row>
    <row r="98" spans="10:39" x14ac:dyDescent="0.2">
      <c r="J98" s="7"/>
      <c r="K98" s="24">
        <v>93</v>
      </c>
      <c r="L98" s="95">
        <v>121</v>
      </c>
      <c r="M98" s="95">
        <v>429</v>
      </c>
      <c r="N98" s="96">
        <v>0.28892767500516503</v>
      </c>
      <c r="O98" s="95">
        <v>2265.7980049685557</v>
      </c>
      <c r="P98" s="95">
        <v>654.65174960690615</v>
      </c>
      <c r="Q98" s="95">
        <v>1938.4721301651025</v>
      </c>
      <c r="R98" s="95">
        <v>5630.8097059282636</v>
      </c>
      <c r="S98" s="97">
        <v>2.4851331378969976</v>
      </c>
      <c r="T98" s="7"/>
      <c r="U98" s="24">
        <v>93</v>
      </c>
      <c r="V98" s="95">
        <v>315</v>
      </c>
      <c r="W98" s="95">
        <v>1256</v>
      </c>
      <c r="X98" s="96">
        <v>0.30768054926883093</v>
      </c>
      <c r="Y98" s="95">
        <v>5658.8820922823761</v>
      </c>
      <c r="Z98" s="95">
        <v>1741.1279504009926</v>
      </c>
      <c r="AA98" s="95">
        <v>4788.3181170818798</v>
      </c>
      <c r="AB98" s="95">
        <v>12790.992897157663</v>
      </c>
      <c r="AC98" s="97">
        <v>2.2603391780511051</v>
      </c>
      <c r="AD98" s="7"/>
      <c r="AE98" s="140">
        <v>93</v>
      </c>
      <c r="AF98" s="51">
        <v>436</v>
      </c>
      <c r="AG98" s="51">
        <v>1685</v>
      </c>
      <c r="AH98" s="78">
        <v>0.28441758689667396</v>
      </c>
      <c r="AI98" s="51">
        <v>4325.1399028352553</v>
      </c>
      <c r="AJ98" s="51">
        <v>1230.1458541549182</v>
      </c>
      <c r="AK98" s="51">
        <v>3710.0669757577962</v>
      </c>
      <c r="AL98" s="51">
        <v>10691.160850397426</v>
      </c>
      <c r="AM98" s="80">
        <v>2.4718647467077441</v>
      </c>
    </row>
    <row r="99" spans="10:39" x14ac:dyDescent="0.2">
      <c r="J99" s="7"/>
      <c r="K99" s="24">
        <v>94</v>
      </c>
      <c r="L99" s="95">
        <v>110</v>
      </c>
      <c r="M99" s="95">
        <v>332</v>
      </c>
      <c r="N99" s="96">
        <v>0.31077042751475714</v>
      </c>
      <c r="O99" s="95">
        <v>1611.1462553616495</v>
      </c>
      <c r="P99" s="95">
        <v>500.69661056753989</v>
      </c>
      <c r="Q99" s="95">
        <v>1360.7979500778797</v>
      </c>
      <c r="R99" s="95">
        <v>3692.3375757631611</v>
      </c>
      <c r="S99" s="97">
        <v>2.2917457452888734</v>
      </c>
      <c r="T99" s="7"/>
      <c r="U99" s="24">
        <v>94</v>
      </c>
      <c r="V99" s="95">
        <v>254</v>
      </c>
      <c r="W99" s="95">
        <v>924</v>
      </c>
      <c r="X99" s="96">
        <v>0.34042576074922215</v>
      </c>
      <c r="Y99" s="95">
        <v>3917.7541418813835</v>
      </c>
      <c r="Z99" s="95">
        <v>1333.7044341783858</v>
      </c>
      <c r="AA99" s="95">
        <v>3250.9019247921906</v>
      </c>
      <c r="AB99" s="95">
        <v>8002.6747800757812</v>
      </c>
      <c r="AC99" s="97">
        <v>2.0426689603939101</v>
      </c>
      <c r="AD99" s="7"/>
      <c r="AE99" s="140">
        <v>94</v>
      </c>
      <c r="AF99" s="51">
        <v>364</v>
      </c>
      <c r="AG99" s="51">
        <v>1256</v>
      </c>
      <c r="AH99" s="78">
        <v>0.31062763505117252</v>
      </c>
      <c r="AI99" s="51">
        <v>3094.9940486803371</v>
      </c>
      <c r="AJ99" s="51">
        <v>961.39068183902646</v>
      </c>
      <c r="AK99" s="51">
        <v>2614.2987077608241</v>
      </c>
      <c r="AL99" s="51">
        <v>6981.0938746396296</v>
      </c>
      <c r="AM99" s="80">
        <v>2.2556081739854306</v>
      </c>
    </row>
    <row r="100" spans="10:39" x14ac:dyDescent="0.2">
      <c r="J100" s="7"/>
      <c r="K100" s="24">
        <v>95</v>
      </c>
      <c r="L100" s="95">
        <v>71</v>
      </c>
      <c r="M100" s="95">
        <v>235</v>
      </c>
      <c r="N100" s="96">
        <v>0.33386159581879393</v>
      </c>
      <c r="O100" s="95">
        <v>1110.4496447941096</v>
      </c>
      <c r="P100" s="95">
        <v>370.73649048737434</v>
      </c>
      <c r="Q100" s="95">
        <v>925.08139955042247</v>
      </c>
      <c r="R100" s="95">
        <v>2331.5396256852814</v>
      </c>
      <c r="S100" s="97">
        <v>2.0996356175318298</v>
      </c>
      <c r="T100" s="7"/>
      <c r="U100" s="24">
        <v>95</v>
      </c>
      <c r="V100" s="95">
        <v>180</v>
      </c>
      <c r="W100" s="95">
        <v>629</v>
      </c>
      <c r="X100" s="96">
        <v>0.3756418556272072</v>
      </c>
      <c r="Y100" s="95">
        <v>2584.0497077029977</v>
      </c>
      <c r="Z100" s="95">
        <v>970.67722723449651</v>
      </c>
      <c r="AA100" s="95">
        <v>2098.7110940857492</v>
      </c>
      <c r="AB100" s="95">
        <v>4751.7728552835915</v>
      </c>
      <c r="AC100" s="97">
        <v>1.8388860094752268</v>
      </c>
      <c r="AD100" s="7"/>
      <c r="AE100" s="140">
        <v>95</v>
      </c>
      <c r="AF100" s="51">
        <v>251</v>
      </c>
      <c r="AG100" s="51">
        <v>864</v>
      </c>
      <c r="AH100" s="78">
        <v>0.33867114270788101</v>
      </c>
      <c r="AI100" s="51">
        <v>2133.6033668413106</v>
      </c>
      <c r="AJ100" s="51">
        <v>722.58989033352896</v>
      </c>
      <c r="AK100" s="51">
        <v>1772.308421674546</v>
      </c>
      <c r="AL100" s="51">
        <v>4366.7951668788055</v>
      </c>
      <c r="AM100" s="80">
        <v>2.0466761698748255</v>
      </c>
    </row>
    <row r="101" spans="10:39" x14ac:dyDescent="0.2">
      <c r="J101" s="7"/>
      <c r="K101" s="24">
        <v>96</v>
      </c>
      <c r="L101" s="95">
        <v>37</v>
      </c>
      <c r="M101" s="95">
        <v>155</v>
      </c>
      <c r="N101" s="96">
        <v>0.3581992059347775</v>
      </c>
      <c r="O101" s="95">
        <v>739.7131543067353</v>
      </c>
      <c r="P101" s="95">
        <v>264.96466449218212</v>
      </c>
      <c r="Q101" s="95">
        <v>607.23082206064419</v>
      </c>
      <c r="R101" s="95">
        <v>1406.4582261348589</v>
      </c>
      <c r="S101" s="97">
        <v>1.9013562459261686</v>
      </c>
      <c r="T101" s="7"/>
      <c r="U101" s="24">
        <v>96</v>
      </c>
      <c r="V101" s="95">
        <v>160</v>
      </c>
      <c r="W101" s="95">
        <v>402</v>
      </c>
      <c r="X101" s="96">
        <v>0.41325731373187169</v>
      </c>
      <c r="Y101" s="95">
        <v>1613.3724804685012</v>
      </c>
      <c r="Z101" s="95">
        <v>666.73797732733942</v>
      </c>
      <c r="AA101" s="95">
        <v>1280.0034918048314</v>
      </c>
      <c r="AB101" s="95">
        <v>2653.0617611978419</v>
      </c>
      <c r="AC101" s="97">
        <v>1.6444198678952484</v>
      </c>
      <c r="AD101" s="7"/>
      <c r="AE101" s="140">
        <v>96</v>
      </c>
      <c r="AF101" s="51">
        <v>197</v>
      </c>
      <c r="AG101" s="51">
        <v>557</v>
      </c>
      <c r="AH101" s="78">
        <v>0.36854314156225498</v>
      </c>
      <c r="AI101" s="51">
        <v>1411.0134765077817</v>
      </c>
      <c r="AJ101" s="51">
        <v>520.01933941885693</v>
      </c>
      <c r="AK101" s="51">
        <v>1151.0038067983533</v>
      </c>
      <c r="AL101" s="51">
        <v>2594.486745204259</v>
      </c>
      <c r="AM101" s="80">
        <v>1.8387398762664835</v>
      </c>
    </row>
    <row r="102" spans="10:39" x14ac:dyDescent="0.2">
      <c r="J102" s="7"/>
      <c r="K102" s="24">
        <v>97</v>
      </c>
      <c r="L102" s="95">
        <v>31</v>
      </c>
      <c r="M102" s="95">
        <v>108</v>
      </c>
      <c r="N102" s="96">
        <v>0.38376639678449409</v>
      </c>
      <c r="O102" s="95">
        <v>474.74848981455318</v>
      </c>
      <c r="P102" s="95">
        <v>182.19251731501117</v>
      </c>
      <c r="Q102" s="95">
        <v>383.65223115704759</v>
      </c>
      <c r="R102" s="95">
        <v>799.22740407421463</v>
      </c>
      <c r="S102" s="97">
        <v>1.6834754005987671</v>
      </c>
      <c r="T102" s="7"/>
      <c r="U102" s="24">
        <v>97</v>
      </c>
      <c r="V102" s="95">
        <v>88</v>
      </c>
      <c r="W102" s="95">
        <v>268</v>
      </c>
      <c r="X102" s="96">
        <v>0.45312588336701409</v>
      </c>
      <c r="Y102" s="95">
        <v>946.63450314116176</v>
      </c>
      <c r="Z102" s="95">
        <v>428.94459546153337</v>
      </c>
      <c r="AA102" s="95">
        <v>732.16220541039502</v>
      </c>
      <c r="AB102" s="95">
        <v>1373.0582693930105</v>
      </c>
      <c r="AC102" s="97">
        <v>1.4504629451355002</v>
      </c>
      <c r="AD102" s="7"/>
      <c r="AE102" s="140">
        <v>97</v>
      </c>
      <c r="AF102" s="51">
        <v>119</v>
      </c>
      <c r="AG102" s="51">
        <v>376</v>
      </c>
      <c r="AH102" s="78">
        <v>0.40020566664527679</v>
      </c>
      <c r="AI102" s="51">
        <v>890.99413708892473</v>
      </c>
      <c r="AJ102" s="51">
        <v>356.58090261070629</v>
      </c>
      <c r="AK102" s="51">
        <v>712.70368578357159</v>
      </c>
      <c r="AL102" s="51">
        <v>1443.4829384059062</v>
      </c>
      <c r="AM102" s="80">
        <v>1.620081298314807</v>
      </c>
    </row>
    <row r="103" spans="10:39" x14ac:dyDescent="0.2">
      <c r="J103" s="7"/>
      <c r="K103" s="24">
        <v>98</v>
      </c>
      <c r="L103" s="95">
        <v>20</v>
      </c>
      <c r="M103" s="95">
        <v>79</v>
      </c>
      <c r="N103" s="96">
        <v>0.41052907952536566</v>
      </c>
      <c r="O103" s="95">
        <v>292.55597249954201</v>
      </c>
      <c r="P103" s="95">
        <v>120.10273409988517</v>
      </c>
      <c r="Q103" s="95">
        <v>232.50460544959941</v>
      </c>
      <c r="R103" s="95">
        <v>415.57517291716721</v>
      </c>
      <c r="S103" s="97">
        <v>1.4204979969014913</v>
      </c>
      <c r="T103" s="7"/>
      <c r="U103" s="24">
        <v>98</v>
      </c>
      <c r="V103" s="95">
        <v>66</v>
      </c>
      <c r="W103" s="95">
        <v>207</v>
      </c>
      <c r="X103" s="96">
        <v>0.49501388196042928</v>
      </c>
      <c r="Y103" s="95">
        <v>517.68990767962839</v>
      </c>
      <c r="Z103" s="95">
        <v>256.2636908522291</v>
      </c>
      <c r="AA103" s="95">
        <v>389.55806225351387</v>
      </c>
      <c r="AB103" s="95">
        <v>640.89606398261526</v>
      </c>
      <c r="AC103" s="97">
        <v>1.2379921927688666</v>
      </c>
      <c r="AD103" s="7"/>
      <c r="AE103" s="140">
        <v>98</v>
      </c>
      <c r="AF103" s="51">
        <v>86</v>
      </c>
      <c r="AG103" s="51">
        <v>286</v>
      </c>
      <c r="AH103" s="78">
        <v>0.43358159882014391</v>
      </c>
      <c r="AI103" s="51">
        <v>534.41323447821844</v>
      </c>
      <c r="AJ103" s="51">
        <v>231.71174463571043</v>
      </c>
      <c r="AK103" s="51">
        <v>418.55736216036325</v>
      </c>
      <c r="AL103" s="51">
        <v>730.77925262233452</v>
      </c>
      <c r="AM103" s="80">
        <v>1.3674422815068206</v>
      </c>
    </row>
    <row r="104" spans="10:39" x14ac:dyDescent="0.2">
      <c r="J104" s="7"/>
      <c r="K104" s="24">
        <v>99</v>
      </c>
      <c r="L104" s="95">
        <v>10</v>
      </c>
      <c r="M104" s="95">
        <v>143</v>
      </c>
      <c r="N104" s="96">
        <v>0.43843357673976824</v>
      </c>
      <c r="O104" s="95">
        <v>172.45323839965684</v>
      </c>
      <c r="P104" s="95">
        <v>75.60929013191749</v>
      </c>
      <c r="Q104" s="95">
        <v>134.6485933336981</v>
      </c>
      <c r="R104" s="95">
        <v>183.07056746756777</v>
      </c>
      <c r="S104" s="97">
        <v>1.0615664232602318</v>
      </c>
      <c r="T104" s="7"/>
      <c r="U104" s="24">
        <v>99</v>
      </c>
      <c r="V104" s="95">
        <v>40</v>
      </c>
      <c r="W104" s="95">
        <v>272</v>
      </c>
      <c r="X104" s="96">
        <v>0.53858914848222117</v>
      </c>
      <c r="Y104" s="95">
        <v>261.42621682739929</v>
      </c>
      <c r="Z104" s="95">
        <v>140.80132351199751</v>
      </c>
      <c r="AA104" s="95">
        <v>191.02555507140053</v>
      </c>
      <c r="AB104" s="95">
        <v>251.33800172910142</v>
      </c>
      <c r="AC104" s="97">
        <v>0.96141085151777883</v>
      </c>
      <c r="AD104" s="7"/>
      <c r="AE104" s="140">
        <v>99</v>
      </c>
      <c r="AF104" s="51">
        <v>50</v>
      </c>
      <c r="AG104" s="51">
        <v>415</v>
      </c>
      <c r="AH104" s="78">
        <v>0.4685485505062541</v>
      </c>
      <c r="AI104" s="51">
        <v>302.70148984250801</v>
      </c>
      <c r="AJ104" s="51">
        <v>141.83034430179072</v>
      </c>
      <c r="AK104" s="51">
        <v>231.78631769161265</v>
      </c>
      <c r="AL104" s="51">
        <v>312.22189046197127</v>
      </c>
      <c r="AM104" s="80">
        <v>1.0314514494937459</v>
      </c>
    </row>
    <row r="105" spans="10:39" x14ac:dyDescent="0.2">
      <c r="J105" s="7"/>
      <c r="K105" s="24" t="s">
        <v>79</v>
      </c>
      <c r="L105" s="95">
        <v>13</v>
      </c>
      <c r="M105" s="95">
        <v>169</v>
      </c>
      <c r="N105" s="96">
        <v>0.46740433280403815</v>
      </c>
      <c r="O105" s="95">
        <v>96.84394826773935</v>
      </c>
      <c r="P105" s="95">
        <v>96.84394826773935</v>
      </c>
      <c r="Q105" s="95">
        <v>74.211307754643599</v>
      </c>
      <c r="R105" s="95">
        <v>74.211307754643599</v>
      </c>
      <c r="S105" s="97">
        <v>0.76629783359798087</v>
      </c>
      <c r="T105" s="7"/>
      <c r="U105" s="24" t="s">
        <v>79</v>
      </c>
      <c r="V105" s="95">
        <v>55</v>
      </c>
      <c r="W105" s="95">
        <v>282</v>
      </c>
      <c r="X105" s="96">
        <v>0.58341333359315528</v>
      </c>
      <c r="Y105" s="95">
        <v>120.62489331540178</v>
      </c>
      <c r="Z105" s="95">
        <v>120.62489331540178</v>
      </c>
      <c r="AA105" s="95">
        <v>85.437807753673155</v>
      </c>
      <c r="AB105" s="95">
        <v>85.437807753673155</v>
      </c>
      <c r="AC105" s="97">
        <v>0.70829333320342247</v>
      </c>
      <c r="AD105" s="7"/>
      <c r="AE105" s="140" t="s">
        <v>77</v>
      </c>
      <c r="AF105" s="51">
        <v>68</v>
      </c>
      <c r="AG105" s="51">
        <v>451</v>
      </c>
      <c r="AH105" s="78">
        <v>0.50493319447823537</v>
      </c>
      <c r="AI105" s="51">
        <v>160.87114554071729</v>
      </c>
      <c r="AJ105" s="51">
        <v>160.87114554071729</v>
      </c>
      <c r="AK105" s="51">
        <v>120.25655483209354</v>
      </c>
      <c r="AL105" s="51">
        <v>120.25655483209354</v>
      </c>
      <c r="AM105" s="80">
        <v>0.74753340276088232</v>
      </c>
    </row>
    <row r="106" spans="10:39" x14ac:dyDescent="0.2">
      <c r="J106" s="7"/>
      <c r="K106" s="32" t="s">
        <v>60</v>
      </c>
      <c r="L106" s="100">
        <v>27304</v>
      </c>
      <c r="M106" s="100">
        <v>2612313</v>
      </c>
      <c r="N106" s="99"/>
      <c r="O106" s="100"/>
      <c r="P106" s="100"/>
      <c r="Q106" s="100"/>
      <c r="R106" s="100"/>
      <c r="S106" s="101"/>
      <c r="T106" s="7"/>
      <c r="U106" s="32" t="s">
        <v>60</v>
      </c>
      <c r="V106" s="92">
        <v>24548</v>
      </c>
      <c r="W106" s="92">
        <v>2770261</v>
      </c>
      <c r="X106" s="102"/>
      <c r="Y106" s="100"/>
      <c r="Z106" s="100"/>
      <c r="AA106" s="100"/>
      <c r="AB106" s="100"/>
      <c r="AC106" s="102"/>
      <c r="AD106" s="7"/>
      <c r="AE106" s="140" t="s">
        <v>60</v>
      </c>
      <c r="AF106" s="51">
        <f>SUM(AF5:AF105)</f>
        <v>51852</v>
      </c>
      <c r="AG106" s="51">
        <f>SUM(AG5:AG105)</f>
        <v>5382574</v>
      </c>
    </row>
    <row r="107" spans="10:39" x14ac:dyDescent="0.2">
      <c r="K107" s="1"/>
      <c r="L107" s="2"/>
      <c r="M107" s="2"/>
      <c r="N107" s="56"/>
      <c r="O107" s="2"/>
      <c r="P107" s="2"/>
      <c r="Q107" s="2"/>
      <c r="R107" s="2"/>
      <c r="S107" s="57"/>
    </row>
    <row r="108" spans="10:39" x14ac:dyDescent="0.2">
      <c r="J108" s="42"/>
      <c r="K108" s="42"/>
      <c r="L108" s="42"/>
      <c r="M108" s="42"/>
      <c r="N108" s="43"/>
      <c r="O108" s="43"/>
      <c r="P108" s="43"/>
      <c r="Q108" s="43"/>
      <c r="R108" s="43"/>
      <c r="S108" s="43"/>
    </row>
    <row r="109" spans="10:39" x14ac:dyDescent="0.2"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10:39" x14ac:dyDescent="0.2">
      <c r="J110" s="42"/>
      <c r="K110" s="42"/>
      <c r="L110" s="42"/>
      <c r="M110" s="42"/>
      <c r="N110" s="42"/>
      <c r="O110" s="43"/>
      <c r="P110" s="43"/>
      <c r="Q110" s="43"/>
      <c r="R110" s="43"/>
      <c r="S110" s="43"/>
    </row>
    <row r="111" spans="10:39" x14ac:dyDescent="0.2">
      <c r="J111" s="42"/>
      <c r="K111" s="42"/>
      <c r="L111" s="42"/>
      <c r="M111" s="42"/>
      <c r="N111" s="43"/>
      <c r="O111" s="43"/>
      <c r="P111" s="43"/>
      <c r="Q111" s="43"/>
      <c r="R111" s="43"/>
      <c r="S111" s="43"/>
    </row>
    <row r="112" spans="10:39" x14ac:dyDescent="0.2">
      <c r="J112" s="42"/>
      <c r="K112" s="42"/>
      <c r="L112" s="42"/>
      <c r="M112" s="43"/>
      <c r="N112" s="43"/>
      <c r="O112" s="43"/>
      <c r="P112" s="43"/>
      <c r="Q112" s="43"/>
      <c r="R112" s="43"/>
      <c r="S112" s="43"/>
    </row>
    <row r="113" spans="10:19" x14ac:dyDescent="0.2">
      <c r="J113" s="42"/>
      <c r="K113" s="42"/>
      <c r="L113" s="42"/>
      <c r="M113" s="43"/>
      <c r="N113" s="43"/>
      <c r="O113" s="43"/>
      <c r="P113" s="43"/>
      <c r="Q113" s="43"/>
      <c r="R113" s="43"/>
      <c r="S113" s="43"/>
    </row>
    <row r="114" spans="10:19" x14ac:dyDescent="0.2">
      <c r="J114" s="42"/>
      <c r="K114" s="42"/>
      <c r="L114" s="42"/>
      <c r="M114" s="43"/>
      <c r="N114" s="43"/>
      <c r="O114" s="43"/>
      <c r="P114" s="43"/>
      <c r="Q114" s="43"/>
      <c r="R114" s="43"/>
      <c r="S114" s="43"/>
    </row>
    <row r="115" spans="10:19" x14ac:dyDescent="0.2">
      <c r="J115" s="42"/>
      <c r="K115" s="42"/>
      <c r="L115" s="42"/>
      <c r="M115" s="43"/>
      <c r="N115" s="43"/>
      <c r="O115" s="43"/>
      <c r="P115" s="43"/>
      <c r="Q115" s="43"/>
      <c r="R115" s="43"/>
      <c r="S115" s="43"/>
    </row>
    <row r="116" spans="10:19" x14ac:dyDescent="0.2">
      <c r="J116" s="42"/>
      <c r="K116" s="42"/>
      <c r="L116" s="42"/>
      <c r="M116" s="43"/>
      <c r="N116" s="43"/>
      <c r="O116" s="43"/>
      <c r="P116" s="43"/>
      <c r="Q116" s="43"/>
      <c r="R116" s="43"/>
      <c r="S116" s="43"/>
    </row>
    <row r="133" spans="1:9" x14ac:dyDescent="0.2">
      <c r="A133" s="41" t="s">
        <v>63</v>
      </c>
      <c r="B133" s="42"/>
      <c r="C133" s="42"/>
      <c r="D133" s="42"/>
      <c r="E133" s="42"/>
      <c r="F133" s="42"/>
      <c r="G133" s="42"/>
      <c r="H133" s="42"/>
      <c r="I133" s="42"/>
    </row>
    <row r="134" spans="1:9" x14ac:dyDescent="0.2">
      <c r="A134" s="41" t="s">
        <v>64</v>
      </c>
      <c r="B134" s="42"/>
      <c r="C134" s="42"/>
      <c r="D134" s="42"/>
      <c r="E134" s="42"/>
      <c r="F134" s="42"/>
      <c r="G134" s="42"/>
      <c r="H134" s="42"/>
      <c r="I134" s="42"/>
    </row>
    <row r="135" spans="1:9" x14ac:dyDescent="0.2">
      <c r="A135" s="41" t="s">
        <v>65</v>
      </c>
      <c r="B135" s="42"/>
      <c r="C135" s="42"/>
      <c r="D135" s="42"/>
      <c r="E135" s="42"/>
      <c r="F135" s="42"/>
      <c r="G135" s="42"/>
      <c r="H135" s="42"/>
      <c r="I135" s="42"/>
    </row>
    <row r="136" spans="1:9" x14ac:dyDescent="0.2">
      <c r="A136" s="41" t="s">
        <v>66</v>
      </c>
      <c r="B136" s="42"/>
      <c r="C136" s="42"/>
      <c r="D136" s="42"/>
      <c r="E136" s="42"/>
      <c r="F136" s="42"/>
      <c r="G136" s="42"/>
      <c r="H136" s="42"/>
      <c r="I136" s="42"/>
    </row>
    <row r="137" spans="1:9" x14ac:dyDescent="0.2">
      <c r="A137" s="41" t="s">
        <v>67</v>
      </c>
      <c r="B137" s="42"/>
      <c r="C137" s="42"/>
      <c r="D137" s="42"/>
      <c r="E137" s="42"/>
      <c r="F137" s="42"/>
      <c r="G137" s="42"/>
      <c r="H137" s="42"/>
      <c r="I137" s="42"/>
    </row>
    <row r="138" spans="1:9" x14ac:dyDescent="0.2">
      <c r="A138" s="41" t="s">
        <v>68</v>
      </c>
      <c r="B138" s="42"/>
      <c r="C138" s="42"/>
      <c r="D138" s="42"/>
      <c r="E138" s="42"/>
      <c r="F138" s="42"/>
      <c r="G138" s="42"/>
      <c r="H138" s="42"/>
      <c r="I138" s="42"/>
    </row>
    <row r="139" spans="1:9" x14ac:dyDescent="0.2">
      <c r="A139" s="41" t="s">
        <v>69</v>
      </c>
      <c r="B139" s="42"/>
      <c r="C139" s="42"/>
      <c r="D139" s="42"/>
      <c r="E139" s="42"/>
      <c r="F139" s="42"/>
      <c r="G139" s="42"/>
      <c r="H139" s="42"/>
      <c r="I139" s="42"/>
    </row>
    <row r="140" spans="1:9" x14ac:dyDescent="0.2">
      <c r="A140" s="41" t="s">
        <v>70</v>
      </c>
      <c r="B140" s="42"/>
      <c r="C140" s="42"/>
      <c r="D140" s="42"/>
      <c r="E140" s="42"/>
      <c r="F140" s="42"/>
      <c r="G140" s="42"/>
      <c r="H140" s="42"/>
      <c r="I140" s="42"/>
    </row>
    <row r="141" spans="1:9" x14ac:dyDescent="0.2">
      <c r="A141" s="41" t="s">
        <v>71</v>
      </c>
      <c r="B141" s="42"/>
      <c r="C141" s="42"/>
      <c r="D141" s="42"/>
      <c r="E141" s="42"/>
      <c r="F141" s="42"/>
      <c r="G141" s="42"/>
      <c r="H141" s="42"/>
      <c r="I141" s="42"/>
    </row>
  </sheetData>
  <mergeCells count="4">
    <mergeCell ref="A53:I53"/>
    <mergeCell ref="A54:I54"/>
    <mergeCell ref="A55:I55"/>
    <mergeCell ref="A56:I56"/>
  </mergeCells>
  <phoneticPr fontId="6" type="noConversion"/>
  <pageMargins left="0.59055118110236227" right="0.59055118110236227" top="1.1811023622047245" bottom="0.59055118110236227" header="0.19685039370078741" footer="0.19685039370078741"/>
  <pageSetup paperSize="8" scale="74" orientation="portrait" r:id="rId1"/>
  <headerFooter alignWithMargins="0">
    <oddHeader>&amp;L&amp;"Arial CE,tučné"Štatistický úrad
Slovenskej republiky</oddHeader>
    <oddFooter>&amp;C© Štatistický úrad SR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116"/>
  <sheetViews>
    <sheetView topLeftCell="K40" workbookViewId="0">
      <selection activeCell="G51" sqref="G51"/>
    </sheetView>
  </sheetViews>
  <sheetFormatPr defaultRowHeight="12.75" x14ac:dyDescent="0.2"/>
  <cols>
    <col min="1" max="1" width="5.85546875" customWidth="1"/>
    <col min="2" max="2" width="7.140625" customWidth="1"/>
    <col min="3" max="3" width="7.85546875" bestFit="1" customWidth="1"/>
    <col min="4" max="4" width="8.5703125" bestFit="1" customWidth="1"/>
    <col min="5" max="5" width="6.5703125" bestFit="1" customWidth="1"/>
    <col min="6" max="6" width="5.7109375" bestFit="1" customWidth="1"/>
    <col min="7" max="7" width="6.5703125" bestFit="1" customWidth="1"/>
    <col min="8" max="8" width="7.85546875" bestFit="1" customWidth="1"/>
    <col min="9" max="9" width="5.5703125" customWidth="1"/>
    <col min="10" max="10" width="1.7109375" customWidth="1"/>
    <col min="11" max="11" width="4.7109375" customWidth="1"/>
    <col min="12" max="12" width="7" customWidth="1"/>
    <col min="13" max="13" width="7.85546875" bestFit="1" customWidth="1"/>
    <col min="14" max="14" width="7.42578125" bestFit="1" customWidth="1"/>
    <col min="15" max="15" width="6.5703125" bestFit="1" customWidth="1"/>
    <col min="16" max="16" width="4.85546875" bestFit="1" customWidth="1"/>
    <col min="17" max="17" width="5.7109375" bestFit="1" customWidth="1"/>
    <col min="18" max="18" width="7.85546875" bestFit="1" customWidth="1"/>
    <col min="19" max="19" width="5.140625" customWidth="1"/>
    <col min="20" max="20" width="1.7109375" customWidth="1"/>
    <col min="21" max="21" width="4.7109375" customWidth="1"/>
    <col min="22" max="22" width="6.85546875" customWidth="1"/>
    <col min="23" max="23" width="7.85546875" bestFit="1" customWidth="1"/>
    <col min="24" max="24" width="7.42578125" bestFit="1" customWidth="1"/>
    <col min="25" max="25" width="6.5703125" bestFit="1" customWidth="1"/>
    <col min="26" max="26" width="4.85546875" bestFit="1" customWidth="1"/>
    <col min="27" max="27" width="5.7109375" bestFit="1" customWidth="1"/>
    <col min="28" max="28" width="7.85546875" bestFit="1" customWidth="1"/>
    <col min="29" max="29" width="5.28515625" customWidth="1"/>
    <col min="30" max="30" width="1.7109375" customWidth="1"/>
  </cols>
  <sheetData>
    <row r="1" spans="1:39" x14ac:dyDescent="0.2">
      <c r="A1" s="1" t="s">
        <v>0</v>
      </c>
      <c r="B1" s="2"/>
      <c r="C1" s="2"/>
      <c r="D1" s="3"/>
      <c r="E1" s="4"/>
      <c r="F1" s="5"/>
      <c r="G1" s="5"/>
      <c r="H1" s="5"/>
      <c r="I1" s="6"/>
      <c r="J1" s="7"/>
      <c r="K1" s="1" t="s">
        <v>1</v>
      </c>
      <c r="L1" s="2"/>
      <c r="M1" s="2"/>
      <c r="N1" s="6"/>
      <c r="O1" s="5"/>
      <c r="P1" s="4"/>
      <c r="Q1" s="4"/>
      <c r="R1" s="4"/>
      <c r="S1" s="3"/>
      <c r="T1" s="7"/>
      <c r="U1" s="1" t="s">
        <v>1</v>
      </c>
      <c r="V1" s="2"/>
      <c r="W1" s="2"/>
      <c r="X1" s="6"/>
      <c r="Y1" s="5"/>
      <c r="Z1" s="4"/>
      <c r="AA1" s="4"/>
      <c r="AB1" s="4"/>
      <c r="AC1" s="3"/>
      <c r="AD1" s="7"/>
      <c r="AE1" s="1" t="s">
        <v>1</v>
      </c>
      <c r="AF1" s="2"/>
      <c r="AG1" s="2"/>
      <c r="AH1" s="6"/>
      <c r="AI1" s="5"/>
      <c r="AJ1" s="4"/>
      <c r="AK1" s="4"/>
      <c r="AL1" s="4"/>
      <c r="AM1" s="3"/>
    </row>
    <row r="2" spans="1:39" x14ac:dyDescent="0.2">
      <c r="A2" s="6" t="s">
        <v>61</v>
      </c>
      <c r="B2" s="2"/>
      <c r="C2" s="2"/>
      <c r="D2" s="6"/>
      <c r="E2" s="5"/>
      <c r="F2" s="5"/>
      <c r="G2" s="5"/>
      <c r="H2" s="5"/>
      <c r="I2" s="9" t="s">
        <v>101</v>
      </c>
      <c r="J2" s="7"/>
      <c r="K2" s="3" t="s">
        <v>3</v>
      </c>
      <c r="L2" s="10"/>
      <c r="M2" s="4"/>
      <c r="N2" s="3"/>
      <c r="O2" s="2"/>
      <c r="P2" s="2"/>
      <c r="Q2" s="2"/>
      <c r="R2" s="11"/>
      <c r="S2" s="12" t="s">
        <v>102</v>
      </c>
      <c r="T2" s="7"/>
      <c r="U2" s="3" t="s">
        <v>3</v>
      </c>
      <c r="V2" s="10"/>
      <c r="W2" s="4"/>
      <c r="X2" s="3"/>
      <c r="Y2" s="2"/>
      <c r="Z2" s="2"/>
      <c r="AA2" s="2"/>
      <c r="AB2" s="11"/>
      <c r="AC2" s="12" t="s">
        <v>102</v>
      </c>
      <c r="AD2" s="7"/>
      <c r="AE2" s="3" t="s">
        <v>3</v>
      </c>
      <c r="AF2" s="10"/>
      <c r="AG2" s="4"/>
      <c r="AH2" s="3"/>
      <c r="AI2" s="2"/>
      <c r="AJ2" s="2"/>
      <c r="AK2" s="2"/>
      <c r="AL2" s="11"/>
      <c r="AM2" s="12" t="s">
        <v>102</v>
      </c>
    </row>
    <row r="3" spans="1:39" x14ac:dyDescent="0.2">
      <c r="A3" s="3"/>
      <c r="B3" s="4"/>
      <c r="C3" s="4"/>
      <c r="D3" s="3"/>
      <c r="E3" s="4"/>
      <c r="F3" s="4"/>
      <c r="G3" s="4"/>
      <c r="H3" s="4"/>
      <c r="I3" s="14" t="s">
        <v>4</v>
      </c>
      <c r="J3" s="7"/>
      <c r="K3" s="1"/>
      <c r="L3" s="2"/>
      <c r="M3" s="2"/>
      <c r="N3" s="1"/>
      <c r="O3" s="2"/>
      <c r="P3" s="2"/>
      <c r="Q3" s="2"/>
      <c r="R3" s="2"/>
      <c r="S3" s="14" t="s">
        <v>4</v>
      </c>
      <c r="T3" s="7"/>
      <c r="U3" s="3"/>
      <c r="V3" s="4"/>
      <c r="W3" s="4"/>
      <c r="X3" s="3"/>
      <c r="Y3" s="4"/>
      <c r="Z3" s="4"/>
      <c r="AA3" s="4"/>
      <c r="AB3" s="4"/>
      <c r="AC3" s="14" t="s">
        <v>5</v>
      </c>
      <c r="AD3" s="7"/>
      <c r="AE3" s="3"/>
      <c r="AF3" s="4"/>
      <c r="AG3" s="4"/>
      <c r="AH3" s="3"/>
      <c r="AI3" s="4"/>
      <c r="AJ3" s="4"/>
      <c r="AK3" s="4"/>
      <c r="AL3" s="4"/>
      <c r="AM3" s="14" t="s">
        <v>107</v>
      </c>
    </row>
    <row r="4" spans="1:39" x14ac:dyDescent="0.2">
      <c r="A4" s="15" t="s">
        <v>6</v>
      </c>
      <c r="B4" s="16" t="s">
        <v>7</v>
      </c>
      <c r="C4" s="16" t="s">
        <v>8</v>
      </c>
      <c r="D4" s="15" t="s">
        <v>9</v>
      </c>
      <c r="E4" s="16" t="s">
        <v>10</v>
      </c>
      <c r="F4" s="16" t="s">
        <v>11</v>
      </c>
      <c r="G4" s="16" t="s">
        <v>12</v>
      </c>
      <c r="H4" s="16" t="s">
        <v>13</v>
      </c>
      <c r="I4" s="15" t="s">
        <v>14</v>
      </c>
      <c r="J4" s="7"/>
      <c r="K4" s="17" t="s">
        <v>6</v>
      </c>
      <c r="L4" s="16" t="s">
        <v>7</v>
      </c>
      <c r="M4" s="16" t="s">
        <v>8</v>
      </c>
      <c r="N4" s="18" t="s">
        <v>9</v>
      </c>
      <c r="O4" s="16" t="s">
        <v>10</v>
      </c>
      <c r="P4" s="16" t="s">
        <v>11</v>
      </c>
      <c r="Q4" s="16" t="s">
        <v>12</v>
      </c>
      <c r="R4" s="16" t="s">
        <v>13</v>
      </c>
      <c r="S4" s="19" t="s">
        <v>14</v>
      </c>
      <c r="T4" s="7"/>
      <c r="U4" s="17" t="s">
        <v>6</v>
      </c>
      <c r="V4" s="16" t="s">
        <v>15</v>
      </c>
      <c r="W4" s="16" t="s">
        <v>16</v>
      </c>
      <c r="X4" s="18" t="s">
        <v>9</v>
      </c>
      <c r="Y4" s="16" t="s">
        <v>10</v>
      </c>
      <c r="Z4" s="16" t="s">
        <v>11</v>
      </c>
      <c r="AA4" s="16" t="s">
        <v>12</v>
      </c>
      <c r="AB4" s="16" t="s">
        <v>13</v>
      </c>
      <c r="AC4" s="19" t="s">
        <v>14</v>
      </c>
      <c r="AD4" s="7"/>
      <c r="AE4" s="104" t="s">
        <v>6</v>
      </c>
      <c r="AF4" s="104" t="s">
        <v>7</v>
      </c>
      <c r="AG4" s="104" t="s">
        <v>8</v>
      </c>
      <c r="AH4" s="104" t="s">
        <v>121</v>
      </c>
      <c r="AI4" s="104" t="s">
        <v>122</v>
      </c>
      <c r="AJ4" s="104" t="s">
        <v>123</v>
      </c>
      <c r="AK4" s="104" t="s">
        <v>124</v>
      </c>
      <c r="AL4" s="104" t="s">
        <v>125</v>
      </c>
      <c r="AM4" s="104" t="s">
        <v>126</v>
      </c>
    </row>
    <row r="5" spans="1:39" x14ac:dyDescent="0.2">
      <c r="A5" s="65" t="s">
        <v>17</v>
      </c>
      <c r="B5" s="4">
        <v>225</v>
      </c>
      <c r="C5" s="4">
        <v>27665</v>
      </c>
      <c r="D5" s="85">
        <v>8.1000365329265689E-3</v>
      </c>
      <c r="E5" s="4">
        <v>100000</v>
      </c>
      <c r="F5" s="4">
        <v>810.0036532926606</v>
      </c>
      <c r="G5" s="4">
        <v>99270.996712036605</v>
      </c>
      <c r="H5" s="4">
        <v>7011291.746318765</v>
      </c>
      <c r="I5" s="86">
        <v>70.112917463187657</v>
      </c>
      <c r="J5" s="7"/>
      <c r="K5" s="24">
        <v>0</v>
      </c>
      <c r="L5" s="4">
        <v>225</v>
      </c>
      <c r="M5" s="4">
        <v>27665</v>
      </c>
      <c r="N5" s="85">
        <v>8.1000365329265689E-3</v>
      </c>
      <c r="O5" s="4">
        <v>100000</v>
      </c>
      <c r="P5" s="4">
        <v>810.0036532926606</v>
      </c>
      <c r="Q5" s="4">
        <v>99270.996712036605</v>
      </c>
      <c r="R5" s="4">
        <v>7011291.746318765</v>
      </c>
      <c r="S5" s="86">
        <v>70.112917463187657</v>
      </c>
      <c r="T5" s="7"/>
      <c r="U5" s="24" t="s">
        <v>17</v>
      </c>
      <c r="V5" s="4">
        <v>167</v>
      </c>
      <c r="W5" s="4">
        <v>26169</v>
      </c>
      <c r="X5" s="85">
        <v>6.3612774041262865E-3</v>
      </c>
      <c r="Y5" s="4">
        <v>100000</v>
      </c>
      <c r="Z5" s="4">
        <v>636.12774041263037</v>
      </c>
      <c r="AA5" s="4">
        <v>99427.485033628633</v>
      </c>
      <c r="AB5" s="4">
        <v>7789544.305815205</v>
      </c>
      <c r="AC5" s="86">
        <v>77.895443058152054</v>
      </c>
      <c r="AD5" s="7"/>
      <c r="AE5" s="140" t="s">
        <v>17</v>
      </c>
      <c r="AF5" s="51">
        <v>392</v>
      </c>
      <c r="AG5" s="51">
        <v>53834</v>
      </c>
      <c r="AH5" s="78">
        <v>7.2551966357485842E-3</v>
      </c>
      <c r="AI5" s="51">
        <v>100000</v>
      </c>
      <c r="AJ5" s="51">
        <v>725.51966357485799</v>
      </c>
      <c r="AK5" s="51">
        <v>99332.521909511124</v>
      </c>
      <c r="AL5" s="51">
        <v>7406359.975145313</v>
      </c>
      <c r="AM5" s="80">
        <v>74.063599751453125</v>
      </c>
    </row>
    <row r="6" spans="1:39" x14ac:dyDescent="0.2">
      <c r="A6" s="65" t="s">
        <v>75</v>
      </c>
      <c r="B6" s="4">
        <v>40</v>
      </c>
      <c r="C6" s="4">
        <v>106015</v>
      </c>
      <c r="D6" s="85">
        <v>3.7723392771782382E-4</v>
      </c>
      <c r="E6" s="4">
        <v>99189.996346707339</v>
      </c>
      <c r="F6" s="4">
        <v>151.98317016789224</v>
      </c>
      <c r="G6" s="4">
        <v>99114.004761623393</v>
      </c>
      <c r="H6" s="4">
        <v>6907671.1200553933</v>
      </c>
      <c r="I6" s="86">
        <v>69.640804259236134</v>
      </c>
      <c r="J6" s="7"/>
      <c r="K6" s="24">
        <v>1</v>
      </c>
      <c r="L6" s="4">
        <v>19</v>
      </c>
      <c r="M6" s="4">
        <v>26920</v>
      </c>
      <c r="N6" s="85">
        <v>7.0554593332761151E-4</v>
      </c>
      <c r="O6" s="4">
        <v>99189.996346707339</v>
      </c>
      <c r="P6" s="4">
        <v>69.983098549200804</v>
      </c>
      <c r="Q6" s="4">
        <v>99155.004797432746</v>
      </c>
      <c r="R6" s="4">
        <v>6912020.7496067276</v>
      </c>
      <c r="S6" s="86">
        <v>69.684655753454678</v>
      </c>
      <c r="T6" s="7"/>
      <c r="U6" s="24" t="s">
        <v>19</v>
      </c>
      <c r="V6" s="4">
        <v>11</v>
      </c>
      <c r="W6" s="4">
        <v>25505</v>
      </c>
      <c r="X6" s="85">
        <v>4.3119499145560791E-4</v>
      </c>
      <c r="Y6" s="4">
        <v>99363.87225958737</v>
      </c>
      <c r="Z6" s="4">
        <v>42.845204049968743</v>
      </c>
      <c r="AA6" s="4">
        <v>99342.449657562393</v>
      </c>
      <c r="AB6" s="4">
        <v>7690116.8207815774</v>
      </c>
      <c r="AC6" s="86">
        <v>77.393489664847252</v>
      </c>
      <c r="AD6" s="7"/>
      <c r="AE6" s="140" t="s">
        <v>19</v>
      </c>
      <c r="AF6" s="51">
        <v>30</v>
      </c>
      <c r="AG6" s="51">
        <v>52425</v>
      </c>
      <c r="AH6" s="78">
        <v>5.7208236425576597E-4</v>
      </c>
      <c r="AI6" s="51">
        <v>99274.480336425142</v>
      </c>
      <c r="AJ6" s="51">
        <v>56.793179421118111</v>
      </c>
      <c r="AK6" s="51">
        <v>99246.083746714576</v>
      </c>
      <c r="AL6" s="51">
        <v>7307027.4532358013</v>
      </c>
      <c r="AM6" s="80">
        <v>73.604288115872961</v>
      </c>
    </row>
    <row r="7" spans="1:39" x14ac:dyDescent="0.2">
      <c r="A7" s="65" t="s">
        <v>76</v>
      </c>
      <c r="B7" s="4">
        <v>40</v>
      </c>
      <c r="C7" s="4">
        <v>147322</v>
      </c>
      <c r="D7" s="85">
        <v>2.7147724175247134E-4</v>
      </c>
      <c r="E7" s="4">
        <v>99038.013176539447</v>
      </c>
      <c r="F7" s="4">
        <v>124.21886883556726</v>
      </c>
      <c r="G7" s="4">
        <v>98975.903742121664</v>
      </c>
      <c r="H7" s="4">
        <v>6511215.1010088995</v>
      </c>
      <c r="I7" s="86">
        <v>65.744605451670196</v>
      </c>
      <c r="J7" s="7"/>
      <c r="K7" s="24">
        <v>2</v>
      </c>
      <c r="L7" s="4">
        <v>3</v>
      </c>
      <c r="M7" s="4">
        <v>26111</v>
      </c>
      <c r="N7" s="85">
        <v>1.1488750585730845E-4</v>
      </c>
      <c r="O7" s="4">
        <v>99120.013248158139</v>
      </c>
      <c r="P7" s="4">
        <v>11.387651102617383</v>
      </c>
      <c r="Q7" s="4">
        <v>99114.31942260683</v>
      </c>
      <c r="R7" s="4">
        <v>6812865.7448092951</v>
      </c>
      <c r="S7" s="86">
        <v>68.733503170066342</v>
      </c>
      <c r="T7" s="7"/>
      <c r="U7" s="24" t="s">
        <v>21</v>
      </c>
      <c r="V7" s="4">
        <v>14</v>
      </c>
      <c r="W7" s="4">
        <v>24852</v>
      </c>
      <c r="X7" s="85">
        <v>5.6317629952395976E-4</v>
      </c>
      <c r="Y7" s="4">
        <v>99321.027055537401</v>
      </c>
      <c r="Z7" s="4">
        <v>55.935248482055613</v>
      </c>
      <c r="AA7" s="4">
        <v>99293.059431296366</v>
      </c>
      <c r="AB7" s="4">
        <v>7590774.3711240152</v>
      </c>
      <c r="AC7" s="86">
        <v>76.426660055372537</v>
      </c>
      <c r="AD7" s="7"/>
      <c r="AE7" s="140" t="s">
        <v>21</v>
      </c>
      <c r="AF7" s="51">
        <v>17</v>
      </c>
      <c r="AG7" s="51">
        <v>50963</v>
      </c>
      <c r="AH7" s="78">
        <v>3.3351970890382887E-4</v>
      </c>
      <c r="AI7" s="51">
        <v>99217.687157004024</v>
      </c>
      <c r="AJ7" s="51">
        <v>33.091054138712934</v>
      </c>
      <c r="AK7" s="51">
        <v>99201.14162993466</v>
      </c>
      <c r="AL7" s="51">
        <v>7207781.3694890868</v>
      </c>
      <c r="AM7" s="80">
        <v>72.646133728992808</v>
      </c>
    </row>
    <row r="8" spans="1:39" x14ac:dyDescent="0.2">
      <c r="A8" s="65" t="s">
        <v>22</v>
      </c>
      <c r="B8" s="4">
        <v>27</v>
      </c>
      <c r="C8" s="4">
        <v>183450</v>
      </c>
      <c r="D8" s="85">
        <v>1.4716823755822617E-4</v>
      </c>
      <c r="E8" s="4">
        <v>98913.79430770388</v>
      </c>
      <c r="F8" s="4">
        <v>82.544536234767293</v>
      </c>
      <c r="G8" s="4">
        <v>98872.522039586504</v>
      </c>
      <c r="H8" s="4">
        <v>6016335.5822982909</v>
      </c>
      <c r="I8" s="86">
        <v>60.824029898019084</v>
      </c>
      <c r="J8" s="7"/>
      <c r="K8" s="24">
        <v>3</v>
      </c>
      <c r="L8" s="4">
        <v>11</v>
      </c>
      <c r="M8" s="4">
        <v>26060</v>
      </c>
      <c r="N8" s="85">
        <v>4.2201376673034474E-4</v>
      </c>
      <c r="O8" s="4">
        <v>99108.625597055521</v>
      </c>
      <c r="P8" s="4">
        <v>41.825204403678072</v>
      </c>
      <c r="Q8" s="4">
        <v>99087.712994853675</v>
      </c>
      <c r="R8" s="4">
        <v>6713751.4253866877</v>
      </c>
      <c r="S8" s="86">
        <v>67.741343247788421</v>
      </c>
      <c r="T8" s="7"/>
      <c r="U8" s="24" t="s">
        <v>23</v>
      </c>
      <c r="V8" s="4">
        <v>6</v>
      </c>
      <c r="W8" s="4">
        <v>24632</v>
      </c>
      <c r="X8" s="85">
        <v>2.4355591517499775E-4</v>
      </c>
      <c r="Y8" s="4">
        <v>99265.091807055345</v>
      </c>
      <c r="Z8" s="4">
        <v>24.176600279999548</v>
      </c>
      <c r="AA8" s="4">
        <v>99253.003506915353</v>
      </c>
      <c r="AB8" s="4">
        <v>7491481.3116927184</v>
      </c>
      <c r="AC8" s="86">
        <v>75.469444245859805</v>
      </c>
      <c r="AD8" s="7"/>
      <c r="AE8" s="140" t="s">
        <v>23</v>
      </c>
      <c r="AF8" s="51">
        <v>17</v>
      </c>
      <c r="AG8" s="51">
        <v>50692</v>
      </c>
      <c r="AH8" s="78">
        <v>3.3530241004919858E-4</v>
      </c>
      <c r="AI8" s="51">
        <v>99184.596102865311</v>
      </c>
      <c r="AJ8" s="51">
        <v>33.256834113053628</v>
      </c>
      <c r="AK8" s="51">
        <v>99167.967685808777</v>
      </c>
      <c r="AL8" s="51">
        <v>7108580.2278591525</v>
      </c>
      <c r="AM8" s="80">
        <v>71.670203914393866</v>
      </c>
    </row>
    <row r="9" spans="1:39" x14ac:dyDescent="0.2">
      <c r="A9" s="65" t="s">
        <v>24</v>
      </c>
      <c r="B9" s="4">
        <v>115</v>
      </c>
      <c r="C9" s="4">
        <v>210711</v>
      </c>
      <c r="D9" s="85">
        <v>5.4562231617261148E-4</v>
      </c>
      <c r="E9" s="4">
        <v>98831.249771469113</v>
      </c>
      <c r="F9" s="4">
        <v>257.20300494733965</v>
      </c>
      <c r="G9" s="4">
        <v>98702.648268995443</v>
      </c>
      <c r="H9" s="4">
        <v>5521972.9721003585</v>
      </c>
      <c r="I9" s="86">
        <v>55.872742526974065</v>
      </c>
      <c r="J9" s="7"/>
      <c r="K9" s="24">
        <v>4</v>
      </c>
      <c r="L9" s="4">
        <v>7</v>
      </c>
      <c r="M9" s="4">
        <v>26924</v>
      </c>
      <c r="N9" s="85">
        <v>2.9058388883362873E-4</v>
      </c>
      <c r="O9" s="4">
        <v>99066.800392651843</v>
      </c>
      <c r="P9" s="4">
        <v>28.787216112395981</v>
      </c>
      <c r="Q9" s="4">
        <v>99052.406784595645</v>
      </c>
      <c r="R9" s="4">
        <v>6614663.7123918347</v>
      </c>
      <c r="S9" s="86">
        <v>66.769732000777012</v>
      </c>
      <c r="T9" s="7"/>
      <c r="U9" s="24" t="s">
        <v>25</v>
      </c>
      <c r="V9" s="4">
        <v>2</v>
      </c>
      <c r="W9" s="4">
        <v>25501</v>
      </c>
      <c r="X9" s="85">
        <v>2.2741690794821542E-4</v>
      </c>
      <c r="Y9" s="4">
        <v>99240.915206775346</v>
      </c>
      <c r="Z9" s="4">
        <v>22.569062078284333</v>
      </c>
      <c r="AA9" s="4">
        <v>99229.630675736204</v>
      </c>
      <c r="AB9" s="4">
        <v>7392228.3081858028</v>
      </c>
      <c r="AC9" s="86">
        <v>74.487707945695391</v>
      </c>
      <c r="AD9" s="7"/>
      <c r="AE9" s="140" t="s">
        <v>25</v>
      </c>
      <c r="AF9" s="51">
        <v>9</v>
      </c>
      <c r="AG9" s="51">
        <v>52425</v>
      </c>
      <c r="AH9" s="78">
        <v>2.5985549181728462E-4</v>
      </c>
      <c r="AI9" s="51">
        <v>99151.339268752257</v>
      </c>
      <c r="AJ9" s="51">
        <v>25.76502003002679</v>
      </c>
      <c r="AK9" s="51">
        <v>99138.456758737244</v>
      </c>
      <c r="AL9" s="51">
        <v>7009412.2601733441</v>
      </c>
      <c r="AM9" s="80">
        <v>70.694075459476664</v>
      </c>
    </row>
    <row r="10" spans="1:39" x14ac:dyDescent="0.2">
      <c r="A10" s="65" t="s">
        <v>26</v>
      </c>
      <c r="B10" s="4">
        <v>206</v>
      </c>
      <c r="C10" s="4">
        <v>229317</v>
      </c>
      <c r="D10" s="85">
        <v>8.979164246930571E-4</v>
      </c>
      <c r="E10" s="4">
        <v>98574.046766521773</v>
      </c>
      <c r="F10" s="4">
        <v>443.87536039367842</v>
      </c>
      <c r="G10" s="4">
        <v>98352.109086324926</v>
      </c>
      <c r="H10" s="4">
        <v>5028459.7307553813</v>
      </c>
      <c r="I10" s="86">
        <v>51.012004637139164</v>
      </c>
      <c r="J10" s="7"/>
      <c r="K10" s="24">
        <v>5</v>
      </c>
      <c r="L10" s="4">
        <v>11</v>
      </c>
      <c r="M10" s="4">
        <v>27988</v>
      </c>
      <c r="N10" s="85">
        <v>3.3992781803883688E-4</v>
      </c>
      <c r="O10" s="4">
        <v>99038.013176539447</v>
      </c>
      <c r="P10" s="4">
        <v>33.665775721994578</v>
      </c>
      <c r="Q10" s="4">
        <v>99021.180288678443</v>
      </c>
      <c r="R10" s="4">
        <v>6515611.3056072379</v>
      </c>
      <c r="S10" s="86">
        <v>65.788994514589916</v>
      </c>
      <c r="T10" s="7"/>
      <c r="U10" s="24" t="s">
        <v>27</v>
      </c>
      <c r="V10" s="4">
        <v>8</v>
      </c>
      <c r="W10" s="4">
        <v>26849</v>
      </c>
      <c r="X10" s="85">
        <v>1.9437402908157559E-4</v>
      </c>
      <c r="Y10" s="4">
        <v>99218.346144697061</v>
      </c>
      <c r="Z10" s="4">
        <v>19.285469698967063</v>
      </c>
      <c r="AA10" s="4">
        <v>99208.703409847571</v>
      </c>
      <c r="AB10" s="4">
        <v>7292998.677510066</v>
      </c>
      <c r="AC10" s="86">
        <v>73.504537828862567</v>
      </c>
      <c r="AD10" s="7"/>
      <c r="AE10" s="140" t="s">
        <v>27</v>
      </c>
      <c r="AF10" s="51">
        <v>19</v>
      </c>
      <c r="AG10" s="51">
        <v>54837</v>
      </c>
      <c r="AH10" s="78">
        <v>2.689306928257259E-4</v>
      </c>
      <c r="AI10" s="51">
        <v>99125.574248722231</v>
      </c>
      <c r="AJ10" s="51">
        <v>26.657909359462792</v>
      </c>
      <c r="AK10" s="51">
        <v>99112.245294042499</v>
      </c>
      <c r="AL10" s="51">
        <v>6910273.8034146065</v>
      </c>
      <c r="AM10" s="80">
        <v>69.712320516556133</v>
      </c>
    </row>
    <row r="11" spans="1:39" x14ac:dyDescent="0.2">
      <c r="A11" s="65" t="s">
        <v>28</v>
      </c>
      <c r="B11" s="4">
        <v>229</v>
      </c>
      <c r="C11" s="4">
        <v>240188</v>
      </c>
      <c r="D11" s="85">
        <v>9.5296546087264566E-4</v>
      </c>
      <c r="E11" s="4">
        <v>98130.171406128095</v>
      </c>
      <c r="F11" s="4">
        <v>469.84724649811687</v>
      </c>
      <c r="G11" s="4">
        <v>97895.247782879043</v>
      </c>
      <c r="H11" s="4">
        <v>4536699.1853237562</v>
      </c>
      <c r="I11" s="86">
        <v>46.231440547962251</v>
      </c>
      <c r="J11" s="7"/>
      <c r="K11" s="24">
        <v>6</v>
      </c>
      <c r="L11" s="4">
        <v>7</v>
      </c>
      <c r="M11" s="4">
        <v>28694</v>
      </c>
      <c r="N11" s="85">
        <v>1.9459576130837121E-4</v>
      </c>
      <c r="O11" s="4">
        <v>99004.347400817453</v>
      </c>
      <c r="P11" s="4">
        <v>19.265826355302124</v>
      </c>
      <c r="Q11" s="4">
        <v>98994.714487639809</v>
      </c>
      <c r="R11" s="4">
        <v>6416590.1253185589</v>
      </c>
      <c r="S11" s="86">
        <v>64.811195606806038</v>
      </c>
      <c r="T11" s="7"/>
      <c r="U11" s="24" t="s">
        <v>29</v>
      </c>
      <c r="V11" s="4">
        <v>4</v>
      </c>
      <c r="W11" s="4">
        <v>27391</v>
      </c>
      <c r="X11" s="85">
        <v>1.7126815318619303E-4</v>
      </c>
      <c r="Y11" s="4">
        <v>99199.060674998094</v>
      </c>
      <c r="Z11" s="4">
        <v>16.989639919615001</v>
      </c>
      <c r="AA11" s="4">
        <v>99190.565855038294</v>
      </c>
      <c r="AB11" s="4">
        <v>7193789.9741002182</v>
      </c>
      <c r="AC11" s="86">
        <v>72.51873077376149</v>
      </c>
      <c r="AD11" s="7"/>
      <c r="AE11" s="140" t="s">
        <v>29</v>
      </c>
      <c r="AF11" s="51">
        <v>11</v>
      </c>
      <c r="AG11" s="51">
        <v>56085</v>
      </c>
      <c r="AH11" s="78">
        <v>1.8314412454368317E-4</v>
      </c>
      <c r="AI11" s="51">
        <v>99098.916339362768</v>
      </c>
      <c r="AJ11" s="51">
        <v>18.149384276199271</v>
      </c>
      <c r="AK11" s="51">
        <v>99089.841647224675</v>
      </c>
      <c r="AL11" s="51">
        <v>6811161.5581205646</v>
      </c>
      <c r="AM11" s="80">
        <v>68.73093884090359</v>
      </c>
    </row>
    <row r="12" spans="1:39" x14ac:dyDescent="0.2">
      <c r="A12" s="65" t="s">
        <v>30</v>
      </c>
      <c r="B12" s="4">
        <v>301</v>
      </c>
      <c r="C12" s="4">
        <v>213209</v>
      </c>
      <c r="D12" s="85">
        <v>1.4107642267745524E-3</v>
      </c>
      <c r="E12" s="4">
        <v>97660.324159629978</v>
      </c>
      <c r="F12" s="4">
        <v>696.31871927969041</v>
      </c>
      <c r="G12" s="4">
        <v>97312.164799990132</v>
      </c>
      <c r="H12" s="4">
        <v>4047222.9464093605</v>
      </c>
      <c r="I12" s="86">
        <v>41.441834043004008</v>
      </c>
      <c r="J12" s="7"/>
      <c r="K12" s="24">
        <v>7</v>
      </c>
      <c r="L12" s="4">
        <v>4</v>
      </c>
      <c r="M12" s="4">
        <v>29350</v>
      </c>
      <c r="N12" s="85">
        <v>2.1234245248300391E-4</v>
      </c>
      <c r="O12" s="4">
        <v>98985.08157446215</v>
      </c>
      <c r="P12" s="4">
        <v>21.018734980752924</v>
      </c>
      <c r="Q12" s="4">
        <v>98974.572206971774</v>
      </c>
      <c r="R12" s="4">
        <v>6317595.4108309187</v>
      </c>
      <c r="S12" s="86">
        <v>63.823712728654648</v>
      </c>
      <c r="T12" s="7"/>
      <c r="U12" s="24" t="s">
        <v>31</v>
      </c>
      <c r="V12" s="4">
        <v>4</v>
      </c>
      <c r="W12" s="4">
        <v>27846</v>
      </c>
      <c r="X12" s="85">
        <v>1.4462621426456412E-4</v>
      </c>
      <c r="Y12" s="4">
        <v>99182.071035078479</v>
      </c>
      <c r="Z12" s="4">
        <v>14.344327456725296</v>
      </c>
      <c r="AA12" s="4">
        <v>99174.898871350117</v>
      </c>
      <c r="AB12" s="4">
        <v>7094599.4082451798</v>
      </c>
      <c r="AC12" s="86">
        <v>71.531067401647405</v>
      </c>
      <c r="AD12" s="7"/>
      <c r="AE12" s="140" t="s">
        <v>31</v>
      </c>
      <c r="AF12" s="51">
        <v>8</v>
      </c>
      <c r="AG12" s="51">
        <v>57196</v>
      </c>
      <c r="AH12" s="78">
        <v>1.793420603381364E-4</v>
      </c>
      <c r="AI12" s="51">
        <v>99080.766955086568</v>
      </c>
      <c r="AJ12" s="51">
        <v>17.769348885602085</v>
      </c>
      <c r="AK12" s="51">
        <v>99071.882280643767</v>
      </c>
      <c r="AL12" s="51">
        <v>6712071.7164733391</v>
      </c>
      <c r="AM12" s="80">
        <v>67.743437225470103</v>
      </c>
    </row>
    <row r="13" spans="1:39" x14ac:dyDescent="0.2">
      <c r="A13" s="65" t="s">
        <v>32</v>
      </c>
      <c r="B13" s="4">
        <v>422</v>
      </c>
      <c r="C13" s="4">
        <v>182544</v>
      </c>
      <c r="D13" s="85">
        <v>2.3091013229532553E-3</v>
      </c>
      <c r="E13" s="4">
        <v>96964.005440350287</v>
      </c>
      <c r="F13" s="4">
        <v>1116.0503964336531</v>
      </c>
      <c r="G13" s="4">
        <v>96405.980242133461</v>
      </c>
      <c r="H13" s="4">
        <v>3560662.1224094098</v>
      </c>
      <c r="I13" s="86">
        <v>36.721483464292696</v>
      </c>
      <c r="J13" s="7"/>
      <c r="K13" s="24">
        <v>8</v>
      </c>
      <c r="L13" s="4">
        <v>4</v>
      </c>
      <c r="M13" s="4">
        <v>30267</v>
      </c>
      <c r="N13" s="85">
        <v>2.3053438998052049E-4</v>
      </c>
      <c r="O13" s="4">
        <v>98964.062839481398</v>
      </c>
      <c r="P13" s="4">
        <v>22.814619856697391</v>
      </c>
      <c r="Q13" s="4">
        <v>98952.655529553042</v>
      </c>
      <c r="R13" s="4">
        <v>6218620.8386239475</v>
      </c>
      <c r="S13" s="86">
        <v>62.837161896945169</v>
      </c>
      <c r="T13" s="7"/>
      <c r="U13" s="24" t="s">
        <v>33</v>
      </c>
      <c r="V13" s="4">
        <v>4</v>
      </c>
      <c r="W13" s="4">
        <v>28627</v>
      </c>
      <c r="X13" s="85">
        <v>9.9666048780407859E-5</v>
      </c>
      <c r="Y13" s="4">
        <v>99167.726707621754</v>
      </c>
      <c r="Z13" s="4">
        <v>9.8836554874869762</v>
      </c>
      <c r="AA13" s="4">
        <v>99162.784879878018</v>
      </c>
      <c r="AB13" s="4">
        <v>6995424.5093738297</v>
      </c>
      <c r="AC13" s="86">
        <v>70.541341841974287</v>
      </c>
      <c r="AD13" s="7"/>
      <c r="AE13" s="140" t="s">
        <v>33</v>
      </c>
      <c r="AF13" s="51">
        <v>8</v>
      </c>
      <c r="AG13" s="51">
        <v>58894</v>
      </c>
      <c r="AH13" s="78">
        <v>1.6675777092743294E-4</v>
      </c>
      <c r="AI13" s="51">
        <v>99062.997606200966</v>
      </c>
      <c r="AJ13" s="51">
        <v>16.519524662202457</v>
      </c>
      <c r="AK13" s="51">
        <v>99054.737843869865</v>
      </c>
      <c r="AL13" s="51">
        <v>6612999.834192696</v>
      </c>
      <c r="AM13" s="80">
        <v>66.755498965223595</v>
      </c>
    </row>
    <row r="14" spans="1:39" x14ac:dyDescent="0.2">
      <c r="A14" s="65" t="s">
        <v>34</v>
      </c>
      <c r="B14" s="4">
        <v>719</v>
      </c>
      <c r="C14" s="4">
        <v>192630</v>
      </c>
      <c r="D14" s="85">
        <v>3.7255869713322953E-3</v>
      </c>
      <c r="E14" s="4">
        <v>95847.955043916634</v>
      </c>
      <c r="F14" s="4">
        <v>1781.6058743744943</v>
      </c>
      <c r="G14" s="4">
        <v>94957.152106729394</v>
      </c>
      <c r="H14" s="4">
        <v>3078632.2211987427</v>
      </c>
      <c r="I14" s="86">
        <v>32.119957278046698</v>
      </c>
      <c r="J14" s="7"/>
      <c r="K14" s="24">
        <v>9</v>
      </c>
      <c r="L14" s="4">
        <v>14</v>
      </c>
      <c r="M14" s="4">
        <v>31023</v>
      </c>
      <c r="N14" s="85">
        <v>2.7747691094293412E-4</v>
      </c>
      <c r="O14" s="4">
        <v>98941.2482196247</v>
      </c>
      <c r="P14" s="4">
        <v>27.453911920820246</v>
      </c>
      <c r="Q14" s="4">
        <v>98927.521263664297</v>
      </c>
      <c r="R14" s="4">
        <v>6119668.1830943944</v>
      </c>
      <c r="S14" s="86">
        <v>61.851536070277476</v>
      </c>
      <c r="T14" s="7"/>
      <c r="U14" s="24" t="s">
        <v>35</v>
      </c>
      <c r="V14" s="4">
        <v>1</v>
      </c>
      <c r="W14" s="4">
        <v>29460</v>
      </c>
      <c r="X14" s="85">
        <v>6.3377458755437812E-5</v>
      </c>
      <c r="Y14" s="4">
        <v>99157.843052134267</v>
      </c>
      <c r="Z14" s="4">
        <v>6.2843721083045239</v>
      </c>
      <c r="AA14" s="4">
        <v>99154.700866080122</v>
      </c>
      <c r="AB14" s="4">
        <v>6896261.7244939515</v>
      </c>
      <c r="AC14" s="86">
        <v>69.548323281579457</v>
      </c>
      <c r="AD14" s="7"/>
      <c r="AE14" s="140" t="s">
        <v>35</v>
      </c>
      <c r="AF14" s="51">
        <v>15</v>
      </c>
      <c r="AG14" s="51">
        <v>60483</v>
      </c>
      <c r="AH14" s="78">
        <v>1.7311323229832638E-4</v>
      </c>
      <c r="AI14" s="51">
        <v>99046.478081538764</v>
      </c>
      <c r="AJ14" s="51">
        <v>17.146255968458718</v>
      </c>
      <c r="AK14" s="51">
        <v>99037.904953554535</v>
      </c>
      <c r="AL14" s="51">
        <v>6513945.0963488268</v>
      </c>
      <c r="AM14" s="80">
        <v>65.766549427293157</v>
      </c>
    </row>
    <row r="15" spans="1:39" x14ac:dyDescent="0.2">
      <c r="A15" s="65" t="s">
        <v>36</v>
      </c>
      <c r="B15" s="4">
        <v>1422</v>
      </c>
      <c r="C15" s="4">
        <v>200201</v>
      </c>
      <c r="D15" s="85">
        <v>7.0776959205297585E-3</v>
      </c>
      <c r="E15" s="4">
        <v>94066.34916954214</v>
      </c>
      <c r="F15" s="4">
        <v>3237.449977079712</v>
      </c>
      <c r="G15" s="4">
        <v>92447.624181002291</v>
      </c>
      <c r="H15" s="4">
        <v>2603846.4606650956</v>
      </c>
      <c r="I15" s="86">
        <v>27.680955874794364</v>
      </c>
      <c r="J15" s="7"/>
      <c r="K15" s="24">
        <v>10</v>
      </c>
      <c r="L15" s="4">
        <v>4</v>
      </c>
      <c r="M15" s="4">
        <v>32340</v>
      </c>
      <c r="N15" s="85">
        <v>1.8717548453440035E-4</v>
      </c>
      <c r="O15" s="4">
        <v>98913.79430770388</v>
      </c>
      <c r="P15" s="4">
        <v>18.514237376686651</v>
      </c>
      <c r="Q15" s="4">
        <v>98904.537189015537</v>
      </c>
      <c r="R15" s="4">
        <v>6020740.6618307298</v>
      </c>
      <c r="S15" s="86">
        <v>60.868564429964501</v>
      </c>
      <c r="T15" s="7"/>
      <c r="U15" s="24" t="s">
        <v>37</v>
      </c>
      <c r="V15" s="4">
        <v>1</v>
      </c>
      <c r="W15" s="4">
        <v>31081</v>
      </c>
      <c r="X15" s="85">
        <v>4.3312021922447928E-5</v>
      </c>
      <c r="Y15" s="4">
        <v>99151.558680025963</v>
      </c>
      <c r="Z15" s="4">
        <v>4.2944544831989333</v>
      </c>
      <c r="AA15" s="4">
        <v>99149.411452784363</v>
      </c>
      <c r="AB15" s="4">
        <v>6797107.0236278726</v>
      </c>
      <c r="AC15" s="86">
        <v>68.552699666204504</v>
      </c>
      <c r="AD15" s="7"/>
      <c r="AE15" s="140" t="s">
        <v>37</v>
      </c>
      <c r="AF15" s="51">
        <v>5</v>
      </c>
      <c r="AG15" s="51">
        <v>63421</v>
      </c>
      <c r="AH15" s="78">
        <v>1.1692419100470129E-4</v>
      </c>
      <c r="AI15" s="51">
        <v>99029.331825570305</v>
      </c>
      <c r="AJ15" s="51">
        <v>11.57892450944928</v>
      </c>
      <c r="AK15" s="51">
        <v>99023.542363315588</v>
      </c>
      <c r="AL15" s="51">
        <v>6414907.1913952725</v>
      </c>
      <c r="AM15" s="80">
        <v>64.777849886884553</v>
      </c>
    </row>
    <row r="16" spans="1:39" x14ac:dyDescent="0.2">
      <c r="A16" s="65" t="s">
        <v>38</v>
      </c>
      <c r="B16" s="4">
        <v>2141</v>
      </c>
      <c r="C16" s="4">
        <v>193898</v>
      </c>
      <c r="D16" s="85">
        <v>1.0981150116833982E-2</v>
      </c>
      <c r="E16" s="4">
        <v>90828.899192462428</v>
      </c>
      <c r="F16" s="4">
        <v>4909.2640691947308</v>
      </c>
      <c r="G16" s="4">
        <v>88374.267157865062</v>
      </c>
      <c r="H16" s="4">
        <v>2141608.3397600842</v>
      </c>
      <c r="I16" s="86">
        <v>23.578490533306041</v>
      </c>
      <c r="J16" s="7"/>
      <c r="K16" s="24">
        <v>11</v>
      </c>
      <c r="L16" s="4">
        <v>6</v>
      </c>
      <c r="M16" s="4">
        <v>35302</v>
      </c>
      <c r="N16" s="85">
        <v>1.5180117490805727E-4</v>
      </c>
      <c r="O16" s="4">
        <v>98895.280070327193</v>
      </c>
      <c r="P16" s="4">
        <v>15.012419707534718</v>
      </c>
      <c r="Q16" s="4">
        <v>98887.773860473419</v>
      </c>
      <c r="R16" s="4">
        <v>5921836.1246417146</v>
      </c>
      <c r="S16" s="86">
        <v>59.879866060650535</v>
      </c>
      <c r="T16" s="7"/>
      <c r="U16" s="24" t="s">
        <v>39</v>
      </c>
      <c r="V16" s="4">
        <v>3</v>
      </c>
      <c r="W16" s="4">
        <v>33699</v>
      </c>
      <c r="X16" s="85">
        <v>6.7765493128620131E-5</v>
      </c>
      <c r="Y16" s="4">
        <v>99147.264225542764</v>
      </c>
      <c r="Z16" s="4">
        <v>6.7187632525892695</v>
      </c>
      <c r="AA16" s="4">
        <v>99143.904843916476</v>
      </c>
      <c r="AB16" s="4">
        <v>6697957.6121750874</v>
      </c>
      <c r="AC16" s="86">
        <v>67.555647293892051</v>
      </c>
      <c r="AD16" s="7"/>
      <c r="AE16" s="140" t="s">
        <v>39</v>
      </c>
      <c r="AF16" s="51">
        <v>9</v>
      </c>
      <c r="AG16" s="51">
        <v>69001</v>
      </c>
      <c r="AH16" s="78">
        <v>1.1078973144127856E-4</v>
      </c>
      <c r="AI16" s="51">
        <v>99017.752901060856</v>
      </c>
      <c r="AJ16" s="51">
        <v>10.970150251829182</v>
      </c>
      <c r="AK16" s="51">
        <v>99012.267825934949</v>
      </c>
      <c r="AL16" s="51">
        <v>6315883.6490319567</v>
      </c>
      <c r="AM16" s="80">
        <v>63.785366401344476</v>
      </c>
    </row>
    <row r="17" spans="1:39" x14ac:dyDescent="0.2">
      <c r="A17" s="65" t="s">
        <v>40</v>
      </c>
      <c r="B17" s="4">
        <v>2473</v>
      </c>
      <c r="C17" s="4">
        <v>146761</v>
      </c>
      <c r="D17" s="85">
        <v>1.6709349652379912E-2</v>
      </c>
      <c r="E17" s="4">
        <v>85919.635123267697</v>
      </c>
      <c r="F17" s="4">
        <v>7049.9625063902931</v>
      </c>
      <c r="G17" s="4">
        <v>82394.65387007255</v>
      </c>
      <c r="H17" s="4">
        <v>1699737.0039707588</v>
      </c>
      <c r="I17" s="86">
        <v>19.782870371041145</v>
      </c>
      <c r="J17" s="7"/>
      <c r="K17" s="24">
        <v>12</v>
      </c>
      <c r="L17" s="4">
        <v>4</v>
      </c>
      <c r="M17" s="4">
        <v>37351</v>
      </c>
      <c r="N17" s="85">
        <v>1.0118989340622888E-4</v>
      </c>
      <c r="O17" s="4">
        <v>98880.267650619659</v>
      </c>
      <c r="P17" s="4">
        <v>10.00568374354043</v>
      </c>
      <c r="Q17" s="4">
        <v>98875.264808747888</v>
      </c>
      <c r="R17" s="4">
        <v>5822948.3507812405</v>
      </c>
      <c r="S17" s="86">
        <v>58.888881362617845</v>
      </c>
      <c r="T17" s="7"/>
      <c r="U17" s="24" t="s">
        <v>41</v>
      </c>
      <c r="V17" s="4">
        <v>1</v>
      </c>
      <c r="W17" s="4">
        <v>35639</v>
      </c>
      <c r="X17" s="85">
        <v>7.5220757634698334E-5</v>
      </c>
      <c r="Y17" s="4">
        <v>99140.545462290174</v>
      </c>
      <c r="Z17" s="4">
        <v>7.4574269419827033</v>
      </c>
      <c r="AA17" s="4">
        <v>99136.816748819183</v>
      </c>
      <c r="AB17" s="4">
        <v>6598813.7073311713</v>
      </c>
      <c r="AC17" s="86">
        <v>66.560191660849242</v>
      </c>
      <c r="AD17" s="7"/>
      <c r="AE17" s="140" t="s">
        <v>41</v>
      </c>
      <c r="AF17" s="51">
        <v>5</v>
      </c>
      <c r="AG17" s="51">
        <v>72990</v>
      </c>
      <c r="AH17" s="78">
        <v>8.8516549998691804E-5</v>
      </c>
      <c r="AI17" s="51">
        <v>99006.782750809027</v>
      </c>
      <c r="AJ17" s="51">
        <v>8.7637388355651638</v>
      </c>
      <c r="AK17" s="51">
        <v>99002.400881391251</v>
      </c>
      <c r="AL17" s="51">
        <v>6216871.3812060216</v>
      </c>
      <c r="AM17" s="80">
        <v>62.792378546965978</v>
      </c>
    </row>
    <row r="18" spans="1:39" x14ac:dyDescent="0.2">
      <c r="A18" s="65" t="s">
        <v>42</v>
      </c>
      <c r="B18" s="4">
        <v>2656</v>
      </c>
      <c r="C18" s="4">
        <v>105075</v>
      </c>
      <c r="D18" s="85">
        <v>2.4960389801175653E-2</v>
      </c>
      <c r="E18" s="4">
        <v>78869.672616877404</v>
      </c>
      <c r="F18" s="4">
        <v>9384.3528911239118</v>
      </c>
      <c r="G18" s="4">
        <v>74177.496171315448</v>
      </c>
      <c r="H18" s="4">
        <v>1287763.734620396</v>
      </c>
      <c r="I18" s="86">
        <v>16.327742868617236</v>
      </c>
      <c r="J18" s="7"/>
      <c r="K18" s="24">
        <v>13</v>
      </c>
      <c r="L18" s="4">
        <v>4</v>
      </c>
      <c r="M18" s="4">
        <v>38499</v>
      </c>
      <c r="N18" s="85">
        <v>1.5705252918714975E-4</v>
      </c>
      <c r="O18" s="4">
        <v>98870.261966876118</v>
      </c>
      <c r="P18" s="4">
        <v>15.527824703298393</v>
      </c>
      <c r="Q18" s="4">
        <v>98862.498054524476</v>
      </c>
      <c r="R18" s="4">
        <v>5724073.0859724926</v>
      </c>
      <c r="S18" s="86">
        <v>57.894790325226332</v>
      </c>
      <c r="T18" s="7"/>
      <c r="U18" s="24" t="s">
        <v>43</v>
      </c>
      <c r="V18" s="4">
        <v>6</v>
      </c>
      <c r="W18" s="4">
        <v>37038</v>
      </c>
      <c r="X18" s="85">
        <v>8.0587290217834837E-5</v>
      </c>
      <c r="Y18" s="4">
        <v>99133.088035348192</v>
      </c>
      <c r="Z18" s="4">
        <v>7.98886693570239</v>
      </c>
      <c r="AA18" s="4">
        <v>99129.093601880333</v>
      </c>
      <c r="AB18" s="4">
        <v>6499676.8905823529</v>
      </c>
      <c r="AC18" s="86">
        <v>65.565161132322871</v>
      </c>
      <c r="AD18" s="7"/>
      <c r="AE18" s="140" t="s">
        <v>43</v>
      </c>
      <c r="AF18" s="51">
        <v>10</v>
      </c>
      <c r="AG18" s="51">
        <v>75537</v>
      </c>
      <c r="AH18" s="78">
        <v>1.1982252509488674E-4</v>
      </c>
      <c r="AI18" s="51">
        <v>98998.019011973462</v>
      </c>
      <c r="AJ18" s="51">
        <v>11.862192617409164</v>
      </c>
      <c r="AK18" s="51">
        <v>98992.087915664757</v>
      </c>
      <c r="AL18" s="51">
        <v>6117868.9803246297</v>
      </c>
      <c r="AM18" s="80">
        <v>61.797892941521333</v>
      </c>
    </row>
    <row r="19" spans="1:39" x14ac:dyDescent="0.2">
      <c r="A19" s="65" t="s">
        <v>44</v>
      </c>
      <c r="B19" s="4">
        <v>2965</v>
      </c>
      <c r="C19" s="4">
        <v>80645</v>
      </c>
      <c r="D19" s="85">
        <v>3.6098408927447756E-2</v>
      </c>
      <c r="E19" s="4">
        <v>69485.319725753492</v>
      </c>
      <c r="F19" s="4">
        <v>11755.543421803377</v>
      </c>
      <c r="G19" s="4">
        <v>63607.548014851804</v>
      </c>
      <c r="H19" s="4">
        <v>916876.25376381888</v>
      </c>
      <c r="I19" s="86">
        <v>13.195251275846042</v>
      </c>
      <c r="J19" s="7"/>
      <c r="K19" s="24">
        <v>14</v>
      </c>
      <c r="L19" s="4">
        <v>9</v>
      </c>
      <c r="M19" s="4">
        <v>39958</v>
      </c>
      <c r="N19" s="85">
        <v>2.3756445159147548E-4</v>
      </c>
      <c r="O19" s="4">
        <v>98854.73414217282</v>
      </c>
      <c r="P19" s="4">
        <v>23.4843707037071</v>
      </c>
      <c r="Q19" s="4">
        <v>98842.991956820973</v>
      </c>
      <c r="R19" s="4">
        <v>5625210.5879179686</v>
      </c>
      <c r="S19" s="86">
        <v>56.903805738102477</v>
      </c>
      <c r="T19" s="7"/>
      <c r="U19" s="24" t="s">
        <v>45</v>
      </c>
      <c r="V19" s="4">
        <v>2</v>
      </c>
      <c r="W19" s="4">
        <v>38082</v>
      </c>
      <c r="X19" s="85">
        <v>8.5762169581895777E-5</v>
      </c>
      <c r="Y19" s="4">
        <v>99125.099168412489</v>
      </c>
      <c r="Z19" s="4">
        <v>8.5011835647019325</v>
      </c>
      <c r="AA19" s="4">
        <v>99120.848576630146</v>
      </c>
      <c r="AB19" s="4">
        <v>6400547.7969804723</v>
      </c>
      <c r="AC19" s="86">
        <v>64.570404979933585</v>
      </c>
      <c r="AD19" s="7"/>
      <c r="AE19" s="140" t="s">
        <v>45</v>
      </c>
      <c r="AF19" s="51">
        <v>11</v>
      </c>
      <c r="AG19" s="51">
        <v>78040</v>
      </c>
      <c r="AH19" s="78">
        <v>1.6364157548493115E-4</v>
      </c>
      <c r="AI19" s="51">
        <v>98986.156819356052</v>
      </c>
      <c r="AJ19" s="51">
        <v>16.19825065312034</v>
      </c>
      <c r="AK19" s="51">
        <v>98978.0576940295</v>
      </c>
      <c r="AL19" s="51">
        <v>6018876.8924089661</v>
      </c>
      <c r="AM19" s="80">
        <v>60.805238690022733</v>
      </c>
    </row>
    <row r="20" spans="1:39" x14ac:dyDescent="0.2">
      <c r="A20" s="65" t="s">
        <v>46</v>
      </c>
      <c r="B20" s="4">
        <v>3689</v>
      </c>
      <c r="C20" s="4">
        <v>66875</v>
      </c>
      <c r="D20" s="85">
        <v>5.3668753939895786E-2</v>
      </c>
      <c r="E20" s="4">
        <v>57729.776303950115</v>
      </c>
      <c r="F20" s="4">
        <v>14029.082234152578</v>
      </c>
      <c r="G20" s="4">
        <v>50715.235186873826</v>
      </c>
      <c r="H20" s="4">
        <v>598838.51368955988</v>
      </c>
      <c r="I20" s="86">
        <v>10.373130679333411</v>
      </c>
      <c r="J20" s="7"/>
      <c r="K20" s="24">
        <v>15</v>
      </c>
      <c r="L20" s="4">
        <v>17</v>
      </c>
      <c r="M20" s="4">
        <v>40420</v>
      </c>
      <c r="N20" s="85">
        <v>3.3828773037186617E-4</v>
      </c>
      <c r="O20" s="4">
        <v>98831.249771469113</v>
      </c>
      <c r="P20" s="4">
        <v>33.433399175002705</v>
      </c>
      <c r="Q20" s="4">
        <v>98814.533071881611</v>
      </c>
      <c r="R20" s="4">
        <v>5526367.595961147</v>
      </c>
      <c r="S20" s="86">
        <v>55.917208461290898</v>
      </c>
      <c r="T20" s="7"/>
      <c r="U20" s="24" t="s">
        <v>47</v>
      </c>
      <c r="V20" s="4">
        <v>3</v>
      </c>
      <c r="W20" s="4">
        <v>38461</v>
      </c>
      <c r="X20" s="85">
        <v>1.3195037140433056E-4</v>
      </c>
      <c r="Y20" s="4">
        <v>99116.597984847787</v>
      </c>
      <c r="Z20" s="4">
        <v>13.078471916436683</v>
      </c>
      <c r="AA20" s="4">
        <v>99110.058748889569</v>
      </c>
      <c r="AB20" s="4">
        <v>6301426.9484038427</v>
      </c>
      <c r="AC20" s="86">
        <v>63.575900268158499</v>
      </c>
      <c r="AD20" s="7"/>
      <c r="AE20" s="140" t="s">
        <v>47</v>
      </c>
      <c r="AF20" s="51">
        <v>20</v>
      </c>
      <c r="AG20" s="51">
        <v>78881</v>
      </c>
      <c r="AH20" s="78">
        <v>2.3761069678133396E-4</v>
      </c>
      <c r="AI20" s="51">
        <v>98969.958568702932</v>
      </c>
      <c r="AJ20" s="51">
        <v>23.516320815921063</v>
      </c>
      <c r="AK20" s="51">
        <v>98958.200408294972</v>
      </c>
      <c r="AL20" s="51">
        <v>5919898.8347149361</v>
      </c>
      <c r="AM20" s="80">
        <v>59.815108749444029</v>
      </c>
    </row>
    <row r="21" spans="1:39" x14ac:dyDescent="0.2">
      <c r="A21" s="65" t="s">
        <v>48</v>
      </c>
      <c r="B21" s="4">
        <v>4015</v>
      </c>
      <c r="C21" s="4">
        <v>47659</v>
      </c>
      <c r="D21" s="85">
        <v>8.0793351005951308E-2</v>
      </c>
      <c r="E21" s="4">
        <v>43700.694069797537</v>
      </c>
      <c r="F21" s="4">
        <v>15310.341318467312</v>
      </c>
      <c r="G21" s="4">
        <v>36045.523410563881</v>
      </c>
      <c r="H21" s="4">
        <v>345262.33775519073</v>
      </c>
      <c r="I21" s="86">
        <v>7.9006145120658102</v>
      </c>
      <c r="J21" s="7"/>
      <c r="K21" s="24">
        <v>16</v>
      </c>
      <c r="L21" s="4">
        <v>15</v>
      </c>
      <c r="M21" s="4">
        <v>41083</v>
      </c>
      <c r="N21" s="85">
        <v>4.4475368066647787E-4</v>
      </c>
      <c r="O21" s="4">
        <v>98797.81637229411</v>
      </c>
      <c r="P21" s="4">
        <v>43.940692473377567</v>
      </c>
      <c r="Q21" s="4">
        <v>98775.846026057421</v>
      </c>
      <c r="R21" s="4">
        <v>5427553.0628892649</v>
      </c>
      <c r="S21" s="86">
        <v>54.935961766978025</v>
      </c>
      <c r="T21" s="7"/>
      <c r="U21" s="24" t="s">
        <v>49</v>
      </c>
      <c r="V21" s="4">
        <v>11</v>
      </c>
      <c r="W21" s="4">
        <v>39376</v>
      </c>
      <c r="X21" s="85">
        <v>2.1309036495738225E-4</v>
      </c>
      <c r="Y21" s="4">
        <v>99103.519512931351</v>
      </c>
      <c r="Z21" s="4">
        <v>21.118005141572212</v>
      </c>
      <c r="AA21" s="4">
        <v>99092.960510360572</v>
      </c>
      <c r="AB21" s="4">
        <v>6202316.889654954</v>
      </c>
      <c r="AC21" s="86">
        <v>62.584224254978707</v>
      </c>
      <c r="AD21" s="7"/>
      <c r="AE21" s="140" t="s">
        <v>49</v>
      </c>
      <c r="AF21" s="51">
        <v>26</v>
      </c>
      <c r="AG21" s="51">
        <v>80459</v>
      </c>
      <c r="AH21" s="78">
        <v>3.3126843700501655E-4</v>
      </c>
      <c r="AI21" s="51">
        <v>98946.442247887011</v>
      </c>
      <c r="AJ21" s="51">
        <v>32.777833270665724</v>
      </c>
      <c r="AK21" s="51">
        <v>98930.053331251678</v>
      </c>
      <c r="AL21" s="51">
        <v>5820940.6343066413</v>
      </c>
      <c r="AM21" s="80">
        <v>58.829206003421987</v>
      </c>
    </row>
    <row r="22" spans="1:39" x14ac:dyDescent="0.2">
      <c r="A22" s="65" t="s">
        <v>50</v>
      </c>
      <c r="B22" s="4">
        <v>3793</v>
      </c>
      <c r="C22" s="4">
        <v>28348</v>
      </c>
      <c r="D22" s="85">
        <v>0.12523616015401307</v>
      </c>
      <c r="E22" s="4">
        <v>28390.352751330225</v>
      </c>
      <c r="F22" s="4">
        <v>14105.679594202938</v>
      </c>
      <c r="G22" s="4">
        <v>21337.512954228754</v>
      </c>
      <c r="H22" s="4">
        <v>165034.72070237133</v>
      </c>
      <c r="I22" s="86">
        <v>5.8130563627688163</v>
      </c>
      <c r="J22" s="7"/>
      <c r="K22" s="24">
        <v>17</v>
      </c>
      <c r="L22" s="4">
        <v>24</v>
      </c>
      <c r="M22" s="4">
        <v>41799</v>
      </c>
      <c r="N22" s="85">
        <v>5.8982402619672835E-4</v>
      </c>
      <c r="O22" s="4">
        <v>98753.875679820732</v>
      </c>
      <c r="P22" s="4">
        <v>58.247408556009759</v>
      </c>
      <c r="Q22" s="4">
        <v>98724.75197554272</v>
      </c>
      <c r="R22" s="4">
        <v>5328777.2168632075</v>
      </c>
      <c r="S22" s="86">
        <v>53.960183133876583</v>
      </c>
      <c r="T22" s="7"/>
      <c r="U22" s="24" t="s">
        <v>51</v>
      </c>
      <c r="V22" s="4">
        <v>9</v>
      </c>
      <c r="W22" s="4">
        <v>40335</v>
      </c>
      <c r="X22" s="85">
        <v>2.8680071509069714E-4</v>
      </c>
      <c r="Y22" s="4">
        <v>99082.401507789778</v>
      </c>
      <c r="Z22" s="4">
        <v>28.416903605335392</v>
      </c>
      <c r="AA22" s="4">
        <v>99068.193055987111</v>
      </c>
      <c r="AB22" s="4">
        <v>6103223.9291445939</v>
      </c>
      <c r="AC22" s="86">
        <v>61.597456624673789</v>
      </c>
      <c r="AD22" s="7"/>
      <c r="AE22" s="140" t="s">
        <v>51</v>
      </c>
      <c r="AF22" s="51">
        <v>33</v>
      </c>
      <c r="AG22" s="51">
        <v>82134</v>
      </c>
      <c r="AH22" s="78">
        <v>4.4120401794911349E-4</v>
      </c>
      <c r="AI22" s="51">
        <v>98913.664414616345</v>
      </c>
      <c r="AJ22" s="51">
        <v>43.641106169801787</v>
      </c>
      <c r="AK22" s="51">
        <v>98891.843861531437</v>
      </c>
      <c r="AL22" s="51">
        <v>5722010.5809753891</v>
      </c>
      <c r="AM22" s="80">
        <v>57.848535031423374</v>
      </c>
    </row>
    <row r="23" spans="1:39" x14ac:dyDescent="0.2">
      <c r="A23" s="65" t="s">
        <v>81</v>
      </c>
      <c r="B23" s="4">
        <v>2673</v>
      </c>
      <c r="C23" s="4">
        <v>12399</v>
      </c>
      <c r="D23" s="85">
        <v>0.19392775118640238</v>
      </c>
      <c r="E23" s="4">
        <v>14284.673157127287</v>
      </c>
      <c r="F23" s="4">
        <v>14284.673157127287</v>
      </c>
      <c r="G23" s="4">
        <v>58347.155931227549</v>
      </c>
      <c r="H23" s="4">
        <v>58347.155931227549</v>
      </c>
      <c r="I23" s="86">
        <v>4.0845985966515057</v>
      </c>
      <c r="J23" s="7"/>
      <c r="K23" s="24">
        <v>18</v>
      </c>
      <c r="L23" s="4">
        <v>31</v>
      </c>
      <c r="M23" s="4">
        <v>42864</v>
      </c>
      <c r="N23" s="85">
        <v>5.8908987808909796E-4</v>
      </c>
      <c r="O23" s="4">
        <v>98695.628271264723</v>
      </c>
      <c r="P23" s="4">
        <v>58.140595626246068</v>
      </c>
      <c r="Q23" s="4">
        <v>98666.557973451592</v>
      </c>
      <c r="R23" s="4">
        <v>5230052.4648876665</v>
      </c>
      <c r="S23" s="86">
        <v>52.991733843700537</v>
      </c>
      <c r="T23" s="7"/>
      <c r="U23" s="24" t="s">
        <v>53</v>
      </c>
      <c r="V23" s="4">
        <v>15</v>
      </c>
      <c r="W23" s="4">
        <v>41306</v>
      </c>
      <c r="X23" s="85">
        <v>3.3356438896638211E-4</v>
      </c>
      <c r="Y23" s="4">
        <v>99053.984604184443</v>
      </c>
      <c r="Z23" s="4">
        <v>33.040881849185098</v>
      </c>
      <c r="AA23" s="4">
        <v>99037.46416325985</v>
      </c>
      <c r="AB23" s="4">
        <v>6004155.7360886065</v>
      </c>
      <c r="AC23" s="86">
        <v>60.614984445915631</v>
      </c>
      <c r="AD23" s="7"/>
      <c r="AE23" s="140" t="s">
        <v>53</v>
      </c>
      <c r="AF23" s="51">
        <v>46</v>
      </c>
      <c r="AG23" s="51">
        <v>84170</v>
      </c>
      <c r="AH23" s="78">
        <v>4.6376847327610378E-4</v>
      </c>
      <c r="AI23" s="51">
        <v>98870.023308446544</v>
      </c>
      <c r="AJ23" s="51">
        <v>45.852799762535142</v>
      </c>
      <c r="AK23" s="51">
        <v>98847.096908565276</v>
      </c>
      <c r="AL23" s="51">
        <v>5623118.7371138567</v>
      </c>
      <c r="AM23" s="80">
        <v>56.873848603952631</v>
      </c>
    </row>
    <row r="24" spans="1:39" x14ac:dyDescent="0.2">
      <c r="A24" s="32" t="s">
        <v>60</v>
      </c>
      <c r="B24" s="4">
        <f>SUM(B5:B23)</f>
        <v>28151</v>
      </c>
      <c r="C24" s="4">
        <f>SUM(C5:C23)</f>
        <v>2614912</v>
      </c>
      <c r="D24" s="99"/>
      <c r="E24" s="100"/>
      <c r="F24" s="100"/>
      <c r="G24" s="100"/>
      <c r="H24" s="100"/>
      <c r="I24" s="101"/>
      <c r="J24" s="7"/>
      <c r="K24" s="24">
        <v>19</v>
      </c>
      <c r="L24" s="4">
        <v>28</v>
      </c>
      <c r="M24" s="4">
        <v>44545</v>
      </c>
      <c r="N24" s="85">
        <v>6.4317239430635722E-4</v>
      </c>
      <c r="O24" s="4">
        <v>98637.487675638477</v>
      </c>
      <c r="P24" s="4">
        <v>63.440909116703551</v>
      </c>
      <c r="Q24" s="4">
        <v>98605.767221080125</v>
      </c>
      <c r="R24" s="4">
        <v>5131385.9069142146</v>
      </c>
      <c r="S24" s="86">
        <v>52.022674419571274</v>
      </c>
      <c r="T24" s="7"/>
      <c r="U24" s="24" t="s">
        <v>55</v>
      </c>
      <c r="V24" s="4">
        <v>17</v>
      </c>
      <c r="W24" s="4">
        <v>42704</v>
      </c>
      <c r="X24" s="85">
        <v>3.3200109518767432E-4</v>
      </c>
      <c r="Y24" s="4">
        <v>99020.943722335258</v>
      </c>
      <c r="Z24" s="4">
        <v>32.875061762330006</v>
      </c>
      <c r="AA24" s="4">
        <v>99004.5061914541</v>
      </c>
      <c r="AB24" s="4">
        <v>5905118.2719253479</v>
      </c>
      <c r="AC24" s="86">
        <v>59.635043354907793</v>
      </c>
      <c r="AD24" s="7"/>
      <c r="AE24" s="140" t="s">
        <v>55</v>
      </c>
      <c r="AF24" s="51">
        <v>45</v>
      </c>
      <c r="AG24" s="51">
        <v>87249</v>
      </c>
      <c r="AH24" s="78">
        <v>4.9050956842117241E-4</v>
      </c>
      <c r="AI24" s="51">
        <v>98824.170508684008</v>
      </c>
      <c r="AJ24" s="51">
        <v>48.47420122580661</v>
      </c>
      <c r="AK24" s="51">
        <v>98799.933408071112</v>
      </c>
      <c r="AL24" s="51">
        <v>5524271.6402052911</v>
      </c>
      <c r="AM24" s="80">
        <v>55.900005148232992</v>
      </c>
    </row>
    <row r="25" spans="1:39" x14ac:dyDescent="0.2">
      <c r="A25" s="69"/>
      <c r="B25" s="2"/>
      <c r="C25" s="2"/>
      <c r="D25" s="1"/>
      <c r="E25" s="2"/>
      <c r="F25" s="2"/>
      <c r="G25" s="2"/>
      <c r="H25" s="2"/>
      <c r="I25" s="14"/>
      <c r="J25" s="7"/>
      <c r="K25" s="24">
        <v>20</v>
      </c>
      <c r="L25" s="4">
        <v>24</v>
      </c>
      <c r="M25" s="4">
        <v>45147</v>
      </c>
      <c r="N25" s="85">
        <v>7.6611752927474293E-4</v>
      </c>
      <c r="O25" s="4">
        <v>98574.046766521773</v>
      </c>
      <c r="P25" s="4">
        <v>75.519305159381474</v>
      </c>
      <c r="Q25" s="4">
        <v>98536.287113942089</v>
      </c>
      <c r="R25" s="4">
        <v>5032780.1396931345</v>
      </c>
      <c r="S25" s="86">
        <v>51.055833708578078</v>
      </c>
      <c r="T25" s="7"/>
      <c r="U25" s="24" t="s">
        <v>57</v>
      </c>
      <c r="V25" s="4">
        <v>9</v>
      </c>
      <c r="W25" s="4">
        <v>43443</v>
      </c>
      <c r="X25" s="85">
        <v>2.8920707534977095E-4</v>
      </c>
      <c r="Y25" s="4">
        <v>98988.068660572928</v>
      </c>
      <c r="Z25" s="4">
        <v>28.628049831837416</v>
      </c>
      <c r="AA25" s="4">
        <v>98973.754635657009</v>
      </c>
      <c r="AB25" s="4">
        <v>5806113.765733893</v>
      </c>
      <c r="AC25" s="86">
        <v>58.654682774374358</v>
      </c>
      <c r="AD25" s="7"/>
      <c r="AE25" s="140" t="s">
        <v>57</v>
      </c>
      <c r="AF25" s="51">
        <v>33</v>
      </c>
      <c r="AG25" s="51">
        <v>88590</v>
      </c>
      <c r="AH25" s="78">
        <v>5.3232890091537799E-4</v>
      </c>
      <c r="AI25" s="51">
        <v>98775.696307458202</v>
      </c>
      <c r="AJ25" s="51">
        <v>52.581157852502656</v>
      </c>
      <c r="AK25" s="51">
        <v>98749.405728531943</v>
      </c>
      <c r="AL25" s="51">
        <v>5425471.7067972198</v>
      </c>
      <c r="AM25" s="80">
        <v>54.927192716611216</v>
      </c>
    </row>
    <row r="26" spans="1:39" x14ac:dyDescent="0.2">
      <c r="J26" s="7"/>
      <c r="K26" s="24">
        <v>21</v>
      </c>
      <c r="L26" s="4">
        <v>51</v>
      </c>
      <c r="M26" s="4">
        <v>45286</v>
      </c>
      <c r="N26" s="85">
        <v>9.1229538556997117E-4</v>
      </c>
      <c r="O26" s="4">
        <v>98498.527461362391</v>
      </c>
      <c r="P26" s="4">
        <v>89.859752088435926</v>
      </c>
      <c r="Q26" s="4">
        <v>98453.597585318174</v>
      </c>
      <c r="R26" s="4">
        <v>4934243.8525791923</v>
      </c>
      <c r="S26" s="86">
        <v>50.094595114782074</v>
      </c>
      <c r="T26" s="7"/>
      <c r="U26" s="24" t="s">
        <v>59</v>
      </c>
      <c r="V26" s="4">
        <v>14</v>
      </c>
      <c r="W26" s="4">
        <v>43582</v>
      </c>
      <c r="X26" s="85">
        <v>2.676093077434795E-4</v>
      </c>
      <c r="Y26" s="4">
        <v>98959.44061074109</v>
      </c>
      <c r="Z26" s="4">
        <v>26.482467396519496</v>
      </c>
      <c r="AA26" s="4">
        <v>98946.199377042823</v>
      </c>
      <c r="AB26" s="4">
        <v>5707140.0110982358</v>
      </c>
      <c r="AC26" s="86">
        <v>57.671506385604822</v>
      </c>
      <c r="AD26" s="7"/>
      <c r="AE26" s="140" t="s">
        <v>59</v>
      </c>
      <c r="AF26" s="51">
        <v>65</v>
      </c>
      <c r="AG26" s="51">
        <v>88868</v>
      </c>
      <c r="AH26" s="78">
        <v>5.9670377088259189E-4</v>
      </c>
      <c r="AI26" s="51">
        <v>98723.115149605699</v>
      </c>
      <c r="AJ26" s="51">
        <v>58.908455083044828</v>
      </c>
      <c r="AK26" s="51">
        <v>98693.660922064184</v>
      </c>
      <c r="AL26" s="51">
        <v>5326722.3010686869</v>
      </c>
      <c r="AM26" s="80">
        <v>53.956181315759075</v>
      </c>
    </row>
    <row r="27" spans="1:39" x14ac:dyDescent="0.2">
      <c r="J27" s="7"/>
      <c r="K27" s="24">
        <v>22</v>
      </c>
      <c r="L27" s="4">
        <v>43</v>
      </c>
      <c r="M27" s="4">
        <v>45921</v>
      </c>
      <c r="N27" s="85">
        <v>9.2054929844011442E-4</v>
      </c>
      <c r="O27" s="4">
        <v>98408.667709273956</v>
      </c>
      <c r="P27" s="4">
        <v>90.59003002019017</v>
      </c>
      <c r="Q27" s="4">
        <v>98363.37269426386</v>
      </c>
      <c r="R27" s="4">
        <v>4835790.2549938746</v>
      </c>
      <c r="S27" s="86">
        <v>49.139881349477449</v>
      </c>
      <c r="T27" s="7"/>
      <c r="U27" s="24">
        <v>22</v>
      </c>
      <c r="V27" s="4">
        <v>10</v>
      </c>
      <c r="W27" s="4">
        <v>43847</v>
      </c>
      <c r="X27" s="85">
        <v>2.4555122074470045E-4</v>
      </c>
      <c r="Y27" s="4">
        <v>98932.958143344571</v>
      </c>
      <c r="Z27" s="4">
        <v>24.293108643978485</v>
      </c>
      <c r="AA27" s="4">
        <v>98920.811589022574</v>
      </c>
      <c r="AB27" s="4">
        <v>5608193.8117211927</v>
      </c>
      <c r="AC27" s="86">
        <v>56.686810108269945</v>
      </c>
      <c r="AD27" s="7"/>
      <c r="AE27" s="140">
        <v>22</v>
      </c>
      <c r="AF27" s="51">
        <v>53</v>
      </c>
      <c r="AG27" s="51">
        <v>89768</v>
      </c>
      <c r="AH27" s="78">
        <v>5.9072480378667312E-4</v>
      </c>
      <c r="AI27" s="51">
        <v>98664.206694522654</v>
      </c>
      <c r="AJ27" s="51">
        <v>58.283394140380551</v>
      </c>
      <c r="AK27" s="51">
        <v>98635.064997452457</v>
      </c>
      <c r="AL27" s="51">
        <v>5228028.6401466215</v>
      </c>
      <c r="AM27" s="80">
        <v>52.988097865452715</v>
      </c>
    </row>
    <row r="28" spans="1:39" x14ac:dyDescent="0.2">
      <c r="A28" s="1" t="s">
        <v>0</v>
      </c>
      <c r="B28" s="2"/>
      <c r="C28" s="2"/>
      <c r="D28" s="3"/>
      <c r="E28" s="4"/>
      <c r="F28" s="5"/>
      <c r="G28" s="5"/>
      <c r="H28" s="5"/>
      <c r="I28" s="6"/>
      <c r="J28" s="7"/>
      <c r="K28" s="24">
        <v>23</v>
      </c>
      <c r="L28" s="4">
        <v>38</v>
      </c>
      <c r="M28" s="4">
        <v>46337</v>
      </c>
      <c r="N28" s="85">
        <v>9.3684493672330444E-4</v>
      </c>
      <c r="O28" s="4">
        <v>98318.077679253765</v>
      </c>
      <c r="P28" s="4">
        <v>92.108793262174004</v>
      </c>
      <c r="Q28" s="4">
        <v>98272.023282622686</v>
      </c>
      <c r="R28" s="4">
        <v>4737426.8822996104</v>
      </c>
      <c r="S28" s="86">
        <v>48.184698014079068</v>
      </c>
      <c r="T28" s="7"/>
      <c r="U28" s="24">
        <v>23</v>
      </c>
      <c r="V28" s="4">
        <v>9</v>
      </c>
      <c r="W28" s="4">
        <v>44223</v>
      </c>
      <c r="X28" s="85">
        <v>2.5232031050690144E-4</v>
      </c>
      <c r="Y28" s="4">
        <v>98908.665034700593</v>
      </c>
      <c r="Z28" s="4">
        <v>24.956665073375916</v>
      </c>
      <c r="AA28" s="4">
        <v>98896.186702163905</v>
      </c>
      <c r="AB28" s="4">
        <v>5509273.0001321705</v>
      </c>
      <c r="AC28" s="86">
        <v>55.700610236720173</v>
      </c>
      <c r="AD28" s="7"/>
      <c r="AE28" s="140">
        <v>23</v>
      </c>
      <c r="AF28" s="51">
        <v>47</v>
      </c>
      <c r="AG28" s="51">
        <v>90560</v>
      </c>
      <c r="AH28" s="78">
        <v>6.0235777854067592E-4</v>
      </c>
      <c r="AI28" s="51">
        <v>98605.923300382274</v>
      </c>
      <c r="AJ28" s="51">
        <v>59.39604491017235</v>
      </c>
      <c r="AK28" s="51">
        <v>98576.22527792718</v>
      </c>
      <c r="AL28" s="51">
        <v>5129393.5751491683</v>
      </c>
      <c r="AM28" s="80">
        <v>52.019122213617393</v>
      </c>
    </row>
    <row r="29" spans="1:39" x14ac:dyDescent="0.2">
      <c r="A29" s="6" t="s">
        <v>61</v>
      </c>
      <c r="B29" s="2"/>
      <c r="C29" s="2"/>
      <c r="D29" s="6"/>
      <c r="E29" s="5"/>
      <c r="F29" s="5"/>
      <c r="G29" s="5"/>
      <c r="H29" s="5"/>
      <c r="I29" s="9" t="s">
        <v>101</v>
      </c>
      <c r="J29" s="7"/>
      <c r="K29" s="24">
        <v>24</v>
      </c>
      <c r="L29" s="4">
        <v>50</v>
      </c>
      <c r="M29" s="4">
        <v>46626</v>
      </c>
      <c r="N29" s="85">
        <v>9.7527650732251372E-4</v>
      </c>
      <c r="O29" s="4">
        <v>98225.968885991591</v>
      </c>
      <c r="P29" s="4">
        <v>95.797479863496847</v>
      </c>
      <c r="Q29" s="4">
        <v>98178.07014605985</v>
      </c>
      <c r="R29" s="4">
        <v>4639154.8590169875</v>
      </c>
      <c r="S29" s="86">
        <v>47.229413073049322</v>
      </c>
      <c r="T29" s="7"/>
      <c r="U29" s="24">
        <v>24</v>
      </c>
      <c r="V29" s="4">
        <v>15</v>
      </c>
      <c r="W29" s="4">
        <v>44681</v>
      </c>
      <c r="X29" s="85">
        <v>2.6626417367364041E-4</v>
      </c>
      <c r="Y29" s="4">
        <v>98883.708369627217</v>
      </c>
      <c r="Z29" s="4">
        <v>26.329188898816938</v>
      </c>
      <c r="AA29" s="4">
        <v>98870.543775177808</v>
      </c>
      <c r="AB29" s="4">
        <v>5410376.8134300075</v>
      </c>
      <c r="AC29" s="86">
        <v>54.714541987098862</v>
      </c>
      <c r="AD29" s="7"/>
      <c r="AE29" s="140">
        <v>24</v>
      </c>
      <c r="AF29" s="51">
        <v>65</v>
      </c>
      <c r="AG29" s="51">
        <v>91307</v>
      </c>
      <c r="AH29" s="78">
        <v>6.2795387097213935E-4</v>
      </c>
      <c r="AI29" s="51">
        <v>98546.527255472101</v>
      </c>
      <c r="AJ29" s="51">
        <v>61.88267326093046</v>
      </c>
      <c r="AK29" s="51">
        <v>98515.585918841636</v>
      </c>
      <c r="AL29" s="51">
        <v>5030817.3498712415</v>
      </c>
      <c r="AM29" s="80">
        <v>51.050173861828192</v>
      </c>
    </row>
    <row r="30" spans="1:39" x14ac:dyDescent="0.2">
      <c r="A30" s="34"/>
      <c r="B30" s="4"/>
      <c r="C30" s="4"/>
      <c r="D30" s="3"/>
      <c r="E30" s="4"/>
      <c r="F30" s="4"/>
      <c r="G30" s="4"/>
      <c r="H30" s="4"/>
      <c r="I30" s="35" t="s">
        <v>5</v>
      </c>
      <c r="J30" s="7"/>
      <c r="K30" s="24">
        <v>25</v>
      </c>
      <c r="L30" s="4">
        <v>44</v>
      </c>
      <c r="M30" s="4">
        <v>47811</v>
      </c>
      <c r="N30" s="85">
        <v>9.7605461128177137E-4</v>
      </c>
      <c r="O30" s="4">
        <v>98130.171406128095</v>
      </c>
      <c r="P30" s="4">
        <v>95.780406306832447</v>
      </c>
      <c r="Q30" s="4">
        <v>98082.281202974671</v>
      </c>
      <c r="R30" s="4">
        <v>4540976.7888709279</v>
      </c>
      <c r="S30" s="86">
        <v>46.275031662559087</v>
      </c>
      <c r="T30" s="7"/>
      <c r="U30" s="24">
        <v>25</v>
      </c>
      <c r="V30" s="4">
        <v>11</v>
      </c>
      <c r="W30" s="4">
        <v>46125</v>
      </c>
      <c r="X30" s="85">
        <v>2.7267952094489173E-4</v>
      </c>
      <c r="Y30" s="4">
        <v>98857.3791807284</v>
      </c>
      <c r="Z30" s="4">
        <v>26.956382796866819</v>
      </c>
      <c r="AA30" s="4">
        <v>98843.900989329966</v>
      </c>
      <c r="AB30" s="4">
        <v>5311506.26965483</v>
      </c>
      <c r="AC30" s="86">
        <v>53.728981221973093</v>
      </c>
      <c r="AD30" s="7"/>
      <c r="AE30" s="140">
        <v>25</v>
      </c>
      <c r="AF30" s="51">
        <v>55</v>
      </c>
      <c r="AG30" s="51">
        <v>93936</v>
      </c>
      <c r="AH30" s="78">
        <v>6.3056021488588757E-4</v>
      </c>
      <c r="AI30" s="51">
        <v>98484.644582211171</v>
      </c>
      <c r="AJ30" s="51">
        <v>62.100498650717782</v>
      </c>
      <c r="AK30" s="51">
        <v>98453.594332885812</v>
      </c>
      <c r="AL30" s="51">
        <v>4932301.7639523996</v>
      </c>
      <c r="AM30" s="80">
        <v>50.081936984959164</v>
      </c>
    </row>
    <row r="31" spans="1:39" x14ac:dyDescent="0.2">
      <c r="A31" s="15" t="s">
        <v>6</v>
      </c>
      <c r="B31" s="16" t="s">
        <v>15</v>
      </c>
      <c r="C31" s="16" t="s">
        <v>16</v>
      </c>
      <c r="D31" s="15" t="s">
        <v>9</v>
      </c>
      <c r="E31" s="16" t="s">
        <v>10</v>
      </c>
      <c r="F31" s="16" t="s">
        <v>11</v>
      </c>
      <c r="G31" s="16" t="s">
        <v>12</v>
      </c>
      <c r="H31" s="16" t="s">
        <v>13</v>
      </c>
      <c r="I31" s="15" t="s">
        <v>14</v>
      </c>
      <c r="J31" s="7"/>
      <c r="K31" s="24">
        <v>26</v>
      </c>
      <c r="L31" s="4">
        <v>48</v>
      </c>
      <c r="M31" s="4">
        <v>48394</v>
      </c>
      <c r="N31" s="85">
        <v>9.9942299349360729E-4</v>
      </c>
      <c r="O31" s="4">
        <v>98034.390999821262</v>
      </c>
      <c r="P31" s="4">
        <v>97.977824518369744</v>
      </c>
      <c r="Q31" s="4">
        <v>97985.402087562077</v>
      </c>
      <c r="R31" s="4">
        <v>4442894.5076679531</v>
      </c>
      <c r="S31" s="86">
        <v>45.319754244977702</v>
      </c>
      <c r="T31" s="7"/>
      <c r="U31" s="24">
        <v>26</v>
      </c>
      <c r="V31" s="4">
        <v>13</v>
      </c>
      <c r="W31" s="4">
        <v>47031</v>
      </c>
      <c r="X31" s="85">
        <v>2.7909983100269747E-4</v>
      </c>
      <c r="Y31" s="4">
        <v>98830.422797931533</v>
      </c>
      <c r="Z31" s="4">
        <v>27.583554300828837</v>
      </c>
      <c r="AA31" s="4">
        <v>98816.631020781118</v>
      </c>
      <c r="AB31" s="4">
        <v>5212662.3686655005</v>
      </c>
      <c r="AC31" s="86">
        <v>52.743499633946712</v>
      </c>
      <c r="AD31" s="7"/>
      <c r="AE31" s="140">
        <v>26</v>
      </c>
      <c r="AF31" s="51">
        <v>61</v>
      </c>
      <c r="AG31" s="51">
        <v>95425</v>
      </c>
      <c r="AH31" s="78">
        <v>6.4566025410442722E-4</v>
      </c>
      <c r="AI31" s="51">
        <v>98422.544083560453</v>
      </c>
      <c r="AJ31" s="51">
        <v>63.547524822599371</v>
      </c>
      <c r="AK31" s="51">
        <v>98390.770321149146</v>
      </c>
      <c r="AL31" s="51">
        <v>4833848.1696195146</v>
      </c>
      <c r="AM31" s="80">
        <v>49.113221108322413</v>
      </c>
    </row>
    <row r="32" spans="1:39" x14ac:dyDescent="0.2">
      <c r="A32" s="65" t="s">
        <v>17</v>
      </c>
      <c r="B32" s="4">
        <v>167</v>
      </c>
      <c r="C32" s="4">
        <v>26169</v>
      </c>
      <c r="D32" s="85">
        <v>6.3612774041262865E-3</v>
      </c>
      <c r="E32" s="4">
        <v>100000</v>
      </c>
      <c r="F32" s="4">
        <v>636.12774041263037</v>
      </c>
      <c r="G32" s="4">
        <v>99427.485033628633</v>
      </c>
      <c r="H32" s="4">
        <v>7789544.305815205</v>
      </c>
      <c r="I32" s="86">
        <v>77.895443058152054</v>
      </c>
      <c r="J32" s="7"/>
      <c r="K32" s="24">
        <v>27</v>
      </c>
      <c r="L32" s="4">
        <v>50</v>
      </c>
      <c r="M32" s="4">
        <v>48211</v>
      </c>
      <c r="N32" s="85">
        <v>9.6506844714727344E-4</v>
      </c>
      <c r="O32" s="4">
        <v>97936.413175302892</v>
      </c>
      <c r="P32" s="4">
        <v>94.51534218226152</v>
      </c>
      <c r="Q32" s="4">
        <v>97889.155504211754</v>
      </c>
      <c r="R32" s="4">
        <v>4344909.1055803914</v>
      </c>
      <c r="S32" s="86">
        <v>44.364592950766429</v>
      </c>
      <c r="T32" s="7"/>
      <c r="U32" s="24">
        <v>27</v>
      </c>
      <c r="V32" s="4">
        <v>17</v>
      </c>
      <c r="W32" s="4">
        <v>46360</v>
      </c>
      <c r="X32" s="85">
        <v>3.3319334562395157E-4</v>
      </c>
      <c r="Y32" s="4">
        <v>98802.839243630704</v>
      </c>
      <c r="Z32" s="4">
        <v>32.920448564735125</v>
      </c>
      <c r="AA32" s="4">
        <v>98786.379019348329</v>
      </c>
      <c r="AB32" s="4">
        <v>5113845.737644719</v>
      </c>
      <c r="AC32" s="86">
        <v>51.758084856598707</v>
      </c>
      <c r="AD32" s="7"/>
      <c r="AE32" s="140">
        <v>27</v>
      </c>
      <c r="AF32" s="51">
        <v>67</v>
      </c>
      <c r="AG32" s="51">
        <v>94571</v>
      </c>
      <c r="AH32" s="78">
        <v>6.554929728969527E-4</v>
      </c>
      <c r="AI32" s="51">
        <v>98358.996558737854</v>
      </c>
      <c r="AJ32" s="51">
        <v>64.473631065440713</v>
      </c>
      <c r="AK32" s="51">
        <v>98326.759743205126</v>
      </c>
      <c r="AL32" s="51">
        <v>4735457.3992983643</v>
      </c>
      <c r="AM32" s="80">
        <v>48.144629011851009</v>
      </c>
    </row>
    <row r="33" spans="1:39" x14ac:dyDescent="0.2">
      <c r="A33" s="65" t="s">
        <v>75</v>
      </c>
      <c r="B33" s="4">
        <v>33</v>
      </c>
      <c r="C33" s="4">
        <v>100490</v>
      </c>
      <c r="D33" s="85">
        <v>3.2833697028045172E-4</v>
      </c>
      <c r="E33" s="4">
        <v>99363.87225958737</v>
      </c>
      <c r="F33" s="4">
        <v>145.52611489030824</v>
      </c>
      <c r="G33" s="4">
        <v>99291.109202142223</v>
      </c>
      <c r="H33" s="4">
        <v>7681146.5792103931</v>
      </c>
      <c r="I33" s="86">
        <v>77.303212974062191</v>
      </c>
      <c r="J33" s="7"/>
      <c r="K33" s="24">
        <v>28</v>
      </c>
      <c r="L33" s="4">
        <v>44</v>
      </c>
      <c r="M33" s="4">
        <v>48305</v>
      </c>
      <c r="N33" s="85">
        <v>9.2936261626153799E-4</v>
      </c>
      <c r="O33" s="4">
        <v>97841.897833120631</v>
      </c>
      <c r="P33" s="4">
        <v>90.930602150183404</v>
      </c>
      <c r="Q33" s="4">
        <v>97796.432532045539</v>
      </c>
      <c r="R33" s="4">
        <v>4247019.9500761796</v>
      </c>
      <c r="S33" s="86">
        <v>43.406966178435198</v>
      </c>
      <c r="T33" s="7"/>
      <c r="U33" s="24">
        <v>28</v>
      </c>
      <c r="V33" s="4">
        <v>13</v>
      </c>
      <c r="W33" s="4">
        <v>46053</v>
      </c>
      <c r="X33" s="85">
        <v>3.5818021082157812E-4</v>
      </c>
      <c r="Y33" s="4">
        <v>98769.918795065969</v>
      </c>
      <c r="Z33" s="4">
        <v>35.377430336840916</v>
      </c>
      <c r="AA33" s="4">
        <v>98752.230079897548</v>
      </c>
      <c r="AB33" s="4">
        <v>5015059.358625371</v>
      </c>
      <c r="AC33" s="86">
        <v>50.77516940183915</v>
      </c>
      <c r="AD33" s="7"/>
      <c r="AE33" s="140">
        <v>28</v>
      </c>
      <c r="AF33" s="51">
        <v>57</v>
      </c>
      <c r="AG33" s="51">
        <v>94358</v>
      </c>
      <c r="AH33" s="78">
        <v>6.4983036466099498E-4</v>
      </c>
      <c r="AI33" s="51">
        <v>98294.522927672413</v>
      </c>
      <c r="AJ33" s="51">
        <v>63.874765678265248</v>
      </c>
      <c r="AK33" s="51">
        <v>98262.585544833273</v>
      </c>
      <c r="AL33" s="51">
        <v>4637130.639555159</v>
      </c>
      <c r="AM33" s="80">
        <v>47.175880216309473</v>
      </c>
    </row>
    <row r="34" spans="1:39" x14ac:dyDescent="0.2">
      <c r="A34" s="65" t="s">
        <v>76</v>
      </c>
      <c r="B34" s="4">
        <v>21</v>
      </c>
      <c r="C34" s="4">
        <v>140173</v>
      </c>
      <c r="D34" s="85">
        <v>1.4980364993544271E-4</v>
      </c>
      <c r="E34" s="4">
        <v>99218.346144697061</v>
      </c>
      <c r="F34" s="4">
        <v>66.78746467109886</v>
      </c>
      <c r="G34" s="4">
        <v>99184.952412361512</v>
      </c>
      <c r="H34" s="4">
        <v>7283982.1424018247</v>
      </c>
      <c r="I34" s="86">
        <v>73.41366214448972</v>
      </c>
      <c r="J34" s="7"/>
      <c r="K34" s="24">
        <v>29</v>
      </c>
      <c r="L34" s="4">
        <v>43</v>
      </c>
      <c r="M34" s="4">
        <v>47467</v>
      </c>
      <c r="N34" s="85">
        <v>9.2728567203115818E-4</v>
      </c>
      <c r="O34" s="4">
        <v>97750.967230970447</v>
      </c>
      <c r="P34" s="4">
        <v>90.64307134046976</v>
      </c>
      <c r="Q34" s="4">
        <v>97705.64569530022</v>
      </c>
      <c r="R34" s="4">
        <v>4149223.5175441313</v>
      </c>
      <c r="S34" s="86">
        <v>42.446879402637073</v>
      </c>
      <c r="T34" s="7"/>
      <c r="U34" s="24">
        <v>29</v>
      </c>
      <c r="V34" s="4">
        <v>24</v>
      </c>
      <c r="W34" s="4">
        <v>45691</v>
      </c>
      <c r="X34" s="85">
        <v>4.4945337357213541E-4</v>
      </c>
      <c r="Y34" s="4">
        <v>98734.541364729128</v>
      </c>
      <c r="Z34" s="4">
        <v>44.376572704481077</v>
      </c>
      <c r="AA34" s="4">
        <v>98712.35307837688</v>
      </c>
      <c r="AB34" s="4">
        <v>4916307.1285454724</v>
      </c>
      <c r="AC34" s="86">
        <v>49.79318342488115</v>
      </c>
      <c r="AD34" s="7"/>
      <c r="AE34" s="140">
        <v>29</v>
      </c>
      <c r="AF34" s="51">
        <v>67</v>
      </c>
      <c r="AG34" s="51">
        <v>93158</v>
      </c>
      <c r="AH34" s="78">
        <v>6.9327927511312237E-4</v>
      </c>
      <c r="AI34" s="51">
        <v>98230.648161994148</v>
      </c>
      <c r="AJ34" s="51">
        <v>68.101272551633883</v>
      </c>
      <c r="AK34" s="51">
        <v>98196.597525718331</v>
      </c>
      <c r="AL34" s="51">
        <v>4538868.0540103251</v>
      </c>
      <c r="AM34" s="80">
        <v>46.206231343655453</v>
      </c>
    </row>
    <row r="35" spans="1:39" x14ac:dyDescent="0.2">
      <c r="A35" s="65" t="s">
        <v>22</v>
      </c>
      <c r="B35" s="4">
        <v>13</v>
      </c>
      <c r="C35" s="4">
        <v>175539</v>
      </c>
      <c r="D35" s="85">
        <v>7.405487462830429E-5</v>
      </c>
      <c r="E35" s="4">
        <v>99151.558680025963</v>
      </c>
      <c r="F35" s="4">
        <v>34.960695178175229</v>
      </c>
      <c r="G35" s="4">
        <v>99134.078332436882</v>
      </c>
      <c r="H35" s="4">
        <v>6788057.3803400174</v>
      </c>
      <c r="I35" s="86">
        <v>68.461428854042495</v>
      </c>
      <c r="J35" s="7"/>
      <c r="K35" s="24">
        <v>30</v>
      </c>
      <c r="L35" s="4">
        <v>50</v>
      </c>
      <c r="M35" s="4">
        <v>46640</v>
      </c>
      <c r="N35" s="85">
        <v>1.0682807888528756E-3</v>
      </c>
      <c r="O35" s="4">
        <v>97660.324159629978</v>
      </c>
      <c r="P35" s="4">
        <v>104.32864813288325</v>
      </c>
      <c r="Q35" s="4">
        <v>97608.159835563536</v>
      </c>
      <c r="R35" s="4">
        <v>4051517.8718488314</v>
      </c>
      <c r="S35" s="86">
        <v>41.48581224476024</v>
      </c>
      <c r="T35" s="7"/>
      <c r="U35" s="24">
        <v>30</v>
      </c>
      <c r="V35" s="4">
        <v>18</v>
      </c>
      <c r="W35" s="4">
        <v>45087</v>
      </c>
      <c r="X35" s="85">
        <v>4.5745142448673384E-4</v>
      </c>
      <c r="Y35" s="4">
        <v>98690.164792024647</v>
      </c>
      <c r="Z35" s="4">
        <v>45.145956466934877</v>
      </c>
      <c r="AA35" s="4">
        <v>98667.591813791179</v>
      </c>
      <c r="AB35" s="4">
        <v>4817594.775467095</v>
      </c>
      <c r="AC35" s="86">
        <v>48.815348374576985</v>
      </c>
      <c r="AD35" s="7"/>
      <c r="AE35" s="140">
        <v>30</v>
      </c>
      <c r="AF35" s="51">
        <v>68</v>
      </c>
      <c r="AG35" s="51">
        <v>91727</v>
      </c>
      <c r="AH35" s="78">
        <v>7.6804314105570134E-4</v>
      </c>
      <c r="AI35" s="51">
        <v>98162.546889442514</v>
      </c>
      <c r="AJ35" s="51">
        <v>75.393070846999763</v>
      </c>
      <c r="AK35" s="51">
        <v>98124.850354019014</v>
      </c>
      <c r="AL35" s="51">
        <v>4440671.4564846065</v>
      </c>
      <c r="AM35" s="80">
        <v>45.237940509897321</v>
      </c>
    </row>
    <row r="36" spans="1:39" x14ac:dyDescent="0.2">
      <c r="A36" s="65" t="s">
        <v>24</v>
      </c>
      <c r="B36" s="4">
        <v>55</v>
      </c>
      <c r="C36" s="4">
        <v>202182</v>
      </c>
      <c r="D36" s="85">
        <v>2.7199513208264747E-4</v>
      </c>
      <c r="E36" s="4">
        <v>99116.597984847787</v>
      </c>
      <c r="F36" s="4">
        <v>128.52932427485939</v>
      </c>
      <c r="G36" s="4">
        <v>99052.333322710358</v>
      </c>
      <c r="H36" s="4">
        <v>6292386.9886778332</v>
      </c>
      <c r="I36" s="86">
        <v>63.484694961380399</v>
      </c>
      <c r="J36" s="7"/>
      <c r="K36" s="24">
        <v>31</v>
      </c>
      <c r="L36" s="4">
        <v>53</v>
      </c>
      <c r="M36" s="4">
        <v>45263</v>
      </c>
      <c r="N36" s="85">
        <v>1.3058591415450419E-3</v>
      </c>
      <c r="O36" s="4">
        <v>97555.995511497094</v>
      </c>
      <c r="P36" s="4">
        <v>127.39438855121261</v>
      </c>
      <c r="Q36" s="4">
        <v>97492.298317221488</v>
      </c>
      <c r="R36" s="4">
        <v>3953909.7120132674</v>
      </c>
      <c r="S36" s="86">
        <v>40.529643424604224</v>
      </c>
      <c r="T36" s="7"/>
      <c r="U36" s="24">
        <v>31</v>
      </c>
      <c r="V36" s="4">
        <v>24</v>
      </c>
      <c r="W36" s="4">
        <v>43894</v>
      </c>
      <c r="X36" s="85">
        <v>4.6943447408727233E-4</v>
      </c>
      <c r="Y36" s="4">
        <v>98645.018835557712</v>
      </c>
      <c r="Z36" s="4">
        <v>46.307372538401978</v>
      </c>
      <c r="AA36" s="4">
        <v>98621.865149288511</v>
      </c>
      <c r="AB36" s="4">
        <v>4718927.1836533034</v>
      </c>
      <c r="AC36" s="86">
        <v>47.837460414699748</v>
      </c>
      <c r="AD36" s="7"/>
      <c r="AE36" s="140">
        <v>31</v>
      </c>
      <c r="AF36" s="51">
        <v>77</v>
      </c>
      <c r="AG36" s="51">
        <v>89157</v>
      </c>
      <c r="AH36" s="78">
        <v>8.9343185058281206E-4</v>
      </c>
      <c r="AI36" s="51">
        <v>98087.153818595514</v>
      </c>
      <c r="AJ36" s="51">
        <v>87.634187354546157</v>
      </c>
      <c r="AK36" s="51">
        <v>98043.336724918248</v>
      </c>
      <c r="AL36" s="51">
        <v>4342546.6061305888</v>
      </c>
      <c r="AM36" s="80">
        <v>44.272327589011169</v>
      </c>
    </row>
    <row r="37" spans="1:39" x14ac:dyDescent="0.2">
      <c r="A37" s="65" t="s">
        <v>26</v>
      </c>
      <c r="B37" s="4">
        <v>57</v>
      </c>
      <c r="C37" s="4">
        <v>219776</v>
      </c>
      <c r="D37" s="85">
        <v>2.5932135002026957E-4</v>
      </c>
      <c r="E37" s="4">
        <v>98988.068660572928</v>
      </c>
      <c r="F37" s="4">
        <v>130.68947984452825</v>
      </c>
      <c r="G37" s="4">
        <v>98922.723920650664</v>
      </c>
      <c r="H37" s="4">
        <v>5797125.3220642814</v>
      </c>
      <c r="I37" s="86">
        <v>58.56387947059001</v>
      </c>
      <c r="J37" s="7"/>
      <c r="K37" s="24">
        <v>32</v>
      </c>
      <c r="L37" s="4">
        <v>70</v>
      </c>
      <c r="M37" s="4">
        <v>42681</v>
      </c>
      <c r="N37" s="85">
        <v>1.5170821089665919E-3</v>
      </c>
      <c r="O37" s="4">
        <v>97428.601122945882</v>
      </c>
      <c r="P37" s="4">
        <v>147.80718766526843</v>
      </c>
      <c r="Q37" s="4">
        <v>97354.69752911324</v>
      </c>
      <c r="R37" s="4">
        <v>3856417.4136960465</v>
      </c>
      <c r="S37" s="86">
        <v>39.58198485093309</v>
      </c>
      <c r="T37" s="7"/>
      <c r="U37" s="24">
        <v>32</v>
      </c>
      <c r="V37" s="4">
        <v>18</v>
      </c>
      <c r="W37" s="4">
        <v>41725</v>
      </c>
      <c r="X37" s="85">
        <v>4.3901358712572752E-4</v>
      </c>
      <c r="Y37" s="4">
        <v>98598.71146301931</v>
      </c>
      <c r="Z37" s="4">
        <v>43.286174005348585</v>
      </c>
      <c r="AA37" s="4">
        <v>98577.068376016628</v>
      </c>
      <c r="AB37" s="4">
        <v>4620305.3185040141</v>
      </c>
      <c r="AC37" s="86">
        <v>46.859692687129261</v>
      </c>
      <c r="AD37" s="7"/>
      <c r="AE37" s="140">
        <v>32</v>
      </c>
      <c r="AF37" s="51">
        <v>88</v>
      </c>
      <c r="AG37" s="51">
        <v>84406</v>
      </c>
      <c r="AH37" s="78">
        <v>9.8490101820301792E-4</v>
      </c>
      <c r="AI37" s="51">
        <v>97999.519631240968</v>
      </c>
      <c r="AJ37" s="51">
        <v>96.519826668212772</v>
      </c>
      <c r="AK37" s="51">
        <v>97951.259717906854</v>
      </c>
      <c r="AL37" s="51">
        <v>4244503.2694056705</v>
      </c>
      <c r="AM37" s="80">
        <v>43.311470151865706</v>
      </c>
    </row>
    <row r="38" spans="1:39" x14ac:dyDescent="0.2">
      <c r="A38" s="65" t="s">
        <v>28</v>
      </c>
      <c r="B38" s="4">
        <v>78</v>
      </c>
      <c r="C38" s="4">
        <v>231260</v>
      </c>
      <c r="D38" s="85">
        <v>3.3722583867934475E-4</v>
      </c>
      <c r="E38" s="4">
        <v>98857.3791807284</v>
      </c>
      <c r="F38" s="4">
        <v>167.21438870375277</v>
      </c>
      <c r="G38" s="4">
        <v>98773.771986376523</v>
      </c>
      <c r="H38" s="4">
        <v>5302511.7024610285</v>
      </c>
      <c r="I38" s="86">
        <v>53.637995933182886</v>
      </c>
      <c r="J38" s="7"/>
      <c r="K38" s="24">
        <v>33</v>
      </c>
      <c r="L38" s="4">
        <v>69</v>
      </c>
      <c r="M38" s="4">
        <v>40249</v>
      </c>
      <c r="N38" s="85">
        <v>1.5884221237221477E-3</v>
      </c>
      <c r="O38" s="4">
        <v>97280.793935280613</v>
      </c>
      <c r="P38" s="4">
        <v>154.52296530005697</v>
      </c>
      <c r="Q38" s="4">
        <v>97203.532452630578</v>
      </c>
      <c r="R38" s="4">
        <v>3759062.7161669335</v>
      </c>
      <c r="S38" s="86">
        <v>38.641365516278363</v>
      </c>
      <c r="T38" s="7"/>
      <c r="U38" s="24">
        <v>33</v>
      </c>
      <c r="V38" s="4">
        <v>17</v>
      </c>
      <c r="W38" s="4">
        <v>39249</v>
      </c>
      <c r="X38" s="85">
        <v>5.0625078384991919E-4</v>
      </c>
      <c r="Y38" s="4">
        <v>98555.425289013961</v>
      </c>
      <c r="Z38" s="4">
        <v>49.89376130522578</v>
      </c>
      <c r="AA38" s="4">
        <v>98530.478408361349</v>
      </c>
      <c r="AB38" s="4">
        <v>4521728.2501279972</v>
      </c>
      <c r="AC38" s="86">
        <v>45.880054161077595</v>
      </c>
      <c r="AD38" s="7"/>
      <c r="AE38" s="140">
        <v>33</v>
      </c>
      <c r="AF38" s="51">
        <v>86</v>
      </c>
      <c r="AG38" s="51">
        <v>79498</v>
      </c>
      <c r="AH38" s="78">
        <v>1.0545476335823947E-3</v>
      </c>
      <c r="AI38" s="51">
        <v>97902.999804572755</v>
      </c>
      <c r="AJ38" s="51">
        <v>103.24337676452706</v>
      </c>
      <c r="AK38" s="51">
        <v>97851.378116190492</v>
      </c>
      <c r="AL38" s="51">
        <v>4146552.0096877618</v>
      </c>
      <c r="AM38" s="80">
        <v>42.353676781761784</v>
      </c>
    </row>
    <row r="39" spans="1:39" x14ac:dyDescent="0.2">
      <c r="A39" s="65" t="s">
        <v>30</v>
      </c>
      <c r="B39" s="4">
        <v>100</v>
      </c>
      <c r="C39" s="4">
        <v>207285</v>
      </c>
      <c r="D39" s="85">
        <v>4.8231122608821675E-4</v>
      </c>
      <c r="E39" s="4">
        <v>98690.164792024647</v>
      </c>
      <c r="F39" s="4">
        <v>246.48549068592547</v>
      </c>
      <c r="G39" s="4">
        <v>98566.922046681691</v>
      </c>
      <c r="H39" s="4">
        <v>4808642.842529146</v>
      </c>
      <c r="I39" s="86">
        <v>48.724640927114372</v>
      </c>
      <c r="J39" s="7"/>
      <c r="K39" s="24">
        <v>34</v>
      </c>
      <c r="L39" s="4">
        <v>59</v>
      </c>
      <c r="M39" s="4">
        <v>38376</v>
      </c>
      <c r="N39" s="85">
        <v>1.6706657015630631E-3</v>
      </c>
      <c r="O39" s="4">
        <v>97126.270969980556</v>
      </c>
      <c r="P39" s="4">
        <v>162.26552963026916</v>
      </c>
      <c r="Q39" s="4">
        <v>97045.138205165422</v>
      </c>
      <c r="R39" s="4">
        <v>3661859.1837143027</v>
      </c>
      <c r="S39" s="86">
        <v>37.702046492097871</v>
      </c>
      <c r="T39" s="7"/>
      <c r="U39" s="24">
        <v>34</v>
      </c>
      <c r="V39" s="4">
        <v>23</v>
      </c>
      <c r="W39" s="4">
        <v>37330</v>
      </c>
      <c r="X39" s="85">
        <v>6.2790612274013925E-4</v>
      </c>
      <c r="Y39" s="4">
        <v>98505.531527708736</v>
      </c>
      <c r="Z39" s="4">
        <v>61.85222637001425</v>
      </c>
      <c r="AA39" s="4">
        <v>98474.605414523729</v>
      </c>
      <c r="AB39" s="4">
        <v>4423197.7717196364</v>
      </c>
      <c r="AC39" s="86">
        <v>44.903039485406261</v>
      </c>
      <c r="AD39" s="7"/>
      <c r="AE39" s="140">
        <v>34</v>
      </c>
      <c r="AF39" s="51">
        <v>82</v>
      </c>
      <c r="AG39" s="51">
        <v>75706</v>
      </c>
      <c r="AH39" s="78">
        <v>1.156410090604712E-3</v>
      </c>
      <c r="AI39" s="51">
        <v>97799.756427808228</v>
      </c>
      <c r="AJ39" s="51">
        <v>113.09662519179983</v>
      </c>
      <c r="AK39" s="51">
        <v>97743.208115212328</v>
      </c>
      <c r="AL39" s="51">
        <v>4048700.6315715709</v>
      </c>
      <c r="AM39" s="80">
        <v>41.397860070951772</v>
      </c>
    </row>
    <row r="40" spans="1:39" x14ac:dyDescent="0.2">
      <c r="A40" s="65" t="s">
        <v>32</v>
      </c>
      <c r="B40" s="4">
        <v>155</v>
      </c>
      <c r="C40" s="4">
        <v>179814</v>
      </c>
      <c r="D40" s="85">
        <v>8.6163042948916857E-4</v>
      </c>
      <c r="E40" s="4">
        <v>98443.679301338721</v>
      </c>
      <c r="F40" s="4">
        <v>412.54178188726655</v>
      </c>
      <c r="G40" s="4">
        <v>98237.408410395088</v>
      </c>
      <c r="H40" s="4">
        <v>4315808.2322957376</v>
      </c>
      <c r="I40" s="86">
        <v>43.84037921911608</v>
      </c>
      <c r="J40" s="7"/>
      <c r="K40" s="24">
        <v>35</v>
      </c>
      <c r="L40" s="4">
        <v>69</v>
      </c>
      <c r="M40" s="4">
        <v>37428</v>
      </c>
      <c r="N40" s="85">
        <v>1.8754622285845266E-3</v>
      </c>
      <c r="O40" s="4">
        <v>96964.005440350287</v>
      </c>
      <c r="P40" s="4">
        <v>181.85232973564416</v>
      </c>
      <c r="Q40" s="4">
        <v>96873.079275482465</v>
      </c>
      <c r="R40" s="4">
        <v>3564814.0455091367</v>
      </c>
      <c r="S40" s="86">
        <v>36.7643026844855</v>
      </c>
      <c r="T40" s="7"/>
      <c r="U40" s="24">
        <v>35</v>
      </c>
      <c r="V40" s="4">
        <v>28</v>
      </c>
      <c r="W40" s="4">
        <v>36446</v>
      </c>
      <c r="X40" s="85">
        <v>7.0201950148389381E-4</v>
      </c>
      <c r="Y40" s="4">
        <v>98443.679301338721</v>
      </c>
      <c r="Z40" s="4">
        <v>69.109382667360478</v>
      </c>
      <c r="AA40" s="4">
        <v>98409.124610005034</v>
      </c>
      <c r="AB40" s="4">
        <v>4324723.1663051127</v>
      </c>
      <c r="AC40" s="86">
        <v>43.930937943379988</v>
      </c>
      <c r="AD40" s="7"/>
      <c r="AE40" s="140">
        <v>35</v>
      </c>
      <c r="AF40" s="51">
        <v>97</v>
      </c>
      <c r="AG40" s="51">
        <v>73874</v>
      </c>
      <c r="AH40" s="78">
        <v>1.2964283659595158E-3</v>
      </c>
      <c r="AI40" s="51">
        <v>97686.659802616428</v>
      </c>
      <c r="AJ40" s="51">
        <v>126.64375674395706</v>
      </c>
      <c r="AK40" s="51">
        <v>97623.33792424445</v>
      </c>
      <c r="AL40" s="51">
        <v>3950957.4234563592</v>
      </c>
      <c r="AM40" s="80">
        <v>40.445209524407723</v>
      </c>
    </row>
    <row r="41" spans="1:39" x14ac:dyDescent="0.2">
      <c r="A41" s="65" t="s">
        <v>34</v>
      </c>
      <c r="B41" s="4">
        <v>273</v>
      </c>
      <c r="C41" s="4">
        <v>191763</v>
      </c>
      <c r="D41" s="85">
        <v>1.422619412373316E-3</v>
      </c>
      <c r="E41" s="4">
        <v>98031.137519451455</v>
      </c>
      <c r="F41" s="4">
        <v>713.76684154897521</v>
      </c>
      <c r="G41" s="4">
        <v>97674.25409867696</v>
      </c>
      <c r="H41" s="4">
        <v>3824621.1902437625</v>
      </c>
      <c r="I41" s="86">
        <v>39.014350817717244</v>
      </c>
      <c r="J41" s="7"/>
      <c r="K41" s="24">
        <v>36</v>
      </c>
      <c r="L41" s="4">
        <v>77</v>
      </c>
      <c r="M41" s="4">
        <v>36115</v>
      </c>
      <c r="N41" s="85">
        <v>2.0694203064554766E-3</v>
      </c>
      <c r="O41" s="4">
        <v>96782.153110614643</v>
      </c>
      <c r="P41" s="4">
        <v>200.28295294959389</v>
      </c>
      <c r="Q41" s="4">
        <v>96682.011634139839</v>
      </c>
      <c r="R41" s="4">
        <v>3467940.9662336544</v>
      </c>
      <c r="S41" s="86">
        <v>35.832442808645325</v>
      </c>
      <c r="T41" s="7"/>
      <c r="U41" s="24">
        <v>36</v>
      </c>
      <c r="V41" s="4">
        <v>27</v>
      </c>
      <c r="W41" s="4">
        <v>35350</v>
      </c>
      <c r="X41" s="85">
        <v>7.2001287215128263E-4</v>
      </c>
      <c r="Y41" s="4">
        <v>98374.569918671361</v>
      </c>
      <c r="Z41" s="4">
        <v>70.830956633784808</v>
      </c>
      <c r="AA41" s="4">
        <v>98339.154440354469</v>
      </c>
      <c r="AB41" s="4">
        <v>4226314.0416951058</v>
      </c>
      <c r="AC41" s="86">
        <v>42.961448727949737</v>
      </c>
      <c r="AD41" s="7"/>
      <c r="AE41" s="140">
        <v>36</v>
      </c>
      <c r="AF41" s="51">
        <v>104</v>
      </c>
      <c r="AG41" s="51">
        <v>71465</v>
      </c>
      <c r="AH41" s="78">
        <v>1.4021496637762203E-3</v>
      </c>
      <c r="AI41" s="51">
        <v>97560.016045872471</v>
      </c>
      <c r="AJ41" s="51">
        <v>136.79374369673315</v>
      </c>
      <c r="AK41" s="51">
        <v>97491.619174024105</v>
      </c>
      <c r="AL41" s="51">
        <v>3853334.0855321139</v>
      </c>
      <c r="AM41" s="80">
        <v>39.497062851243136</v>
      </c>
    </row>
    <row r="42" spans="1:39" x14ac:dyDescent="0.2">
      <c r="A42" s="65" t="s">
        <v>36</v>
      </c>
      <c r="B42" s="4">
        <v>526</v>
      </c>
      <c r="C42" s="4">
        <v>202603</v>
      </c>
      <c r="D42" s="85">
        <v>2.5928430832818927E-3</v>
      </c>
      <c r="E42" s="4">
        <v>97317.37067790248</v>
      </c>
      <c r="F42" s="4">
        <v>1234.3187217013619</v>
      </c>
      <c r="G42" s="4">
        <v>96700.211317051799</v>
      </c>
      <c r="H42" s="4">
        <v>3336249.9197503775</v>
      </c>
      <c r="I42" s="86">
        <v>34.282162542107486</v>
      </c>
      <c r="J42" s="7"/>
      <c r="K42" s="24">
        <v>37</v>
      </c>
      <c r="L42" s="4">
        <v>81</v>
      </c>
      <c r="M42" s="4">
        <v>35329</v>
      </c>
      <c r="N42" s="85">
        <v>2.2786918482537249E-3</v>
      </c>
      <c r="O42" s="4">
        <v>96581.870157665049</v>
      </c>
      <c r="P42" s="4">
        <v>220.08032021737017</v>
      </c>
      <c r="Q42" s="4">
        <v>96471.829997556371</v>
      </c>
      <c r="R42" s="4">
        <v>3371258.9545995151</v>
      </c>
      <c r="S42" s="86">
        <v>34.905712108246654</v>
      </c>
      <c r="T42" s="7"/>
      <c r="U42" s="24">
        <v>37</v>
      </c>
      <c r="V42" s="4">
        <v>25</v>
      </c>
      <c r="W42" s="4">
        <v>34722</v>
      </c>
      <c r="X42" s="85">
        <v>7.9583255677568676E-4</v>
      </c>
      <c r="Y42" s="4">
        <v>98303.738962037576</v>
      </c>
      <c r="Z42" s="4">
        <v>78.233315918769222</v>
      </c>
      <c r="AA42" s="4">
        <v>98264.622304078192</v>
      </c>
      <c r="AB42" s="4">
        <v>4127974.8872547532</v>
      </c>
      <c r="AC42" s="86">
        <v>41.992043546267077</v>
      </c>
      <c r="AD42" s="7"/>
      <c r="AE42" s="140">
        <v>37</v>
      </c>
      <c r="AF42" s="51">
        <v>106</v>
      </c>
      <c r="AG42" s="51">
        <v>70051</v>
      </c>
      <c r="AH42" s="78">
        <v>1.5429748010795793E-3</v>
      </c>
      <c r="AI42" s="51">
        <v>97423.222302175738</v>
      </c>
      <c r="AJ42" s="51">
        <v>150.32157705223653</v>
      </c>
      <c r="AK42" s="51">
        <v>97348.06151364962</v>
      </c>
      <c r="AL42" s="51">
        <v>3755842.4663580903</v>
      </c>
      <c r="AM42" s="80">
        <v>38.551819346609847</v>
      </c>
    </row>
    <row r="43" spans="1:39" x14ac:dyDescent="0.2">
      <c r="A43" s="65" t="s">
        <v>38</v>
      </c>
      <c r="B43" s="4">
        <v>789</v>
      </c>
      <c r="C43" s="4">
        <v>203642</v>
      </c>
      <c r="D43" s="85">
        <v>3.866950349151077E-3</v>
      </c>
      <c r="E43" s="4">
        <v>96083.051956201118</v>
      </c>
      <c r="F43" s="4">
        <v>1848.6480935442087</v>
      </c>
      <c r="G43" s="4">
        <v>95158.727909429013</v>
      </c>
      <c r="H43" s="4">
        <v>2852748.8631651187</v>
      </c>
      <c r="I43" s="86">
        <v>29.690448055974816</v>
      </c>
      <c r="J43" s="7"/>
      <c r="K43" s="24">
        <v>38</v>
      </c>
      <c r="L43" s="4">
        <v>89</v>
      </c>
      <c r="M43" s="4">
        <v>36190</v>
      </c>
      <c r="N43" s="85">
        <v>2.4928989150576307E-3</v>
      </c>
      <c r="O43" s="4">
        <v>96361.789837447679</v>
      </c>
      <c r="P43" s="4">
        <v>240.22020133878686</v>
      </c>
      <c r="Q43" s="4">
        <v>96241.679736778286</v>
      </c>
      <c r="R43" s="4">
        <v>3274787.1246019583</v>
      </c>
      <c r="S43" s="86">
        <v>33.984291181454637</v>
      </c>
      <c r="T43" s="7"/>
      <c r="U43" s="24">
        <v>38</v>
      </c>
      <c r="V43" s="4">
        <v>32</v>
      </c>
      <c r="W43" s="4">
        <v>35904</v>
      </c>
      <c r="X43" s="85">
        <v>9.4906466585660814E-4</v>
      </c>
      <c r="Y43" s="4">
        <v>98225.505646118807</v>
      </c>
      <c r="Z43" s="4">
        <v>93.222356694634072</v>
      </c>
      <c r="AA43" s="4">
        <v>98178.89446777149</v>
      </c>
      <c r="AB43" s="4">
        <v>4029710.264950675</v>
      </c>
      <c r="AC43" s="86">
        <v>41.025090565261969</v>
      </c>
      <c r="AD43" s="7"/>
      <c r="AE43" s="140">
        <v>38</v>
      </c>
      <c r="AF43" s="51">
        <v>121</v>
      </c>
      <c r="AG43" s="51">
        <v>72094</v>
      </c>
      <c r="AH43" s="78">
        <v>1.7244647801772765E-3</v>
      </c>
      <c r="AI43" s="51">
        <v>97272.900725123502</v>
      </c>
      <c r="AJ43" s="51">
        <v>167.74369136615132</v>
      </c>
      <c r="AK43" s="51">
        <v>97189.028879440419</v>
      </c>
      <c r="AL43" s="51">
        <v>3658494.4048444405</v>
      </c>
      <c r="AM43" s="80">
        <v>37.610623077672138</v>
      </c>
    </row>
    <row r="44" spans="1:39" x14ac:dyDescent="0.2">
      <c r="A44" s="65" t="s">
        <v>40</v>
      </c>
      <c r="B44" s="4">
        <v>986</v>
      </c>
      <c r="C44" s="4">
        <v>164726</v>
      </c>
      <c r="D44" s="85">
        <v>5.9678188639344931E-3</v>
      </c>
      <c r="E44" s="4">
        <v>94234.403862656909</v>
      </c>
      <c r="F44" s="4">
        <v>2812.3996803640621</v>
      </c>
      <c r="G44" s="4">
        <v>92828.204022474878</v>
      </c>
      <c r="H44" s="4">
        <v>2376955.2236179737</v>
      </c>
      <c r="I44" s="86">
        <v>25.223858019861794</v>
      </c>
      <c r="J44" s="7"/>
      <c r="K44" s="24">
        <v>39</v>
      </c>
      <c r="L44" s="4">
        <v>106</v>
      </c>
      <c r="M44" s="4">
        <v>37482</v>
      </c>
      <c r="N44" s="85">
        <v>2.8465472757892261E-3</v>
      </c>
      <c r="O44" s="4">
        <v>96121.569636108892</v>
      </c>
      <c r="P44" s="4">
        <v>273.61459219225799</v>
      </c>
      <c r="Q44" s="4">
        <v>95984.762340012763</v>
      </c>
      <c r="R44" s="4">
        <v>3178545.4448651802</v>
      </c>
      <c r="S44" s="86">
        <v>33.067972744289563</v>
      </c>
      <c r="T44" s="7"/>
      <c r="U44" s="24">
        <v>39</v>
      </c>
      <c r="V44" s="4">
        <v>43</v>
      </c>
      <c r="W44" s="4">
        <v>37392</v>
      </c>
      <c r="X44" s="85">
        <v>1.0307084129940228E-3</v>
      </c>
      <c r="Y44" s="4">
        <v>98132.283289424173</v>
      </c>
      <c r="Z44" s="4">
        <v>101.14576997271797</v>
      </c>
      <c r="AA44" s="4">
        <v>98081.710404437821</v>
      </c>
      <c r="AB44" s="4">
        <v>3931531.370482903</v>
      </c>
      <c r="AC44" s="86">
        <v>40.063588033384818</v>
      </c>
      <c r="AD44" s="7"/>
      <c r="AE44" s="140">
        <v>39</v>
      </c>
      <c r="AF44" s="51">
        <v>149</v>
      </c>
      <c r="AG44" s="51">
        <v>74874</v>
      </c>
      <c r="AH44" s="78">
        <v>1.9418817006628449E-3</v>
      </c>
      <c r="AI44" s="51">
        <v>97105.15703375735</v>
      </c>
      <c r="AJ44" s="51">
        <v>188.56672748384881</v>
      </c>
      <c r="AK44" s="51">
        <v>97010.873670015426</v>
      </c>
      <c r="AL44" s="51">
        <v>3561305.3759650001</v>
      </c>
      <c r="AM44" s="80">
        <v>36.674729589561949</v>
      </c>
    </row>
    <row r="45" spans="1:39" x14ac:dyDescent="0.2">
      <c r="A45" s="65" t="s">
        <v>42</v>
      </c>
      <c r="B45" s="4">
        <v>1271</v>
      </c>
      <c r="C45" s="4">
        <v>131950</v>
      </c>
      <c r="D45" s="85">
        <v>9.5861932099652325E-3</v>
      </c>
      <c r="E45" s="4">
        <v>91422.004182292847</v>
      </c>
      <c r="F45" s="4">
        <v>4264.3740407358418</v>
      </c>
      <c r="G45" s="4">
        <v>89289.817161924933</v>
      </c>
      <c r="H45" s="4">
        <v>1912814.2035055994</v>
      </c>
      <c r="I45" s="86">
        <v>20.922908227777448</v>
      </c>
      <c r="J45" s="7"/>
      <c r="K45" s="24">
        <v>40</v>
      </c>
      <c r="L45" s="4">
        <v>118</v>
      </c>
      <c r="M45" s="4">
        <v>38698</v>
      </c>
      <c r="N45" s="85">
        <v>3.0477551968488975E-3</v>
      </c>
      <c r="O45" s="4">
        <v>95847.955043916634</v>
      </c>
      <c r="P45" s="4">
        <v>292.12110309243144</v>
      </c>
      <c r="Q45" s="4">
        <v>95701.894492370426</v>
      </c>
      <c r="R45" s="4">
        <v>3082560.6825251668</v>
      </c>
      <c r="S45" s="86">
        <v>32.160943664502454</v>
      </c>
      <c r="T45" s="7"/>
      <c r="U45" s="24">
        <v>40</v>
      </c>
      <c r="V45" s="4">
        <v>44</v>
      </c>
      <c r="W45" s="4">
        <v>38419</v>
      </c>
      <c r="X45" s="85">
        <v>1.1382735130190628E-3</v>
      </c>
      <c r="Y45" s="4">
        <v>98031.137519451455</v>
      </c>
      <c r="Z45" s="4">
        <v>111.58624728952418</v>
      </c>
      <c r="AA45" s="4">
        <v>97975.344395806693</v>
      </c>
      <c r="AB45" s="4">
        <v>3833449.6600784659</v>
      </c>
      <c r="AC45" s="86">
        <v>39.104408630551987</v>
      </c>
      <c r="AD45" s="7"/>
      <c r="AE45" s="140">
        <v>40</v>
      </c>
      <c r="AF45" s="51">
        <v>162</v>
      </c>
      <c r="AG45" s="51">
        <v>77117</v>
      </c>
      <c r="AH45" s="78">
        <v>2.0971699969248043E-3</v>
      </c>
      <c r="AI45" s="51">
        <v>96916.590306273501</v>
      </c>
      <c r="AJ45" s="51">
        <v>203.25056539457</v>
      </c>
      <c r="AK45" s="51">
        <v>96814.965023576224</v>
      </c>
      <c r="AL45" s="51">
        <v>3464294.5022949846</v>
      </c>
      <c r="AM45" s="80">
        <v>35.745113311840662</v>
      </c>
    </row>
    <row r="46" spans="1:39" x14ac:dyDescent="0.2">
      <c r="A46" s="65" t="s">
        <v>44</v>
      </c>
      <c r="B46" s="4">
        <v>1791</v>
      </c>
      <c r="C46" s="4">
        <v>113141</v>
      </c>
      <c r="D46" s="85">
        <v>1.5705172424084424E-2</v>
      </c>
      <c r="E46" s="4">
        <v>87157.630141557005</v>
      </c>
      <c r="F46" s="4">
        <v>6723.4792200852971</v>
      </c>
      <c r="G46" s="4">
        <v>83795.890531514364</v>
      </c>
      <c r="H46" s="4">
        <v>1466365.1176959749</v>
      </c>
      <c r="I46" s="86">
        <v>16.824288536923032</v>
      </c>
      <c r="J46" s="7"/>
      <c r="K46" s="24">
        <v>41</v>
      </c>
      <c r="L46" s="4">
        <v>138</v>
      </c>
      <c r="M46" s="4">
        <v>39079</v>
      </c>
      <c r="N46" s="85">
        <v>3.2777113024795735E-3</v>
      </c>
      <c r="O46" s="4">
        <v>95555.833940824203</v>
      </c>
      <c r="P46" s="4">
        <v>313.20443692570552</v>
      </c>
      <c r="Q46" s="4">
        <v>95399.23172236135</v>
      </c>
      <c r="R46" s="4">
        <v>2986858.7880327962</v>
      </c>
      <c r="S46" s="86">
        <v>31.257733461700493</v>
      </c>
      <c r="T46" s="7"/>
      <c r="U46" s="24">
        <v>41</v>
      </c>
      <c r="V46" s="4">
        <v>42</v>
      </c>
      <c r="W46" s="4">
        <v>38752</v>
      </c>
      <c r="X46" s="85">
        <v>1.2113509814990172E-3</v>
      </c>
      <c r="Y46" s="4">
        <v>97919.551272161931</v>
      </c>
      <c r="Z46" s="4">
        <v>118.6149445414776</v>
      </c>
      <c r="AA46" s="4">
        <v>97860.243799891192</v>
      </c>
      <c r="AB46" s="4">
        <v>3735474.3156826589</v>
      </c>
      <c r="AC46" s="86">
        <v>38.148401081823962</v>
      </c>
      <c r="AD46" s="7"/>
      <c r="AE46" s="140">
        <v>41</v>
      </c>
      <c r="AF46" s="51">
        <v>180</v>
      </c>
      <c r="AG46" s="51">
        <v>77831</v>
      </c>
      <c r="AH46" s="78">
        <v>2.2485064048576174E-3</v>
      </c>
      <c r="AI46" s="51">
        <v>96713.339740878931</v>
      </c>
      <c r="AJ46" s="51">
        <v>217.46056384254189</v>
      </c>
      <c r="AK46" s="51">
        <v>96604.609458957653</v>
      </c>
      <c r="AL46" s="51">
        <v>3367479.5372714084</v>
      </c>
      <c r="AM46" s="80">
        <v>34.819183644094934</v>
      </c>
    </row>
    <row r="47" spans="1:39" x14ac:dyDescent="0.2">
      <c r="A47" s="65" t="s">
        <v>46</v>
      </c>
      <c r="B47" s="4">
        <v>2964</v>
      </c>
      <c r="C47" s="4">
        <v>104973</v>
      </c>
      <c r="D47" s="85">
        <v>2.7840926522790799E-2</v>
      </c>
      <c r="E47" s="4">
        <v>80434.150921471708</v>
      </c>
      <c r="F47" s="4">
        <v>10596.748727422135</v>
      </c>
      <c r="G47" s="4">
        <v>75135.776557760633</v>
      </c>
      <c r="H47" s="4">
        <v>1047385.6650384031</v>
      </c>
      <c r="I47" s="86">
        <v>13.021653775657697</v>
      </c>
      <c r="J47" s="7"/>
      <c r="K47" s="24">
        <v>42</v>
      </c>
      <c r="L47" s="4">
        <v>124</v>
      </c>
      <c r="M47" s="4">
        <v>38161</v>
      </c>
      <c r="N47" s="85">
        <v>3.463780977203206E-3</v>
      </c>
      <c r="O47" s="4">
        <v>95242.629503898497</v>
      </c>
      <c r="P47" s="4">
        <v>329.89960829442134</v>
      </c>
      <c r="Q47" s="4">
        <v>95077.679699751287</v>
      </c>
      <c r="R47" s="4">
        <v>2891459.5563104348</v>
      </c>
      <c r="S47" s="86">
        <v>30.35887996133161</v>
      </c>
      <c r="T47" s="7"/>
      <c r="U47" s="24">
        <v>42</v>
      </c>
      <c r="V47" s="4">
        <v>60</v>
      </c>
      <c r="W47" s="4">
        <v>37950</v>
      </c>
      <c r="X47" s="85">
        <v>1.3704777744436168E-3</v>
      </c>
      <c r="Y47" s="4">
        <v>97800.936327620453</v>
      </c>
      <c r="Z47" s="4">
        <v>134.0340095567808</v>
      </c>
      <c r="AA47" s="4">
        <v>97733.919322842063</v>
      </c>
      <c r="AB47" s="4">
        <v>3637614.0718827676</v>
      </c>
      <c r="AC47" s="86">
        <v>37.194061820607033</v>
      </c>
      <c r="AD47" s="7"/>
      <c r="AE47" s="140">
        <v>42</v>
      </c>
      <c r="AF47" s="51">
        <v>184</v>
      </c>
      <c r="AG47" s="51">
        <v>76111</v>
      </c>
      <c r="AH47" s="78">
        <v>2.4192097159416773E-3</v>
      </c>
      <c r="AI47" s="51">
        <v>96495.87917703639</v>
      </c>
      <c r="AJ47" s="51">
        <v>233.44376845342049</v>
      </c>
      <c r="AK47" s="51">
        <v>96379.157292809687</v>
      </c>
      <c r="AL47" s="51">
        <v>3270874.927812451</v>
      </c>
      <c r="AM47" s="80">
        <v>33.896524449624764</v>
      </c>
    </row>
    <row r="48" spans="1:39" x14ac:dyDescent="0.2">
      <c r="A48" s="65" t="s">
        <v>48</v>
      </c>
      <c r="B48" s="4">
        <v>4438</v>
      </c>
      <c r="C48" s="4">
        <v>87025</v>
      </c>
      <c r="D48" s="85">
        <v>4.9718326571310034E-2</v>
      </c>
      <c r="E48" s="4">
        <v>69837.402194049573</v>
      </c>
      <c r="F48" s="4">
        <v>16003.711351265694</v>
      </c>
      <c r="G48" s="4">
        <v>61835.546518416726</v>
      </c>
      <c r="H48" s="4">
        <v>671706.78224959993</v>
      </c>
      <c r="I48" s="86">
        <v>9.6181524676877519</v>
      </c>
      <c r="J48" s="7"/>
      <c r="K48" s="24">
        <v>43</v>
      </c>
      <c r="L48" s="4">
        <v>156</v>
      </c>
      <c r="M48" s="4">
        <v>38004</v>
      </c>
      <c r="N48" s="85">
        <v>4.164577915161307E-3</v>
      </c>
      <c r="O48" s="4">
        <v>94912.729895604076</v>
      </c>
      <c r="P48" s="4">
        <v>395.27145879089949</v>
      </c>
      <c r="Q48" s="4">
        <v>94715.094166208626</v>
      </c>
      <c r="R48" s="4">
        <v>2796381.8766106837</v>
      </c>
      <c r="S48" s="86">
        <v>29.462664067153749</v>
      </c>
      <c r="T48" s="7"/>
      <c r="U48" s="24">
        <v>43</v>
      </c>
      <c r="V48" s="4">
        <v>53</v>
      </c>
      <c r="W48" s="4">
        <v>38007</v>
      </c>
      <c r="X48" s="85">
        <v>1.6176087154568324E-3</v>
      </c>
      <c r="Y48" s="4">
        <v>97666.902318063672</v>
      </c>
      <c r="Z48" s="4">
        <v>157.98683240136597</v>
      </c>
      <c r="AA48" s="4">
        <v>97587.908901862989</v>
      </c>
      <c r="AB48" s="4">
        <v>3539880.1525599258</v>
      </c>
      <c r="AC48" s="86">
        <v>36.244419230497272</v>
      </c>
      <c r="AD48" s="7"/>
      <c r="AE48" s="140">
        <v>43</v>
      </c>
      <c r="AF48" s="51">
        <v>209</v>
      </c>
      <c r="AG48" s="51">
        <v>76011</v>
      </c>
      <c r="AH48" s="78">
        <v>2.8935779513663729E-3</v>
      </c>
      <c r="AI48" s="51">
        <v>96262.435408582969</v>
      </c>
      <c r="AJ48" s="51">
        <v>278.54286064310872</v>
      </c>
      <c r="AK48" s="51">
        <v>96123.163978261407</v>
      </c>
      <c r="AL48" s="51">
        <v>3174495.7705196412</v>
      </c>
      <c r="AM48" s="80">
        <v>32.977513575732743</v>
      </c>
    </row>
    <row r="49" spans="1:39" x14ac:dyDescent="0.2">
      <c r="A49" s="65" t="s">
        <v>50</v>
      </c>
      <c r="B49" s="4">
        <v>5785</v>
      </c>
      <c r="C49" s="4">
        <v>60642</v>
      </c>
      <c r="D49" s="85">
        <v>9.0987042484179437E-2</v>
      </c>
      <c r="E49" s="4">
        <v>53833.690842783879</v>
      </c>
      <c r="F49" s="4">
        <v>21073.135084783313</v>
      </c>
      <c r="G49" s="4">
        <v>43297.123300392224</v>
      </c>
      <c r="H49" s="4">
        <v>362529.04965751624</v>
      </c>
      <c r="I49" s="86">
        <v>6.734241029771626</v>
      </c>
      <c r="J49" s="7"/>
      <c r="K49" s="24">
        <v>44</v>
      </c>
      <c r="L49" s="4">
        <v>183</v>
      </c>
      <c r="M49" s="4">
        <v>38688</v>
      </c>
      <c r="N49" s="85">
        <v>4.772761294386911E-3</v>
      </c>
      <c r="O49" s="4">
        <v>94517.458436813176</v>
      </c>
      <c r="P49" s="4">
        <v>451.10926727103652</v>
      </c>
      <c r="Q49" s="4">
        <v>94291.903803177658</v>
      </c>
      <c r="R49" s="4">
        <v>2701666.7824444752</v>
      </c>
      <c r="S49" s="86">
        <v>28.583785759015026</v>
      </c>
      <c r="T49" s="7"/>
      <c r="U49" s="24">
        <v>44</v>
      </c>
      <c r="V49" s="4">
        <v>74</v>
      </c>
      <c r="W49" s="4">
        <v>38635</v>
      </c>
      <c r="X49" s="85">
        <v>1.9643825060077194E-3</v>
      </c>
      <c r="Y49" s="4">
        <v>97508.915485662306</v>
      </c>
      <c r="Z49" s="4">
        <v>191.54480775982665</v>
      </c>
      <c r="AA49" s="4">
        <v>97413.143081782386</v>
      </c>
      <c r="AB49" s="4">
        <v>3442292.2436580621</v>
      </c>
      <c r="AC49" s="86">
        <v>35.302333397033998</v>
      </c>
      <c r="AD49" s="7"/>
      <c r="AE49" s="140">
        <v>44</v>
      </c>
      <c r="AF49" s="51">
        <v>257</v>
      </c>
      <c r="AG49" s="51">
        <v>77323</v>
      </c>
      <c r="AH49" s="78">
        <v>3.3729955766702425E-3</v>
      </c>
      <c r="AI49" s="51">
        <v>95983.89254793986</v>
      </c>
      <c r="AJ49" s="51">
        <v>323.75324499579438</v>
      </c>
      <c r="AK49" s="51">
        <v>95822.015925441956</v>
      </c>
      <c r="AL49" s="51">
        <v>3078372.6065413803</v>
      </c>
      <c r="AM49" s="80">
        <v>32.071762509567577</v>
      </c>
    </row>
    <row r="50" spans="1:39" x14ac:dyDescent="0.2">
      <c r="A50" s="65" t="s">
        <v>81</v>
      </c>
      <c r="B50" s="4">
        <v>5822</v>
      </c>
      <c r="C50" s="4">
        <v>29220</v>
      </c>
      <c r="D50" s="85">
        <v>0.18065258508092408</v>
      </c>
      <c r="E50" s="4">
        <v>32760.555758000566</v>
      </c>
      <c r="F50" s="4">
        <v>32760.555758000566</v>
      </c>
      <c r="G50" s="4">
        <v>146043.4331555551</v>
      </c>
      <c r="H50" s="4">
        <v>146043.4331555551</v>
      </c>
      <c r="I50" s="86">
        <v>4.4579046287970661</v>
      </c>
      <c r="J50" s="7"/>
      <c r="K50" s="24">
        <v>45</v>
      </c>
      <c r="L50" s="4">
        <v>229</v>
      </c>
      <c r="M50" s="4">
        <v>38629</v>
      </c>
      <c r="N50" s="85">
        <v>5.638672537491677E-3</v>
      </c>
      <c r="O50" s="4">
        <v>94066.34916954214</v>
      </c>
      <c r="P50" s="4">
        <v>530.40933976440283</v>
      </c>
      <c r="Q50" s="4">
        <v>93801.144499659946</v>
      </c>
      <c r="R50" s="4">
        <v>2607374.8786412971</v>
      </c>
      <c r="S50" s="86">
        <v>27.718465760182198</v>
      </c>
      <c r="T50" s="7"/>
      <c r="U50" s="24">
        <v>45</v>
      </c>
      <c r="V50" s="4">
        <v>96</v>
      </c>
      <c r="W50" s="4">
        <v>38340</v>
      </c>
      <c r="X50" s="85">
        <v>2.2156815926763743E-3</v>
      </c>
      <c r="Y50" s="4">
        <v>97317.37067790248</v>
      </c>
      <c r="Z50" s="4">
        <v>215.62430685869185</v>
      </c>
      <c r="AA50" s="4">
        <v>97209.558524473134</v>
      </c>
      <c r="AB50" s="4">
        <v>3344879.1005762806</v>
      </c>
      <c r="AC50" s="86">
        <v>34.370833051450198</v>
      </c>
      <c r="AD50" s="7"/>
      <c r="AE50" s="140">
        <v>45</v>
      </c>
      <c r="AF50" s="51">
        <v>325</v>
      </c>
      <c r="AG50" s="51">
        <v>76969</v>
      </c>
      <c r="AH50" s="78">
        <v>3.9331442535505013E-3</v>
      </c>
      <c r="AI50" s="51">
        <v>95660.139302944066</v>
      </c>
      <c r="AJ50" s="51">
        <v>376.24512719322229</v>
      </c>
      <c r="AK50" s="51">
        <v>95472.016739347455</v>
      </c>
      <c r="AL50" s="51">
        <v>2982550.590615938</v>
      </c>
      <c r="AM50" s="80">
        <v>31.178614335596581</v>
      </c>
    </row>
    <row r="51" spans="1:39" x14ac:dyDescent="0.2">
      <c r="A51" s="32" t="s">
        <v>60</v>
      </c>
      <c r="B51" s="4">
        <f>SUM(B32:B50)</f>
        <v>25324</v>
      </c>
      <c r="C51" s="4">
        <f>SUM(C32:C50)</f>
        <v>2772373</v>
      </c>
      <c r="D51" s="99"/>
      <c r="E51" s="100"/>
      <c r="F51" s="100"/>
      <c r="G51" s="100"/>
      <c r="H51" s="100"/>
      <c r="I51" s="101"/>
      <c r="J51" s="7"/>
      <c r="K51" s="24">
        <v>46</v>
      </c>
      <c r="L51" s="4">
        <v>231</v>
      </c>
      <c r="M51" s="4">
        <v>39087</v>
      </c>
      <c r="N51" s="85">
        <v>6.1859457614926207E-3</v>
      </c>
      <c r="O51" s="4">
        <v>93535.939829777737</v>
      </c>
      <c r="P51" s="4">
        <v>578.60825053724693</v>
      </c>
      <c r="Q51" s="4">
        <v>93246.635704509114</v>
      </c>
      <c r="R51" s="4">
        <v>2513573.7341416376</v>
      </c>
      <c r="S51" s="86">
        <v>26.872812083953917</v>
      </c>
      <c r="T51" s="7"/>
      <c r="U51" s="24">
        <v>46</v>
      </c>
      <c r="V51" s="4">
        <v>85</v>
      </c>
      <c r="W51" s="4">
        <v>39050</v>
      </c>
      <c r="X51" s="85">
        <v>2.3207516580975255E-3</v>
      </c>
      <c r="Y51" s="4">
        <v>97101.746371043788</v>
      </c>
      <c r="Z51" s="4">
        <v>225.34903889476846</v>
      </c>
      <c r="AA51" s="4">
        <v>96989.071851596411</v>
      </c>
      <c r="AB51" s="4">
        <v>3247669.542051807</v>
      </c>
      <c r="AC51" s="86">
        <v>33.446046682228136</v>
      </c>
      <c r="AD51" s="7"/>
      <c r="AE51" s="140">
        <v>46</v>
      </c>
      <c r="AF51" s="51">
        <v>316</v>
      </c>
      <c r="AG51" s="51">
        <v>78137</v>
      </c>
      <c r="AH51" s="78">
        <v>4.2566619954506838E-3</v>
      </c>
      <c r="AI51" s="51">
        <v>95283.894175750844</v>
      </c>
      <c r="AJ51" s="51">
        <v>405.59133111646224</v>
      </c>
      <c r="AK51" s="51">
        <v>95081.09851019262</v>
      </c>
      <c r="AL51" s="51">
        <v>2887078.5738765905</v>
      </c>
      <c r="AM51" s="80">
        <v>30.29975421188583</v>
      </c>
    </row>
    <row r="52" spans="1:39" x14ac:dyDescent="0.2">
      <c r="A52" s="81"/>
      <c r="B52" s="82"/>
      <c r="C52" s="82"/>
      <c r="D52" s="83"/>
      <c r="E52" s="73"/>
      <c r="F52" s="82"/>
      <c r="G52" s="82"/>
      <c r="H52" s="82"/>
      <c r="I52" s="84"/>
      <c r="J52" s="7"/>
      <c r="K52" s="24">
        <v>47</v>
      </c>
      <c r="L52" s="4">
        <v>299</v>
      </c>
      <c r="M52" s="4">
        <v>40339</v>
      </c>
      <c r="N52" s="85">
        <v>7.095578945590297E-3</v>
      </c>
      <c r="O52" s="4">
        <v>92957.33157924049</v>
      </c>
      <c r="P52" s="4">
        <v>659.58608479191025</v>
      </c>
      <c r="Q52" s="4">
        <v>92627.538536844542</v>
      </c>
      <c r="R52" s="4">
        <v>2420327.0984371291</v>
      </c>
      <c r="S52" s="86">
        <v>26.036968330722218</v>
      </c>
      <c r="T52" s="7"/>
      <c r="U52" s="24">
        <v>47</v>
      </c>
      <c r="V52" s="4">
        <v>103</v>
      </c>
      <c r="W52" s="4">
        <v>40622</v>
      </c>
      <c r="X52" s="85">
        <v>2.5400010196853263E-3</v>
      </c>
      <c r="Y52" s="4">
        <v>96876.397332149019</v>
      </c>
      <c r="Z52" s="4">
        <v>246.0661480070994</v>
      </c>
      <c r="AA52" s="4">
        <v>96753.364258145477</v>
      </c>
      <c r="AB52" s="4">
        <v>3150680.4702002108</v>
      </c>
      <c r="AC52" s="86">
        <v>32.522684131180405</v>
      </c>
      <c r="AD52" s="7"/>
      <c r="AE52" s="140">
        <v>47</v>
      </c>
      <c r="AF52" s="51">
        <v>402</v>
      </c>
      <c r="AG52" s="51">
        <v>80961</v>
      </c>
      <c r="AH52" s="78">
        <v>4.8088930837043055E-3</v>
      </c>
      <c r="AI52" s="51">
        <v>94878.302844634381</v>
      </c>
      <c r="AJ52" s="51">
        <v>456.25961434317287</v>
      </c>
      <c r="AK52" s="51">
        <v>94650.173037462795</v>
      </c>
      <c r="AL52" s="51">
        <v>2791997.4753663982</v>
      </c>
      <c r="AM52" s="80">
        <v>29.42714394816236</v>
      </c>
    </row>
    <row r="53" spans="1:39" x14ac:dyDescent="0.2">
      <c r="A53" s="262" t="s">
        <v>0</v>
      </c>
      <c r="B53" s="262"/>
      <c r="C53" s="262"/>
      <c r="D53" s="262"/>
      <c r="E53" s="262"/>
      <c r="F53" s="262"/>
      <c r="G53" s="262"/>
      <c r="H53" s="262"/>
      <c r="I53" s="262"/>
      <c r="J53" s="7"/>
      <c r="K53" s="24">
        <v>48</v>
      </c>
      <c r="L53" s="4">
        <v>303</v>
      </c>
      <c r="M53" s="4">
        <v>41145</v>
      </c>
      <c r="N53" s="85">
        <v>7.6175641619394118E-3</v>
      </c>
      <c r="O53" s="4">
        <v>92297.74549444858</v>
      </c>
      <c r="P53" s="4">
        <v>703.0839983063197</v>
      </c>
      <c r="Q53" s="4">
        <v>91946.203495295427</v>
      </c>
      <c r="R53" s="4">
        <v>2327699.5599002843</v>
      </c>
      <c r="S53" s="86">
        <v>25.219462809525375</v>
      </c>
      <c r="T53" s="7"/>
      <c r="U53" s="24">
        <v>48</v>
      </c>
      <c r="V53" s="4">
        <v>116</v>
      </c>
      <c r="W53" s="4">
        <v>41991</v>
      </c>
      <c r="X53" s="85">
        <v>2.756171468962846E-3</v>
      </c>
      <c r="Y53" s="4">
        <v>96630.33118414192</v>
      </c>
      <c r="Z53" s="4">
        <v>266.32976184616564</v>
      </c>
      <c r="AA53" s="4">
        <v>96497.166303218837</v>
      </c>
      <c r="AB53" s="4">
        <v>3053927.1059420649</v>
      </c>
      <c r="AC53" s="86">
        <v>31.604228905336168</v>
      </c>
      <c r="AD53" s="7"/>
      <c r="AE53" s="140">
        <v>48</v>
      </c>
      <c r="AF53" s="51">
        <v>419</v>
      </c>
      <c r="AG53" s="51">
        <v>83136</v>
      </c>
      <c r="AH53" s="78">
        <v>5.160893550548694E-3</v>
      </c>
      <c r="AI53" s="51">
        <v>94422.043230291209</v>
      </c>
      <c r="AJ53" s="51">
        <v>487.30211393683567</v>
      </c>
      <c r="AK53" s="51">
        <v>94178.392173322791</v>
      </c>
      <c r="AL53" s="51">
        <v>2697347.3023289349</v>
      </c>
      <c r="AM53" s="80">
        <v>28.566923676394332</v>
      </c>
    </row>
    <row r="54" spans="1:39" x14ac:dyDescent="0.2">
      <c r="A54" s="263" t="s">
        <v>131</v>
      </c>
      <c r="B54" s="263"/>
      <c r="C54" s="263"/>
      <c r="D54" s="263"/>
      <c r="E54" s="263"/>
      <c r="F54" s="263"/>
      <c r="G54" s="263"/>
      <c r="H54" s="263"/>
      <c r="I54" s="263"/>
      <c r="J54" s="7"/>
      <c r="K54" s="24">
        <v>49</v>
      </c>
      <c r="L54" s="4">
        <v>360</v>
      </c>
      <c r="M54" s="4">
        <v>41001</v>
      </c>
      <c r="N54" s="85">
        <v>8.3603377224346215E-3</v>
      </c>
      <c r="O54" s="4">
        <v>91594.66149614226</v>
      </c>
      <c r="P54" s="4">
        <v>765.76230367983226</v>
      </c>
      <c r="Q54" s="4">
        <v>91211.780344302344</v>
      </c>
      <c r="R54" s="4">
        <v>2235753.3564049881</v>
      </c>
      <c r="S54" s="86">
        <v>24.409210317340957</v>
      </c>
      <c r="T54" s="7"/>
      <c r="U54" s="24">
        <v>49</v>
      </c>
      <c r="V54" s="4">
        <v>126</v>
      </c>
      <c r="W54" s="4">
        <v>42600</v>
      </c>
      <c r="X54" s="85">
        <v>2.9155022824699003E-3</v>
      </c>
      <c r="Y54" s="4">
        <v>96364.001422295754</v>
      </c>
      <c r="Z54" s="4">
        <v>280.94946609463659</v>
      </c>
      <c r="AA54" s="4">
        <v>96223.526689248436</v>
      </c>
      <c r="AB54" s="4">
        <v>2957429.9396388466</v>
      </c>
      <c r="AC54" s="86">
        <v>30.690194429333708</v>
      </c>
      <c r="AD54" s="7"/>
      <c r="AE54" s="140">
        <v>49</v>
      </c>
      <c r="AF54" s="51">
        <v>486</v>
      </c>
      <c r="AG54" s="51">
        <v>83601</v>
      </c>
      <c r="AH54" s="78">
        <v>5.5963381073379954E-3</v>
      </c>
      <c r="AI54" s="51">
        <v>93934.741116354373</v>
      </c>
      <c r="AJ54" s="51">
        <v>525.69057131238515</v>
      </c>
      <c r="AK54" s="51">
        <v>93671.89583069818</v>
      </c>
      <c r="AL54" s="51">
        <v>2603168.910155612</v>
      </c>
      <c r="AM54" s="80">
        <v>27.712525517381675</v>
      </c>
    </row>
    <row r="55" spans="1:39" x14ac:dyDescent="0.2">
      <c r="A55" s="264" t="s">
        <v>128</v>
      </c>
      <c r="B55" s="264"/>
      <c r="C55" s="264"/>
      <c r="D55" s="264"/>
      <c r="E55" s="264"/>
      <c r="F55" s="264"/>
      <c r="G55" s="264"/>
      <c r="H55" s="264"/>
      <c r="I55" s="264"/>
      <c r="J55" s="7"/>
      <c r="K55" s="24">
        <v>50</v>
      </c>
      <c r="L55" s="4">
        <v>352</v>
      </c>
      <c r="M55" s="4">
        <v>40235</v>
      </c>
      <c r="N55" s="85">
        <v>8.9885460852915655E-3</v>
      </c>
      <c r="O55" s="4">
        <v>90828.899192462428</v>
      </c>
      <c r="P55" s="4">
        <v>816.41974626775482</v>
      </c>
      <c r="Q55" s="4">
        <v>90420.68931932855</v>
      </c>
      <c r="R55" s="4">
        <v>2144541.5760606858</v>
      </c>
      <c r="S55" s="86">
        <v>23.61078461951297</v>
      </c>
      <c r="T55" s="7"/>
      <c r="U55" s="24">
        <v>50</v>
      </c>
      <c r="V55" s="4">
        <v>135</v>
      </c>
      <c r="W55" s="4">
        <v>41848</v>
      </c>
      <c r="X55" s="85">
        <v>3.1970097043360641E-3</v>
      </c>
      <c r="Y55" s="4">
        <v>96083.051956201118</v>
      </c>
      <c r="Z55" s="4">
        <v>307.1784495262109</v>
      </c>
      <c r="AA55" s="4">
        <v>95929.46273143802</v>
      </c>
      <c r="AB55" s="4">
        <v>2861206.4129495975</v>
      </c>
      <c r="AC55" s="86">
        <v>29.778471381756912</v>
      </c>
      <c r="AD55" s="7"/>
      <c r="AE55" s="140">
        <v>50</v>
      </c>
      <c r="AF55" s="51">
        <v>487</v>
      </c>
      <c r="AG55" s="51">
        <v>82083</v>
      </c>
      <c r="AH55" s="78">
        <v>6.0451603447124668E-3</v>
      </c>
      <c r="AI55" s="51">
        <v>93409.050545041988</v>
      </c>
      <c r="AJ55" s="51">
        <v>564.67268819213496</v>
      </c>
      <c r="AK55" s="51">
        <v>93126.71420094592</v>
      </c>
      <c r="AL55" s="51">
        <v>2509497.0143249137</v>
      </c>
      <c r="AM55" s="80">
        <v>26.865673076452378</v>
      </c>
    </row>
    <row r="56" spans="1:39" x14ac:dyDescent="0.2">
      <c r="A56" s="265" t="s">
        <v>107</v>
      </c>
      <c r="B56" s="266"/>
      <c r="C56" s="266"/>
      <c r="D56" s="266"/>
      <c r="E56" s="266"/>
      <c r="F56" s="266"/>
      <c r="G56" s="266"/>
      <c r="H56" s="266"/>
      <c r="I56" s="266"/>
      <c r="J56" s="7"/>
      <c r="K56" s="24">
        <v>51</v>
      </c>
      <c r="L56" s="4">
        <v>393</v>
      </c>
      <c r="M56" s="4">
        <v>39445</v>
      </c>
      <c r="N56" s="85">
        <v>9.9465228102017401E-3</v>
      </c>
      <c r="O56" s="4">
        <v>90012.479446194673</v>
      </c>
      <c r="P56" s="4">
        <v>895.31118001438153</v>
      </c>
      <c r="Q56" s="4">
        <v>89564.82385618749</v>
      </c>
      <c r="R56" s="4">
        <v>2054120.8867413574</v>
      </c>
      <c r="S56" s="86">
        <v>22.820401119704925</v>
      </c>
      <c r="T56" s="7"/>
      <c r="U56" s="24">
        <v>51</v>
      </c>
      <c r="V56" s="4">
        <v>135</v>
      </c>
      <c r="W56" s="4">
        <v>40937</v>
      </c>
      <c r="X56" s="85">
        <v>3.4575648159440933E-3</v>
      </c>
      <c r="Y56" s="4">
        <v>95775.873506674907</v>
      </c>
      <c r="Z56" s="4">
        <v>331.1512904529809</v>
      </c>
      <c r="AA56" s="4">
        <v>95610.297861448416</v>
      </c>
      <c r="AB56" s="4">
        <v>2765276.9502181597</v>
      </c>
      <c r="AC56" s="86">
        <v>28.872375150151353</v>
      </c>
      <c r="AD56" s="7"/>
      <c r="AE56" s="140">
        <v>51</v>
      </c>
      <c r="AF56" s="51">
        <v>528</v>
      </c>
      <c r="AG56" s="51">
        <v>80382</v>
      </c>
      <c r="AH56" s="78">
        <v>6.6442608192378207E-3</v>
      </c>
      <c r="AI56" s="51">
        <v>92844.377856849853</v>
      </c>
      <c r="AJ56" s="51">
        <v>616.88226208077685</v>
      </c>
      <c r="AK56" s="51">
        <v>92535.936725809472</v>
      </c>
      <c r="AL56" s="51">
        <v>2416370.3001239677</v>
      </c>
      <c r="AM56" s="80">
        <v>26.026027163966756</v>
      </c>
    </row>
    <row r="57" spans="1:39" x14ac:dyDescent="0.2">
      <c r="A57" s="104" t="s">
        <v>6</v>
      </c>
      <c r="B57" s="104" t="s">
        <v>7</v>
      </c>
      <c r="C57" s="104" t="s">
        <v>8</v>
      </c>
      <c r="D57" s="104" t="s">
        <v>121</v>
      </c>
      <c r="E57" s="104" t="s">
        <v>122</v>
      </c>
      <c r="F57" s="104" t="s">
        <v>123</v>
      </c>
      <c r="G57" s="104" t="s">
        <v>124</v>
      </c>
      <c r="H57" s="104" t="s">
        <v>125</v>
      </c>
      <c r="I57" s="104" t="s">
        <v>126</v>
      </c>
      <c r="J57" s="7"/>
      <c r="K57" s="24">
        <v>52</v>
      </c>
      <c r="L57" s="4">
        <v>437</v>
      </c>
      <c r="M57" s="4">
        <v>39062</v>
      </c>
      <c r="N57" s="85">
        <v>1.1002239258136079E-2</v>
      </c>
      <c r="O57" s="4">
        <v>89117.168266180292</v>
      </c>
      <c r="P57" s="4">
        <v>980.48840727208881</v>
      </c>
      <c r="Q57" s="4">
        <v>88626.924062544247</v>
      </c>
      <c r="R57" s="4">
        <v>1964556.0628851699</v>
      </c>
      <c r="S57" s="86">
        <v>22.044641914757889</v>
      </c>
      <c r="T57" s="7"/>
      <c r="U57" s="24">
        <v>52</v>
      </c>
      <c r="V57" s="4">
        <v>167</v>
      </c>
      <c r="W57" s="4">
        <v>40822</v>
      </c>
      <c r="X57" s="85">
        <v>3.8730324589625453E-3</v>
      </c>
      <c r="Y57" s="4">
        <v>95444.722216221926</v>
      </c>
      <c r="Z57" s="4">
        <v>369.66050718008773</v>
      </c>
      <c r="AA57" s="4">
        <v>95259.891962631882</v>
      </c>
      <c r="AB57" s="4">
        <v>2669666.6523567121</v>
      </c>
      <c r="AC57" s="86">
        <v>27.970814837815848</v>
      </c>
      <c r="AD57" s="7"/>
      <c r="AE57" s="140">
        <v>52</v>
      </c>
      <c r="AF57" s="51">
        <v>604</v>
      </c>
      <c r="AG57" s="51">
        <v>79884</v>
      </c>
      <c r="AH57" s="78">
        <v>7.3614351225255188E-3</v>
      </c>
      <c r="AI57" s="51">
        <v>92227.495594769076</v>
      </c>
      <c r="AJ57" s="51">
        <v>678.92672533390578</v>
      </c>
      <c r="AK57" s="51">
        <v>91888.032232102123</v>
      </c>
      <c r="AL57" s="51">
        <v>2323834.3633981585</v>
      </c>
      <c r="AM57" s="80">
        <v>25.196763160616072</v>
      </c>
    </row>
    <row r="58" spans="1:39" x14ac:dyDescent="0.2">
      <c r="A58" s="138" t="s">
        <v>17</v>
      </c>
      <c r="B58" s="51">
        <v>392</v>
      </c>
      <c r="C58" s="51">
        <v>53834</v>
      </c>
      <c r="D58" s="78">
        <v>7.2551966357485842E-3</v>
      </c>
      <c r="E58" s="51">
        <v>100000</v>
      </c>
      <c r="F58" s="51">
        <v>725.51966357486288</v>
      </c>
      <c r="G58" s="51">
        <v>99347.032302782623</v>
      </c>
      <c r="H58" s="51">
        <v>7406374.4855385842</v>
      </c>
      <c r="I58" s="80">
        <v>74.063744855385835</v>
      </c>
      <c r="J58" s="7"/>
      <c r="K58" s="24">
        <v>53</v>
      </c>
      <c r="L58" s="4">
        <v>462</v>
      </c>
      <c r="M58" s="4">
        <v>38438</v>
      </c>
      <c r="N58" s="85">
        <v>1.2133643292187961E-2</v>
      </c>
      <c r="O58" s="4">
        <v>88136.679858908203</v>
      </c>
      <c r="P58" s="4">
        <v>1069.4190343657538</v>
      </c>
      <c r="Q58" s="4">
        <v>87601.970341725333</v>
      </c>
      <c r="R58" s="4">
        <v>1875929.1388226259</v>
      </c>
      <c r="S58" s="86">
        <v>21.284318195621488</v>
      </c>
      <c r="T58" s="7"/>
      <c r="U58" s="24">
        <v>53</v>
      </c>
      <c r="V58" s="4">
        <v>165</v>
      </c>
      <c r="W58" s="4">
        <v>40702</v>
      </c>
      <c r="X58" s="85">
        <v>4.2343681110610246E-3</v>
      </c>
      <c r="Y58" s="4">
        <v>95075.061709041838</v>
      </c>
      <c r="Z58" s="4">
        <v>402.58280945793376</v>
      </c>
      <c r="AA58" s="4">
        <v>94873.770304312871</v>
      </c>
      <c r="AB58" s="4">
        <v>2574406.7603940796</v>
      </c>
      <c r="AC58" s="86">
        <v>27.07762387020621</v>
      </c>
      <c r="AD58" s="7"/>
      <c r="AE58" s="140">
        <v>53</v>
      </c>
      <c r="AF58" s="51">
        <v>627</v>
      </c>
      <c r="AG58" s="51">
        <v>79140</v>
      </c>
      <c r="AH58" s="78">
        <v>8.0796630156145296E-3</v>
      </c>
      <c r="AI58" s="51">
        <v>91548.56886943517</v>
      </c>
      <c r="AJ58" s="51">
        <v>739.68158602682524</v>
      </c>
      <c r="AK58" s="51">
        <v>91178.728076421758</v>
      </c>
      <c r="AL58" s="51">
        <v>2231946.3311660569</v>
      </c>
      <c r="AM58" s="80">
        <v>24.379915041044676</v>
      </c>
    </row>
    <row r="59" spans="1:39" x14ac:dyDescent="0.2">
      <c r="A59" s="138" t="s">
        <v>75</v>
      </c>
      <c r="B59" s="51">
        <v>73</v>
      </c>
      <c r="C59" s="51">
        <v>206505</v>
      </c>
      <c r="D59" s="78">
        <v>3.5343986191604948E-4</v>
      </c>
      <c r="E59" s="51">
        <v>99274.480336425142</v>
      </c>
      <c r="F59" s="51">
        <v>148.90608770291146</v>
      </c>
      <c r="G59" s="51">
        <v>99200.027292573679</v>
      </c>
      <c r="H59" s="51">
        <v>7300315.4147942541</v>
      </c>
      <c r="I59" s="80">
        <v>73.536677200975191</v>
      </c>
      <c r="J59" s="7"/>
      <c r="K59" s="24">
        <v>54</v>
      </c>
      <c r="L59" s="4">
        <v>497</v>
      </c>
      <c r="M59" s="4">
        <v>36718</v>
      </c>
      <c r="N59" s="85">
        <v>1.3180909683002949E-2</v>
      </c>
      <c r="O59" s="4">
        <v>87067.260824542449</v>
      </c>
      <c r="P59" s="4">
        <v>1147.6257012747519</v>
      </c>
      <c r="Q59" s="4">
        <v>86493.447973905073</v>
      </c>
      <c r="R59" s="4">
        <v>1788327.1684809006</v>
      </c>
      <c r="S59" s="86">
        <v>20.539605260865269</v>
      </c>
      <c r="T59" s="7"/>
      <c r="U59" s="24">
        <v>54</v>
      </c>
      <c r="V59" s="4">
        <v>187</v>
      </c>
      <c r="W59" s="4">
        <v>39333</v>
      </c>
      <c r="X59" s="85">
        <v>4.6272691073363514E-3</v>
      </c>
      <c r="Y59" s="4">
        <v>94672.478899583904</v>
      </c>
      <c r="Z59" s="4">
        <v>438.07503692699538</v>
      </c>
      <c r="AA59" s="4">
        <v>94453.441381120414</v>
      </c>
      <c r="AB59" s="4">
        <v>2479532.9900897667</v>
      </c>
      <c r="AC59" s="86">
        <v>26.190641873017064</v>
      </c>
      <c r="AD59" s="7"/>
      <c r="AE59" s="140">
        <v>54</v>
      </c>
      <c r="AF59" s="51">
        <v>684</v>
      </c>
      <c r="AG59" s="51">
        <v>76051</v>
      </c>
      <c r="AH59" s="78">
        <v>8.7672203119105209E-3</v>
      </c>
      <c r="AI59" s="51">
        <v>90808.887283408345</v>
      </c>
      <c r="AJ59" s="51">
        <v>796.14152109310089</v>
      </c>
      <c r="AK59" s="51">
        <v>90410.816522861802</v>
      </c>
      <c r="AL59" s="51">
        <v>2140767.6030896343</v>
      </c>
      <c r="AM59" s="80">
        <v>23.574428309075572</v>
      </c>
    </row>
    <row r="60" spans="1:39" x14ac:dyDescent="0.2">
      <c r="A60" s="138" t="s">
        <v>76</v>
      </c>
      <c r="B60" s="51">
        <v>61</v>
      </c>
      <c r="C60" s="51">
        <v>287495</v>
      </c>
      <c r="D60" s="78">
        <v>2.1215509501304464E-4</v>
      </c>
      <c r="E60" s="51">
        <v>99125.574248722231</v>
      </c>
      <c r="F60" s="51">
        <v>96.242423151925323</v>
      </c>
      <c r="G60" s="51">
        <v>99077.453037146275</v>
      </c>
      <c r="H60" s="51">
        <v>6903515.3056239597</v>
      </c>
      <c r="I60" s="80">
        <v>69.64413934492741</v>
      </c>
      <c r="J60" s="7"/>
      <c r="K60" s="24">
        <v>55</v>
      </c>
      <c r="L60" s="4">
        <v>491</v>
      </c>
      <c r="M60" s="4">
        <v>33887</v>
      </c>
      <c r="N60" s="85">
        <v>1.4402363277675278E-2</v>
      </c>
      <c r="O60" s="4">
        <v>85919.635123267697</v>
      </c>
      <c r="P60" s="4">
        <v>1237.4457977306156</v>
      </c>
      <c r="Q60" s="4">
        <v>85300.912224402389</v>
      </c>
      <c r="R60" s="4">
        <v>1701833.7205069955</v>
      </c>
      <c r="S60" s="86">
        <v>19.807273600096163</v>
      </c>
      <c r="T60" s="7"/>
      <c r="U60" s="24">
        <v>55</v>
      </c>
      <c r="V60" s="4">
        <v>189</v>
      </c>
      <c r="W60" s="4">
        <v>36774</v>
      </c>
      <c r="X60" s="85">
        <v>5.0264161340641371E-3</v>
      </c>
      <c r="Y60" s="4">
        <v>94234.403862656909</v>
      </c>
      <c r="Z60" s="4">
        <v>473.66132795918384</v>
      </c>
      <c r="AA60" s="4">
        <v>93997.573198677317</v>
      </c>
      <c r="AB60" s="4">
        <v>2385079.5487086466</v>
      </c>
      <c r="AC60" s="86">
        <v>25.310072021942325</v>
      </c>
      <c r="AD60" s="7"/>
      <c r="AE60" s="140">
        <v>55</v>
      </c>
      <c r="AF60" s="51">
        <v>680</v>
      </c>
      <c r="AG60" s="51">
        <v>70661</v>
      </c>
      <c r="AH60" s="78">
        <v>9.5359012178667362E-3</v>
      </c>
      <c r="AI60" s="51">
        <v>90012.745762315244</v>
      </c>
      <c r="AJ60" s="51">
        <v>858.35265193838859</v>
      </c>
      <c r="AK60" s="51">
        <v>89583.56943634605</v>
      </c>
      <c r="AL60" s="51">
        <v>2050356.786566773</v>
      </c>
      <c r="AM60" s="80">
        <v>22.778516189039262</v>
      </c>
    </row>
    <row r="61" spans="1:39" x14ac:dyDescent="0.2">
      <c r="A61" s="138" t="s">
        <v>22</v>
      </c>
      <c r="B61" s="51">
        <v>40</v>
      </c>
      <c r="C61" s="51">
        <v>358989</v>
      </c>
      <c r="D61" s="78">
        <v>1.1141781949375318E-4</v>
      </c>
      <c r="E61" s="51">
        <v>99029.331825570305</v>
      </c>
      <c r="F61" s="51">
        <v>59.373256867373129</v>
      </c>
      <c r="G61" s="51">
        <v>98999.645197136619</v>
      </c>
      <c r="H61" s="51">
        <v>6408128.0404382283</v>
      </c>
      <c r="I61" s="80">
        <v>64.709393896804926</v>
      </c>
      <c r="J61" s="7"/>
      <c r="K61" s="24">
        <v>56</v>
      </c>
      <c r="L61" s="4">
        <v>488</v>
      </c>
      <c r="M61" s="4">
        <v>31732</v>
      </c>
      <c r="N61" s="85">
        <v>1.5745423026565838E-2</v>
      </c>
      <c r="O61" s="4">
        <v>84682.189325537081</v>
      </c>
      <c r="P61" s="4">
        <v>1333.3568937463133</v>
      </c>
      <c r="Q61" s="4">
        <v>84015.510878663918</v>
      </c>
      <c r="R61" s="4">
        <v>1616532.8082825928</v>
      </c>
      <c r="S61" s="86">
        <v>19.089407361308087</v>
      </c>
      <c r="T61" s="7"/>
      <c r="U61" s="24">
        <v>56</v>
      </c>
      <c r="V61" s="4">
        <v>183</v>
      </c>
      <c r="W61" s="4">
        <v>34927</v>
      </c>
      <c r="X61" s="85">
        <v>5.5251253108992088E-3</v>
      </c>
      <c r="Y61" s="4">
        <v>93760.742534697725</v>
      </c>
      <c r="Z61" s="4">
        <v>518.03985174716217</v>
      </c>
      <c r="AA61" s="4">
        <v>93501.722608824144</v>
      </c>
      <c r="AB61" s="4">
        <v>2291081.9755099695</v>
      </c>
      <c r="AC61" s="86">
        <v>24.435407757805635</v>
      </c>
      <c r="AD61" s="7"/>
      <c r="AE61" s="140">
        <v>56</v>
      </c>
      <c r="AF61" s="51">
        <v>671</v>
      </c>
      <c r="AG61" s="51">
        <v>66659</v>
      </c>
      <c r="AH61" s="78">
        <v>1.0407348586167415E-2</v>
      </c>
      <c r="AI61" s="51">
        <v>89154.393110376855</v>
      </c>
      <c r="AJ61" s="51">
        <v>927.86084708789713</v>
      </c>
      <c r="AK61" s="51">
        <v>88690.462686832907</v>
      </c>
      <c r="AL61" s="51">
        <v>1960773.2171304268</v>
      </c>
      <c r="AM61" s="80">
        <v>21.993007284597944</v>
      </c>
    </row>
    <row r="62" spans="1:39" x14ac:dyDescent="0.2">
      <c r="A62" s="138" t="s">
        <v>24</v>
      </c>
      <c r="B62" s="51">
        <v>170</v>
      </c>
      <c r="C62" s="51">
        <v>412893</v>
      </c>
      <c r="D62" s="78">
        <v>4.1164419799344376E-4</v>
      </c>
      <c r="E62" s="51">
        <v>98969.958568702932</v>
      </c>
      <c r="F62" s="51">
        <v>194.26226124473033</v>
      </c>
      <c r="G62" s="51">
        <v>98872.827438080567</v>
      </c>
      <c r="H62" s="51">
        <v>5913129.8144525448</v>
      </c>
      <c r="I62" s="80">
        <v>59.746714053111077</v>
      </c>
      <c r="J62" s="7"/>
      <c r="K62" s="24">
        <v>57</v>
      </c>
      <c r="L62" s="4">
        <v>541</v>
      </c>
      <c r="M62" s="4">
        <v>30363</v>
      </c>
      <c r="N62" s="85">
        <v>1.7075354396945769E-2</v>
      </c>
      <c r="O62" s="4">
        <v>83348.832431790768</v>
      </c>
      <c r="P62" s="4">
        <v>1423.2108523444767</v>
      </c>
      <c r="Q62" s="4">
        <v>82637.227005618537</v>
      </c>
      <c r="R62" s="4">
        <v>1532517.2974039293</v>
      </c>
      <c r="S62" s="86">
        <v>18.38678782522932</v>
      </c>
      <c r="T62" s="7"/>
      <c r="U62" s="24">
        <v>57</v>
      </c>
      <c r="V62" s="4">
        <v>214</v>
      </c>
      <c r="W62" s="4">
        <v>33932</v>
      </c>
      <c r="X62" s="85">
        <v>6.0967257876899036E-3</v>
      </c>
      <c r="Y62" s="4">
        <v>93242.702682950563</v>
      </c>
      <c r="Z62" s="4">
        <v>568.47518996105646</v>
      </c>
      <c r="AA62" s="4">
        <v>92958.465087970035</v>
      </c>
      <c r="AB62" s="4">
        <v>2197580.2529011453</v>
      </c>
      <c r="AC62" s="86">
        <v>23.568388620967902</v>
      </c>
      <c r="AD62" s="7"/>
      <c r="AE62" s="140">
        <v>57</v>
      </c>
      <c r="AF62" s="51">
        <v>755</v>
      </c>
      <c r="AG62" s="51">
        <v>64295</v>
      </c>
      <c r="AH62" s="78">
        <v>1.1292958003749068E-2</v>
      </c>
      <c r="AI62" s="51">
        <v>88226.532263288958</v>
      </c>
      <c r="AJ62" s="51">
        <v>996.3385236657341</v>
      </c>
      <c r="AK62" s="51">
        <v>87728.363001456091</v>
      </c>
      <c r="AL62" s="51">
        <v>1872082.7544435943</v>
      </c>
      <c r="AM62" s="80">
        <v>21.219044956418031</v>
      </c>
    </row>
    <row r="63" spans="1:39" x14ac:dyDescent="0.2">
      <c r="A63" s="138" t="s">
        <v>26</v>
      </c>
      <c r="B63" s="51">
        <v>263</v>
      </c>
      <c r="C63" s="51">
        <v>449093</v>
      </c>
      <c r="D63" s="78">
        <v>5.8545335903481543E-4</v>
      </c>
      <c r="E63" s="51">
        <v>98775.696307458202</v>
      </c>
      <c r="F63" s="51">
        <v>291.05172524703084</v>
      </c>
      <c r="G63" s="51">
        <v>98630.170444834686</v>
      </c>
      <c r="H63" s="51">
        <v>5418765.6772621423</v>
      </c>
      <c r="I63" s="80">
        <v>54.859301223199687</v>
      </c>
      <c r="J63" s="7"/>
      <c r="K63" s="24">
        <v>58</v>
      </c>
      <c r="L63" s="4">
        <v>497</v>
      </c>
      <c r="M63" s="4">
        <v>27154</v>
      </c>
      <c r="N63" s="85">
        <v>1.7993253280568843E-2</v>
      </c>
      <c r="O63" s="4">
        <v>81925.621579446291</v>
      </c>
      <c r="P63" s="4">
        <v>1474.1084592470143</v>
      </c>
      <c r="Q63" s="4">
        <v>81188.567349822784</v>
      </c>
      <c r="R63" s="4">
        <v>1449880.0703983107</v>
      </c>
      <c r="S63" s="86">
        <v>17.697516875014596</v>
      </c>
      <c r="T63" s="7"/>
      <c r="U63" s="24">
        <v>58</v>
      </c>
      <c r="V63" s="4">
        <v>207</v>
      </c>
      <c r="W63" s="4">
        <v>31105</v>
      </c>
      <c r="X63" s="85">
        <v>6.4458267189849644E-3</v>
      </c>
      <c r="Y63" s="4">
        <v>92674.227492989507</v>
      </c>
      <c r="Z63" s="4">
        <v>597.36201173560403</v>
      </c>
      <c r="AA63" s="4">
        <v>92375.546487121697</v>
      </c>
      <c r="AB63" s="4">
        <v>2104621.7878131745</v>
      </c>
      <c r="AC63" s="86">
        <v>22.709892973991956</v>
      </c>
      <c r="AD63" s="7"/>
      <c r="AE63" s="140">
        <v>58</v>
      </c>
      <c r="AF63" s="51">
        <v>704</v>
      </c>
      <c r="AG63" s="51">
        <v>58259</v>
      </c>
      <c r="AH63" s="78">
        <v>1.1831726469595936E-2</v>
      </c>
      <c r="AI63" s="51">
        <v>87230.193739623224</v>
      </c>
      <c r="AJ63" s="51">
        <v>1032.0837922170904</v>
      </c>
      <c r="AK63" s="51">
        <v>86714.151843514672</v>
      </c>
      <c r="AL63" s="51">
        <v>1784354.3914421378</v>
      </c>
      <c r="AM63" s="80">
        <v>20.455696759866498</v>
      </c>
    </row>
    <row r="64" spans="1:39" x14ac:dyDescent="0.2">
      <c r="A64" s="138" t="s">
        <v>28</v>
      </c>
      <c r="B64" s="51">
        <v>307</v>
      </c>
      <c r="C64" s="51">
        <v>471448</v>
      </c>
      <c r="D64" s="78">
        <v>6.5097330936203512E-4</v>
      </c>
      <c r="E64" s="51">
        <v>98484.644582211171</v>
      </c>
      <c r="F64" s="51">
        <v>322.097692768657</v>
      </c>
      <c r="G64" s="51">
        <v>98323.59573582685</v>
      </c>
      <c r="H64" s="51">
        <v>4925614.8250379693</v>
      </c>
      <c r="I64" s="80">
        <v>50.014038695405524</v>
      </c>
      <c r="J64" s="7"/>
      <c r="K64" s="24">
        <v>59</v>
      </c>
      <c r="L64" s="4">
        <v>456</v>
      </c>
      <c r="M64" s="4">
        <v>23625</v>
      </c>
      <c r="N64" s="85">
        <v>1.9662035454305418E-2</v>
      </c>
      <c r="O64" s="4">
        <v>80451.513120199277</v>
      </c>
      <c r="P64" s="4">
        <v>1581.8405033218733</v>
      </c>
      <c r="Q64" s="4">
        <v>79660.592868538341</v>
      </c>
      <c r="R64" s="4">
        <v>1368691.5030484879</v>
      </c>
      <c r="S64" s="86">
        <v>17.01262599006165</v>
      </c>
      <c r="T64" s="7"/>
      <c r="U64" s="24">
        <v>59</v>
      </c>
      <c r="V64" s="4">
        <v>193</v>
      </c>
      <c r="W64" s="4">
        <v>27988</v>
      </c>
      <c r="X64" s="85">
        <v>7.1121154650336353E-3</v>
      </c>
      <c r="Y64" s="4">
        <v>92076.865481253903</v>
      </c>
      <c r="Z64" s="4">
        <v>654.86129896105558</v>
      </c>
      <c r="AA64" s="4">
        <v>91749.434831773367</v>
      </c>
      <c r="AB64" s="4">
        <v>2012246.2413260532</v>
      </c>
      <c r="AC64" s="86">
        <v>21.85398287407742</v>
      </c>
      <c r="AD64" s="7"/>
      <c r="AE64" s="140">
        <v>59</v>
      </c>
      <c r="AF64" s="51">
        <v>649</v>
      </c>
      <c r="AG64" s="51">
        <v>51613</v>
      </c>
      <c r="AH64" s="78">
        <v>1.2874834746365435E-2</v>
      </c>
      <c r="AI64" s="51">
        <v>86198.109947406134</v>
      </c>
      <c r="AJ64" s="51">
        <v>1109.7864210218977</v>
      </c>
      <c r="AK64" s="51">
        <v>85643.216736895178</v>
      </c>
      <c r="AL64" s="51">
        <v>1697640.239598623</v>
      </c>
      <c r="AM64" s="80">
        <v>19.694634147250326</v>
      </c>
    </row>
    <row r="65" spans="1:39" x14ac:dyDescent="0.2">
      <c r="A65" s="138" t="s">
        <v>30</v>
      </c>
      <c r="B65" s="51">
        <v>401</v>
      </c>
      <c r="C65" s="51">
        <v>420494</v>
      </c>
      <c r="D65" s="78">
        <v>9.5318567184587977E-4</v>
      </c>
      <c r="E65" s="51">
        <v>98162.546889442514</v>
      </c>
      <c r="F65" s="51">
        <v>475.88708682608558</v>
      </c>
      <c r="G65" s="51">
        <v>97924.603346029471</v>
      </c>
      <c r="H65" s="51">
        <v>4433996.8463588348</v>
      </c>
      <c r="I65" s="80">
        <v>45.169945023459</v>
      </c>
      <c r="J65" s="7"/>
      <c r="K65" s="24">
        <v>60</v>
      </c>
      <c r="L65" s="4">
        <v>486</v>
      </c>
      <c r="M65" s="4">
        <v>22614</v>
      </c>
      <c r="N65" s="85">
        <v>2.1527170425325148E-2</v>
      </c>
      <c r="O65" s="4">
        <v>78869.672616877404</v>
      </c>
      <c r="P65" s="4">
        <v>1697.8408838131145</v>
      </c>
      <c r="Q65" s="4">
        <v>78020.752174970839</v>
      </c>
      <c r="R65" s="4">
        <v>1289030.9101799494</v>
      </c>
      <c r="S65" s="86">
        <v>16.343809571032864</v>
      </c>
      <c r="T65" s="7"/>
      <c r="U65" s="24">
        <v>60</v>
      </c>
      <c r="V65" s="4">
        <v>213</v>
      </c>
      <c r="W65" s="4">
        <v>27618</v>
      </c>
      <c r="X65" s="85">
        <v>7.9188569575363871E-3</v>
      </c>
      <c r="Y65" s="4">
        <v>91422.004182292847</v>
      </c>
      <c r="Z65" s="4">
        <v>723.95777389087016</v>
      </c>
      <c r="AA65" s="4">
        <v>91060.025295347412</v>
      </c>
      <c r="AB65" s="4">
        <v>1920496.8064942798</v>
      </c>
      <c r="AC65" s="86">
        <v>21.006942734102221</v>
      </c>
      <c r="AD65" s="7"/>
      <c r="AE65" s="140">
        <v>60</v>
      </c>
      <c r="AF65" s="51">
        <v>699</v>
      </c>
      <c r="AG65" s="51">
        <v>50232</v>
      </c>
      <c r="AH65" s="78">
        <v>1.4091707262651482E-2</v>
      </c>
      <c r="AI65" s="51">
        <v>85088.323526384236</v>
      </c>
      <c r="AJ65" s="51">
        <v>1199.0397466035938</v>
      </c>
      <c r="AK65" s="51">
        <v>84488.803653082432</v>
      </c>
      <c r="AL65" s="51">
        <v>1611997.022861728</v>
      </c>
      <c r="AM65" s="80">
        <v>18.944985117280858</v>
      </c>
    </row>
    <row r="66" spans="1:39" x14ac:dyDescent="0.2">
      <c r="A66" s="138" t="s">
        <v>32</v>
      </c>
      <c r="B66" s="51">
        <v>577</v>
      </c>
      <c r="C66" s="51">
        <v>362358</v>
      </c>
      <c r="D66" s="78">
        <v>1.5910807857741904E-3</v>
      </c>
      <c r="E66" s="51">
        <v>97686.659802616428</v>
      </c>
      <c r="F66" s="51">
        <v>770.06949634292687</v>
      </c>
      <c r="G66" s="51">
        <v>97301.625054444972</v>
      </c>
      <c r="H66" s="51">
        <v>3944373.8296286874</v>
      </c>
      <c r="I66" s="80">
        <v>40.377814510175746</v>
      </c>
      <c r="J66" s="7"/>
      <c r="K66" s="24">
        <v>61</v>
      </c>
      <c r="L66" s="4">
        <v>539</v>
      </c>
      <c r="M66" s="4">
        <v>21972</v>
      </c>
      <c r="N66" s="85">
        <v>2.3363366505898802E-2</v>
      </c>
      <c r="O66" s="4">
        <v>77171.831733064289</v>
      </c>
      <c r="P66" s="4">
        <v>1802.99378871113</v>
      </c>
      <c r="Q66" s="4">
        <v>76270.334838708717</v>
      </c>
      <c r="R66" s="4">
        <v>1211010.1580049784</v>
      </c>
      <c r="S66" s="86">
        <v>15.692385820176415</v>
      </c>
      <c r="T66" s="7"/>
      <c r="U66" s="24">
        <v>61</v>
      </c>
      <c r="V66" s="4">
        <v>251</v>
      </c>
      <c r="W66" s="4">
        <v>27082</v>
      </c>
      <c r="X66" s="85">
        <v>8.6967850565721518E-3</v>
      </c>
      <c r="Y66" s="4">
        <v>90698.046408401977</v>
      </c>
      <c r="Z66" s="4">
        <v>788.78141466487432</v>
      </c>
      <c r="AA66" s="4">
        <v>90303.65570106954</v>
      </c>
      <c r="AB66" s="4">
        <v>1829436.7811989323</v>
      </c>
      <c r="AC66" s="86">
        <v>20.170630500255836</v>
      </c>
      <c r="AD66" s="7"/>
      <c r="AE66" s="140">
        <v>61</v>
      </c>
      <c r="AF66" s="51">
        <v>790</v>
      </c>
      <c r="AG66" s="51">
        <v>49054</v>
      </c>
      <c r="AH66" s="78">
        <v>1.5283507082439144E-2</v>
      </c>
      <c r="AI66" s="51">
        <v>83889.283779780642</v>
      </c>
      <c r="AJ66" s="51">
        <v>1282.1224627890333</v>
      </c>
      <c r="AK66" s="51">
        <v>83248.222548386126</v>
      </c>
      <c r="AL66" s="51">
        <v>1527508.2192086456</v>
      </c>
      <c r="AM66" s="80">
        <v>18.208621535243246</v>
      </c>
    </row>
    <row r="67" spans="1:39" x14ac:dyDescent="0.2">
      <c r="A67" s="138" t="s">
        <v>34</v>
      </c>
      <c r="B67" s="51">
        <v>992</v>
      </c>
      <c r="C67" s="51">
        <v>384393</v>
      </c>
      <c r="D67" s="78">
        <v>2.5773650329112829E-3</v>
      </c>
      <c r="E67" s="51">
        <v>96916.590306273501</v>
      </c>
      <c r="F67" s="51">
        <v>1256.4510033294355</v>
      </c>
      <c r="G67" s="51">
        <v>96288.364804608776</v>
      </c>
      <c r="H67" s="51">
        <v>3457865.7043564622</v>
      </c>
      <c r="I67" s="80">
        <v>35.678780004837122</v>
      </c>
      <c r="J67" s="7"/>
      <c r="K67" s="24">
        <v>62</v>
      </c>
      <c r="L67" s="4">
        <v>513</v>
      </c>
      <c r="M67" s="4">
        <v>20734</v>
      </c>
      <c r="N67" s="85">
        <v>2.4858122275510843E-2</v>
      </c>
      <c r="O67" s="4">
        <v>75368.837944353159</v>
      </c>
      <c r="P67" s="4">
        <v>1873.5277893838938</v>
      </c>
      <c r="Q67" s="4">
        <v>74432.074049661212</v>
      </c>
      <c r="R67" s="4">
        <v>1134739.8231662698</v>
      </c>
      <c r="S67" s="86">
        <v>15.055822195428815</v>
      </c>
      <c r="T67" s="7"/>
      <c r="U67" s="24">
        <v>62</v>
      </c>
      <c r="V67" s="4">
        <v>241</v>
      </c>
      <c r="W67" s="4">
        <v>26022</v>
      </c>
      <c r="X67" s="85">
        <v>9.500195261219653E-3</v>
      </c>
      <c r="Y67" s="4">
        <v>89909.264993737102</v>
      </c>
      <c r="Z67" s="4">
        <v>854.15557323324902</v>
      </c>
      <c r="AA67" s="4">
        <v>89482.187207120471</v>
      </c>
      <c r="AB67" s="4">
        <v>1739133.1254978627</v>
      </c>
      <c r="AC67" s="86">
        <v>19.343202567822207</v>
      </c>
      <c r="AD67" s="7"/>
      <c r="AE67" s="140">
        <v>62</v>
      </c>
      <c r="AF67" s="51">
        <v>754</v>
      </c>
      <c r="AG67" s="51">
        <v>46756</v>
      </c>
      <c r="AH67" s="78">
        <v>1.6336285800038829E-2</v>
      </c>
      <c r="AI67" s="51">
        <v>82607.161316991609</v>
      </c>
      <c r="AJ67" s="51">
        <v>1349.4941964042955</v>
      </c>
      <c r="AK67" s="51">
        <v>81932.414218789461</v>
      </c>
      <c r="AL67" s="51">
        <v>1444259.9966602591</v>
      </c>
      <c r="AM67" s="80">
        <v>17.48347205780556</v>
      </c>
    </row>
    <row r="68" spans="1:39" x14ac:dyDescent="0.2">
      <c r="A68" s="138" t="s">
        <v>36</v>
      </c>
      <c r="B68" s="51">
        <v>1948</v>
      </c>
      <c r="C68" s="51">
        <v>402804</v>
      </c>
      <c r="D68" s="78">
        <v>4.8244238481021107E-3</v>
      </c>
      <c r="E68" s="51">
        <v>95660.139302944066</v>
      </c>
      <c r="F68" s="51">
        <v>2251.0887579020782</v>
      </c>
      <c r="G68" s="51">
        <v>94534.59492399302</v>
      </c>
      <c r="H68" s="51">
        <v>2976423.8803334185</v>
      </c>
      <c r="I68" s="80">
        <v>31.114567697914854</v>
      </c>
      <c r="J68" s="7"/>
      <c r="K68" s="24">
        <v>63</v>
      </c>
      <c r="L68" s="4">
        <v>544</v>
      </c>
      <c r="M68" s="4">
        <v>20149</v>
      </c>
      <c r="N68" s="85">
        <v>2.653833054993892E-2</v>
      </c>
      <c r="O68" s="4">
        <v>73495.310154969266</v>
      </c>
      <c r="P68" s="4">
        <v>1950.4428347628564</v>
      </c>
      <c r="Q68" s="4">
        <v>72520.088737587837</v>
      </c>
      <c r="R68" s="4">
        <v>1060307.7491166086</v>
      </c>
      <c r="S68" s="86">
        <v>14.426876311983529</v>
      </c>
      <c r="T68" s="7"/>
      <c r="U68" s="24">
        <v>63</v>
      </c>
      <c r="V68" s="4">
        <v>264</v>
      </c>
      <c r="W68" s="4">
        <v>25868</v>
      </c>
      <c r="X68" s="85">
        <v>1.0297991663038897E-2</v>
      </c>
      <c r="Y68" s="4">
        <v>89055.109420503853</v>
      </c>
      <c r="Z68" s="4">
        <v>917.08877436336479</v>
      </c>
      <c r="AA68" s="4">
        <v>88596.565033322171</v>
      </c>
      <c r="AB68" s="4">
        <v>1649650.938290742</v>
      </c>
      <c r="AC68" s="86">
        <v>18.523933652154156</v>
      </c>
      <c r="AD68" s="7"/>
      <c r="AE68" s="140">
        <v>63</v>
      </c>
      <c r="AF68" s="51">
        <v>808</v>
      </c>
      <c r="AG68" s="51">
        <v>46017</v>
      </c>
      <c r="AH68" s="78">
        <v>1.7470436402296795E-2</v>
      </c>
      <c r="AI68" s="51">
        <v>81257.667120587314</v>
      </c>
      <c r="AJ68" s="51">
        <v>1419.6069056292326</v>
      </c>
      <c r="AK68" s="51">
        <v>80547.863667772705</v>
      </c>
      <c r="AL68" s="51">
        <v>1362327.5824414697</v>
      </c>
      <c r="AM68" s="80">
        <v>16.765526635409799</v>
      </c>
    </row>
    <row r="69" spans="1:39" x14ac:dyDescent="0.2">
      <c r="A69" s="138" t="s">
        <v>38</v>
      </c>
      <c r="B69" s="51">
        <v>2930</v>
      </c>
      <c r="C69" s="51">
        <v>397540</v>
      </c>
      <c r="D69" s="78">
        <v>7.3432332557619162E-3</v>
      </c>
      <c r="E69" s="51">
        <v>93409.050545041988</v>
      </c>
      <c r="F69" s="51">
        <v>3396.3047827267437</v>
      </c>
      <c r="G69" s="51">
        <v>91710.898153678616</v>
      </c>
      <c r="H69" s="51">
        <v>2503750.9057134534</v>
      </c>
      <c r="I69" s="80">
        <v>26.804157531888634</v>
      </c>
      <c r="J69" s="7"/>
      <c r="K69" s="24">
        <v>64</v>
      </c>
      <c r="L69" s="4">
        <v>574</v>
      </c>
      <c r="M69" s="4">
        <v>19606</v>
      </c>
      <c r="N69" s="85">
        <v>2.8786797314686363E-2</v>
      </c>
      <c r="O69" s="4">
        <v>71544.867320206409</v>
      </c>
      <c r="P69" s="4">
        <v>2059.5475944529171</v>
      </c>
      <c r="Q69" s="4">
        <v>70515.093522979951</v>
      </c>
      <c r="R69" s="4">
        <v>987787.66037902085</v>
      </c>
      <c r="S69" s="86">
        <v>13.806548217611134</v>
      </c>
      <c r="T69" s="7"/>
      <c r="U69" s="24">
        <v>64</v>
      </c>
      <c r="V69" s="4">
        <v>302</v>
      </c>
      <c r="W69" s="4">
        <v>25360</v>
      </c>
      <c r="X69" s="85">
        <v>1.1123355135459603E-2</v>
      </c>
      <c r="Y69" s="4">
        <v>88138.020646140489</v>
      </c>
      <c r="Z69" s="4">
        <v>980.39050458348356</v>
      </c>
      <c r="AA69" s="4">
        <v>87647.825393848747</v>
      </c>
      <c r="AB69" s="4">
        <v>1561054.3732574198</v>
      </c>
      <c r="AC69" s="86">
        <v>17.711475272683895</v>
      </c>
      <c r="AD69" s="7"/>
      <c r="AE69" s="140">
        <v>64</v>
      </c>
      <c r="AF69" s="51">
        <v>876</v>
      </c>
      <c r="AG69" s="51">
        <v>44966</v>
      </c>
      <c r="AH69" s="78">
        <v>1.8838274812027184E-2</v>
      </c>
      <c r="AI69" s="51">
        <v>79838.060214958081</v>
      </c>
      <c r="AJ69" s="51">
        <v>1504.0113187885581</v>
      </c>
      <c r="AK69" s="51">
        <v>79086.054555563809</v>
      </c>
      <c r="AL69" s="51">
        <v>1281779.718773697</v>
      </c>
      <c r="AM69" s="80">
        <v>16.054745259624291</v>
      </c>
    </row>
    <row r="70" spans="1:39" x14ac:dyDescent="0.2">
      <c r="A70" s="138" t="s">
        <v>40</v>
      </c>
      <c r="B70" s="51">
        <v>3459</v>
      </c>
      <c r="C70" s="51">
        <v>311487</v>
      </c>
      <c r="D70" s="78">
        <v>1.1043366651251607E-2</v>
      </c>
      <c r="E70" s="51">
        <v>90012.745762315244</v>
      </c>
      <c r="F70" s="51">
        <v>4924.4222359310079</v>
      </c>
      <c r="G70" s="51">
        <v>87550.53464434974</v>
      </c>
      <c r="H70" s="51">
        <v>2045196.4149450604</v>
      </c>
      <c r="I70" s="80">
        <v>22.72118684553341</v>
      </c>
      <c r="J70" s="7"/>
      <c r="K70" s="24">
        <v>65</v>
      </c>
      <c r="L70" s="4">
        <v>569</v>
      </c>
      <c r="M70" s="4">
        <v>18410</v>
      </c>
      <c r="N70" s="85">
        <v>3.1095800297413653E-2</v>
      </c>
      <c r="O70" s="4">
        <v>69485.319725753492</v>
      </c>
      <c r="P70" s="4">
        <v>2160.7016257939686</v>
      </c>
      <c r="Q70" s="4">
        <v>68404.968912856508</v>
      </c>
      <c r="R70" s="4">
        <v>917272.56685604097</v>
      </c>
      <c r="S70" s="86">
        <v>13.200954827240585</v>
      </c>
      <c r="T70" s="7"/>
      <c r="U70" s="24">
        <v>65</v>
      </c>
      <c r="V70" s="4">
        <v>285</v>
      </c>
      <c r="W70" s="4">
        <v>24452</v>
      </c>
      <c r="X70" s="85">
        <v>1.2355530293932724E-2</v>
      </c>
      <c r="Y70" s="4">
        <v>87157.630141557005</v>
      </c>
      <c r="Z70" s="4">
        <v>1076.8787395613908</v>
      </c>
      <c r="AA70" s="4">
        <v>86619.19077177631</v>
      </c>
      <c r="AB70" s="4">
        <v>1473406.5478635712</v>
      </c>
      <c r="AC70" s="86">
        <v>16.905078137972993</v>
      </c>
      <c r="AD70" s="7"/>
      <c r="AE70" s="140">
        <v>65</v>
      </c>
      <c r="AF70" s="51">
        <v>854</v>
      </c>
      <c r="AG70" s="51">
        <v>42862</v>
      </c>
      <c r="AH70" s="78">
        <v>2.042562554935675E-2</v>
      </c>
      <c r="AI70" s="51">
        <v>78334.048896169523</v>
      </c>
      <c r="AJ70" s="51">
        <v>1600.0219505181594</v>
      </c>
      <c r="AK70" s="51">
        <v>77534.037920910443</v>
      </c>
      <c r="AL70" s="51">
        <v>1202693.6642181333</v>
      </c>
      <c r="AM70" s="80">
        <v>15.353395888067572</v>
      </c>
    </row>
    <row r="71" spans="1:39" x14ac:dyDescent="0.2">
      <c r="A71" s="138" t="s">
        <v>42</v>
      </c>
      <c r="B71" s="51">
        <v>3927</v>
      </c>
      <c r="C71" s="51">
        <v>237025</v>
      </c>
      <c r="D71" s="78">
        <v>1.6431380221867409E-2</v>
      </c>
      <c r="E71" s="51">
        <v>85088.323526384236</v>
      </c>
      <c r="F71" s="51">
        <v>6754.2746302147134</v>
      </c>
      <c r="G71" s="51">
        <v>81711.186211276887</v>
      </c>
      <c r="H71" s="51">
        <v>1607443.7417233116</v>
      </c>
      <c r="I71" s="80">
        <v>18.891472708648145</v>
      </c>
      <c r="J71" s="7"/>
      <c r="K71" s="24">
        <v>66</v>
      </c>
      <c r="L71" s="4">
        <v>600</v>
      </c>
      <c r="M71" s="4">
        <v>16900</v>
      </c>
      <c r="N71" s="85">
        <v>3.4123138945086277E-2</v>
      </c>
      <c r="O71" s="4">
        <v>67324.618099959524</v>
      </c>
      <c r="P71" s="4">
        <v>2297.3272978497844</v>
      </c>
      <c r="Q71" s="4">
        <v>66175.954451034631</v>
      </c>
      <c r="R71" s="4">
        <v>848867.59794318443</v>
      </c>
      <c r="S71" s="86">
        <v>12.608576504404928</v>
      </c>
      <c r="T71" s="7"/>
      <c r="U71" s="24">
        <v>66</v>
      </c>
      <c r="V71" s="4">
        <v>327</v>
      </c>
      <c r="W71" s="4">
        <v>23308</v>
      </c>
      <c r="X71" s="85">
        <v>1.4112072046195124E-2</v>
      </c>
      <c r="Y71" s="4">
        <v>86080.751401995614</v>
      </c>
      <c r="Z71" s="4">
        <v>1214.7777655755781</v>
      </c>
      <c r="AA71" s="4">
        <v>85473.362519207818</v>
      </c>
      <c r="AB71" s="4">
        <v>1386787.3570917947</v>
      </c>
      <c r="AC71" s="86">
        <v>16.110307292922222</v>
      </c>
      <c r="AD71" s="7"/>
      <c r="AE71" s="140">
        <v>66</v>
      </c>
      <c r="AF71" s="51">
        <v>927</v>
      </c>
      <c r="AG71" s="51">
        <v>40208</v>
      </c>
      <c r="AH71" s="78">
        <v>2.2585688097067465E-2</v>
      </c>
      <c r="AI71" s="51">
        <v>76734.026945651363</v>
      </c>
      <c r="AJ71" s="51">
        <v>1733.0907990264532</v>
      </c>
      <c r="AK71" s="51">
        <v>75867.481546138137</v>
      </c>
      <c r="AL71" s="51">
        <v>1125159.6262972231</v>
      </c>
      <c r="AM71" s="80">
        <v>14.663111934606837</v>
      </c>
    </row>
    <row r="72" spans="1:39" x14ac:dyDescent="0.2">
      <c r="A72" s="138" t="s">
        <v>44</v>
      </c>
      <c r="B72" s="51">
        <v>4756</v>
      </c>
      <c r="C72" s="51">
        <v>193786</v>
      </c>
      <c r="D72" s="78">
        <v>2.4243817327041506E-2</v>
      </c>
      <c r="E72" s="51">
        <v>78334.048896169523</v>
      </c>
      <c r="F72" s="51">
        <v>9129.8197328526003</v>
      </c>
      <c r="G72" s="51">
        <v>73769.139029743223</v>
      </c>
      <c r="H72" s="51">
        <v>1198887.8106669271</v>
      </c>
      <c r="I72" s="80">
        <v>15.304810967399796</v>
      </c>
      <c r="J72" s="7"/>
      <c r="K72" s="24">
        <v>67</v>
      </c>
      <c r="L72" s="4">
        <v>576</v>
      </c>
      <c r="M72" s="4">
        <v>15762</v>
      </c>
      <c r="N72" s="85">
        <v>3.6403349062284228E-2</v>
      </c>
      <c r="O72" s="4">
        <v>65027.290802109739</v>
      </c>
      <c r="P72" s="4">
        <v>2367.2111656438647</v>
      </c>
      <c r="Q72" s="4">
        <v>63843.685219287807</v>
      </c>
      <c r="R72" s="4">
        <v>782691.64349214977</v>
      </c>
      <c r="S72" s="86">
        <v>12.036356333435872</v>
      </c>
      <c r="T72" s="7"/>
      <c r="U72" s="24">
        <v>67</v>
      </c>
      <c r="V72" s="4">
        <v>376</v>
      </c>
      <c r="W72" s="4">
        <v>22265</v>
      </c>
      <c r="X72" s="85">
        <v>1.5966252895593728E-2</v>
      </c>
      <c r="Y72" s="4">
        <v>84865.973636420036</v>
      </c>
      <c r="Z72" s="4">
        <v>1354.9915973098687</v>
      </c>
      <c r="AA72" s="4">
        <v>84188.477837765095</v>
      </c>
      <c r="AB72" s="4">
        <v>1301313.9945725871</v>
      </c>
      <c r="AC72" s="86">
        <v>15.33375437543005</v>
      </c>
      <c r="AD72" s="7"/>
      <c r="AE72" s="140">
        <v>67</v>
      </c>
      <c r="AF72" s="51">
        <v>952</v>
      </c>
      <c r="AG72" s="51">
        <v>38027</v>
      </c>
      <c r="AH72" s="78">
        <v>2.4492120135799694E-2</v>
      </c>
      <c r="AI72" s="51">
        <v>75000.93614662491</v>
      </c>
      <c r="AJ72" s="51">
        <v>1836.9319384005794</v>
      </c>
      <c r="AK72" s="51">
        <v>74082.47017742462</v>
      </c>
      <c r="AL72" s="51">
        <v>1049292.1447510852</v>
      </c>
      <c r="AM72" s="80">
        <v>13.990387302629742</v>
      </c>
    </row>
    <row r="73" spans="1:39" x14ac:dyDescent="0.2">
      <c r="A73" s="138" t="s">
        <v>46</v>
      </c>
      <c r="B73" s="51">
        <v>6653</v>
      </c>
      <c r="C73" s="51">
        <v>171848</v>
      </c>
      <c r="D73" s="78">
        <v>3.7974619226256001E-2</v>
      </c>
      <c r="E73" s="51">
        <v>69204.229163316922</v>
      </c>
      <c r="F73" s="51">
        <v>12234.49924357592</v>
      </c>
      <c r="G73" s="51">
        <v>63086.979541528963</v>
      </c>
      <c r="H73" s="51">
        <v>830042.11551821092</v>
      </c>
      <c r="I73" s="80">
        <v>11.994095238881604</v>
      </c>
      <c r="J73" s="7"/>
      <c r="K73" s="24">
        <v>68</v>
      </c>
      <c r="L73" s="4">
        <v>608</v>
      </c>
      <c r="M73" s="4">
        <v>14974</v>
      </c>
      <c r="N73" s="85">
        <v>3.8765853721903228E-2</v>
      </c>
      <c r="O73" s="4">
        <v>62660.079636465875</v>
      </c>
      <c r="P73" s="4">
        <v>2429.0714813900413</v>
      </c>
      <c r="Q73" s="4">
        <v>61445.543895770854</v>
      </c>
      <c r="R73" s="4">
        <v>718847.95827286202</v>
      </c>
      <c r="S73" s="86">
        <v>11.472183923853789</v>
      </c>
      <c r="T73" s="7"/>
      <c r="U73" s="24">
        <v>68</v>
      </c>
      <c r="V73" s="4">
        <v>372</v>
      </c>
      <c r="W73" s="4">
        <v>21626</v>
      </c>
      <c r="X73" s="85">
        <v>1.7528329753074758E-2</v>
      </c>
      <c r="Y73" s="4">
        <v>83510.982039110168</v>
      </c>
      <c r="Z73" s="4">
        <v>1463.8080311846279</v>
      </c>
      <c r="AA73" s="4">
        <v>82779.078023517854</v>
      </c>
      <c r="AB73" s="4">
        <v>1217125.5167348222</v>
      </c>
      <c r="AC73" s="86">
        <v>14.574436643132918</v>
      </c>
      <c r="AD73" s="7"/>
      <c r="AE73" s="140">
        <v>68</v>
      </c>
      <c r="AF73" s="51">
        <v>980</v>
      </c>
      <c r="AG73" s="51">
        <v>36600</v>
      </c>
      <c r="AH73" s="78">
        <v>2.6287047989176911E-2</v>
      </c>
      <c r="AI73" s="51">
        <v>73164.004208224331</v>
      </c>
      <c r="AJ73" s="51">
        <v>1923.2656897019333</v>
      </c>
      <c r="AK73" s="51">
        <v>72202.371363373357</v>
      </c>
      <c r="AL73" s="51">
        <v>975209.67457366048</v>
      </c>
      <c r="AM73" s="80">
        <v>13.329091062296419</v>
      </c>
    </row>
    <row r="74" spans="1:39" x14ac:dyDescent="0.2">
      <c r="A74" s="138" t="s">
        <v>48</v>
      </c>
      <c r="B74" s="51">
        <v>8453</v>
      </c>
      <c r="C74" s="51">
        <v>134684</v>
      </c>
      <c r="D74" s="78">
        <v>6.0832771713577372E-2</v>
      </c>
      <c r="E74" s="51">
        <v>56969.729919741003</v>
      </c>
      <c r="F74" s="51">
        <v>15571.92778524934</v>
      </c>
      <c r="G74" s="51">
        <v>49183.766027116333</v>
      </c>
      <c r="H74" s="51">
        <v>514607.21781056619</v>
      </c>
      <c r="I74" s="80">
        <v>9.0329938115477333</v>
      </c>
      <c r="J74" s="7"/>
      <c r="K74" s="24">
        <v>69</v>
      </c>
      <c r="L74" s="4">
        <v>612</v>
      </c>
      <c r="M74" s="4">
        <v>14599</v>
      </c>
      <c r="N74" s="85">
        <v>4.1527311724317097E-2</v>
      </c>
      <c r="O74" s="4">
        <v>60231.008155075833</v>
      </c>
      <c r="P74" s="4">
        <v>2501.2318511257181</v>
      </c>
      <c r="Q74" s="4">
        <v>58980.392229512974</v>
      </c>
      <c r="R74" s="4">
        <v>657402.41437709122</v>
      </c>
      <c r="S74" s="86">
        <v>10.914683889807847</v>
      </c>
      <c r="T74" s="7"/>
      <c r="U74" s="24">
        <v>69</v>
      </c>
      <c r="V74" s="4">
        <v>431</v>
      </c>
      <c r="W74" s="4">
        <v>21490</v>
      </c>
      <c r="X74" s="85">
        <v>1.9659703164157966E-2</v>
      </c>
      <c r="Y74" s="4">
        <v>82047.17400792554</v>
      </c>
      <c r="Z74" s="4">
        <v>1613.0230864538316</v>
      </c>
      <c r="AA74" s="4">
        <v>81240.662464698631</v>
      </c>
      <c r="AB74" s="4">
        <v>1134346.4387113045</v>
      </c>
      <c r="AC74" s="86">
        <v>13.825539422012628</v>
      </c>
      <c r="AD74" s="7"/>
      <c r="AE74" s="140">
        <v>69</v>
      </c>
      <c r="AF74" s="51">
        <v>1043</v>
      </c>
      <c r="AG74" s="51">
        <v>36089</v>
      </c>
      <c r="AH74" s="78">
        <v>2.8586303252260373E-2</v>
      </c>
      <c r="AI74" s="51">
        <v>71240.738518522397</v>
      </c>
      <c r="AJ74" s="51">
        <v>2036.509355205475</v>
      </c>
      <c r="AK74" s="51">
        <v>70222.483840919653</v>
      </c>
      <c r="AL74" s="51">
        <v>903007.30321028724</v>
      </c>
      <c r="AM74" s="80">
        <v>12.675434336991156</v>
      </c>
    </row>
    <row r="75" spans="1:39" x14ac:dyDescent="0.2">
      <c r="A75" s="138" t="s">
        <v>50</v>
      </c>
      <c r="B75" s="51">
        <v>9578</v>
      </c>
      <c r="C75" s="51">
        <v>88990</v>
      </c>
      <c r="D75" s="78">
        <v>0.10204028347928384</v>
      </c>
      <c r="E75" s="51">
        <v>41397.802134491663</v>
      </c>
      <c r="F75" s="51">
        <v>17614.491348332387</v>
      </c>
      <c r="G75" s="51">
        <v>32590.556460325468</v>
      </c>
      <c r="H75" s="51">
        <v>268688.38767498452</v>
      </c>
      <c r="I75" s="80">
        <v>6.490402239280229</v>
      </c>
      <c r="J75" s="7"/>
      <c r="K75" s="24">
        <v>70</v>
      </c>
      <c r="L75" s="4">
        <v>650</v>
      </c>
      <c r="M75" s="4">
        <v>14267</v>
      </c>
      <c r="N75" s="85">
        <v>4.5943245187672344E-2</v>
      </c>
      <c r="O75" s="4">
        <v>57729.776303950115</v>
      </c>
      <c r="P75" s="4">
        <v>2652.2932673618561</v>
      </c>
      <c r="Q75" s="4">
        <v>56403.629670269191</v>
      </c>
      <c r="R75" s="4">
        <v>598422.02214757807</v>
      </c>
      <c r="S75" s="86">
        <v>10.365916178106367</v>
      </c>
      <c r="T75" s="7"/>
      <c r="U75" s="24">
        <v>70</v>
      </c>
      <c r="V75" s="4">
        <v>465</v>
      </c>
      <c r="W75" s="4">
        <v>21237</v>
      </c>
      <c r="X75" s="85">
        <v>2.1814995850876786E-2</v>
      </c>
      <c r="Y75" s="4">
        <v>80434.150921471708</v>
      </c>
      <c r="Z75" s="4">
        <v>1754.6706686207035</v>
      </c>
      <c r="AA75" s="4">
        <v>79556.815587161356</v>
      </c>
      <c r="AB75" s="4">
        <v>1053105.7762466061</v>
      </c>
      <c r="AC75" s="86">
        <v>13.092769230258412</v>
      </c>
      <c r="AD75" s="7"/>
      <c r="AE75" s="140">
        <v>70</v>
      </c>
      <c r="AF75" s="51">
        <v>1115</v>
      </c>
      <c r="AG75" s="51">
        <v>35504</v>
      </c>
      <c r="AH75" s="78">
        <v>3.1559029727741571E-2</v>
      </c>
      <c r="AI75" s="51">
        <v>69204.229163316922</v>
      </c>
      <c r="AJ75" s="51">
        <v>2184.0183254505682</v>
      </c>
      <c r="AK75" s="51">
        <v>68112.220000591638</v>
      </c>
      <c r="AL75" s="51">
        <v>832784.81936936767</v>
      </c>
      <c r="AM75" s="80">
        <v>12.033727265483391</v>
      </c>
    </row>
    <row r="76" spans="1:39" x14ac:dyDescent="0.2">
      <c r="A76" s="138" t="s">
        <v>108</v>
      </c>
      <c r="B76" s="51">
        <v>8495</v>
      </c>
      <c r="C76" s="51">
        <v>41619</v>
      </c>
      <c r="D76" s="78">
        <v>0.18463018331001935</v>
      </c>
      <c r="E76" s="51">
        <v>23783.310786159276</v>
      </c>
      <c r="F76" s="51">
        <v>23783.310786159276</v>
      </c>
      <c r="G76" s="51">
        <v>105735.60537335719</v>
      </c>
      <c r="H76" s="51">
        <v>105735.60537335719</v>
      </c>
      <c r="I76" s="80">
        <v>4.4457900047662893</v>
      </c>
      <c r="J76" s="7"/>
      <c r="K76" s="24">
        <v>71</v>
      </c>
      <c r="L76" s="4">
        <v>725</v>
      </c>
      <c r="M76" s="4">
        <v>13714</v>
      </c>
      <c r="N76" s="85">
        <v>5.0682302562770239E-2</v>
      </c>
      <c r="O76" s="4">
        <v>55077.483036588259</v>
      </c>
      <c r="P76" s="4">
        <v>2791.4536596562175</v>
      </c>
      <c r="Q76" s="4">
        <v>53681.756206760154</v>
      </c>
      <c r="R76" s="4">
        <v>542018.39247730898</v>
      </c>
      <c r="S76" s="86">
        <v>9.8410160122466621</v>
      </c>
      <c r="T76" s="7"/>
      <c r="U76" s="24">
        <v>71</v>
      </c>
      <c r="V76" s="4">
        <v>517</v>
      </c>
      <c r="W76" s="4">
        <v>20921</v>
      </c>
      <c r="X76" s="85">
        <v>2.4050012182259783E-2</v>
      </c>
      <c r="Y76" s="4">
        <v>78679.480252851004</v>
      </c>
      <c r="Z76" s="4">
        <v>1892.2424585749395</v>
      </c>
      <c r="AA76" s="4">
        <v>77733.359023563535</v>
      </c>
      <c r="AB76" s="4">
        <v>973548.96065944433</v>
      </c>
      <c r="AC76" s="86">
        <v>12.373606911621243</v>
      </c>
      <c r="AD76" s="7"/>
      <c r="AE76" s="140">
        <v>71</v>
      </c>
      <c r="AF76" s="51">
        <v>1242</v>
      </c>
      <c r="AG76" s="51">
        <v>34635</v>
      </c>
      <c r="AH76" s="78">
        <v>3.465944292075699E-2</v>
      </c>
      <c r="AI76" s="51">
        <v>67020.210837866354</v>
      </c>
      <c r="AJ76" s="51">
        <v>2322.8831720721282</v>
      </c>
      <c r="AK76" s="51">
        <v>65858.769251830294</v>
      </c>
      <c r="AL76" s="51">
        <v>764672.59936877608</v>
      </c>
      <c r="AM76" s="80">
        <v>11.409582121707334</v>
      </c>
    </row>
    <row r="77" spans="1:39" x14ac:dyDescent="0.2">
      <c r="A77" s="114" t="s">
        <v>60</v>
      </c>
      <c r="B77" s="90">
        <f>SUM(B58:B76)</f>
        <v>53475</v>
      </c>
      <c r="C77" s="90">
        <f>SUM(C58:C76)</f>
        <v>5387285</v>
      </c>
      <c r="D77" s="3"/>
      <c r="E77" s="3"/>
      <c r="F77" s="3"/>
      <c r="G77" s="3"/>
      <c r="H77" s="3"/>
      <c r="I77" s="3"/>
      <c r="J77" s="7"/>
      <c r="K77" s="24">
        <v>72</v>
      </c>
      <c r="L77" s="4">
        <v>769</v>
      </c>
      <c r="M77" s="4">
        <v>13522</v>
      </c>
      <c r="N77" s="85">
        <v>5.4011873034931518E-2</v>
      </c>
      <c r="O77" s="4">
        <v>52286.029376932041</v>
      </c>
      <c r="P77" s="4">
        <v>2824.0663802075505</v>
      </c>
      <c r="Q77" s="4">
        <v>50873.99618682827</v>
      </c>
      <c r="R77" s="4">
        <v>488336.63627054892</v>
      </c>
      <c r="S77" s="86">
        <v>9.3397154476984845</v>
      </c>
      <c r="T77" s="7"/>
      <c r="U77" s="24">
        <v>72</v>
      </c>
      <c r="V77" s="4">
        <v>583</v>
      </c>
      <c r="W77" s="4">
        <v>21237</v>
      </c>
      <c r="X77" s="85">
        <v>2.7182054400101768E-2</v>
      </c>
      <c r="Y77" s="4">
        <v>76787.237794276065</v>
      </c>
      <c r="Z77" s="4">
        <v>2087.2348749575613</v>
      </c>
      <c r="AA77" s="4">
        <v>75743.620356797284</v>
      </c>
      <c r="AB77" s="4">
        <v>895815.601635881</v>
      </c>
      <c r="AC77" s="86">
        <v>11.666204272588871</v>
      </c>
      <c r="AD77" s="7"/>
      <c r="AE77" s="140">
        <v>72</v>
      </c>
      <c r="AF77" s="51">
        <v>1352</v>
      </c>
      <c r="AG77" s="51">
        <v>34759</v>
      </c>
      <c r="AH77" s="78">
        <v>3.7719792633452542E-2</v>
      </c>
      <c r="AI77" s="51">
        <v>64697.327665794226</v>
      </c>
      <c r="AJ77" s="51">
        <v>2440.3697834922859</v>
      </c>
      <c r="AK77" s="51">
        <v>63477.142774048087</v>
      </c>
      <c r="AL77" s="51">
        <v>698813.83011694567</v>
      </c>
      <c r="AM77" s="80">
        <v>10.801278125841536</v>
      </c>
    </row>
    <row r="78" spans="1:39" x14ac:dyDescent="0.2">
      <c r="J78" s="7"/>
      <c r="K78" s="24">
        <v>73</v>
      </c>
      <c r="L78" s="4">
        <v>773</v>
      </c>
      <c r="M78" s="4">
        <v>13122</v>
      </c>
      <c r="N78" s="85">
        <v>5.7429492280736745E-2</v>
      </c>
      <c r="O78" s="4">
        <v>49461.962996724491</v>
      </c>
      <c r="P78" s="4">
        <v>2840.5754221104798</v>
      </c>
      <c r="Q78" s="4">
        <v>48041.675285669247</v>
      </c>
      <c r="R78" s="4">
        <v>437462.64008372062</v>
      </c>
      <c r="S78" s="86">
        <v>8.8444253640457138</v>
      </c>
      <c r="T78" s="7"/>
      <c r="U78" s="24">
        <v>73</v>
      </c>
      <c r="V78" s="4">
        <v>643</v>
      </c>
      <c r="W78" s="4">
        <v>21185</v>
      </c>
      <c r="X78" s="85">
        <v>3.0899296842842389E-2</v>
      </c>
      <c r="Y78" s="4">
        <v>74700.002919318504</v>
      </c>
      <c r="Z78" s="4">
        <v>2308.1775643652218</v>
      </c>
      <c r="AA78" s="4">
        <v>73545.9141371359</v>
      </c>
      <c r="AB78" s="4">
        <v>820071.98127908353</v>
      </c>
      <c r="AC78" s="86">
        <v>10.978205478315999</v>
      </c>
      <c r="AD78" s="7"/>
      <c r="AE78" s="140">
        <v>73</v>
      </c>
      <c r="AF78" s="51">
        <v>1416</v>
      </c>
      <c r="AG78" s="51">
        <v>34307</v>
      </c>
      <c r="AH78" s="78">
        <v>4.1154960262474075E-2</v>
      </c>
      <c r="AI78" s="51">
        <v>62256.95788230194</v>
      </c>
      <c r="AJ78" s="51">
        <v>2562.1826277086584</v>
      </c>
      <c r="AK78" s="51">
        <v>60975.866568447615</v>
      </c>
      <c r="AL78" s="51">
        <v>635336.68734289764</v>
      </c>
      <c r="AM78" s="80">
        <v>10.205071191303865</v>
      </c>
    </row>
    <row r="79" spans="1:39" x14ac:dyDescent="0.2">
      <c r="J79" s="7"/>
      <c r="K79" s="24">
        <v>74</v>
      </c>
      <c r="L79" s="4">
        <v>772</v>
      </c>
      <c r="M79" s="4">
        <v>12250</v>
      </c>
      <c r="N79" s="85">
        <v>6.2647073730744754E-2</v>
      </c>
      <c r="O79" s="4">
        <v>46621.387574614011</v>
      </c>
      <c r="P79" s="4">
        <v>2920.6935048164742</v>
      </c>
      <c r="Q79" s="4">
        <v>45161.040822205774</v>
      </c>
      <c r="R79" s="4">
        <v>389420.96479805134</v>
      </c>
      <c r="S79" s="86">
        <v>8.3528394382259101</v>
      </c>
      <c r="T79" s="7"/>
      <c r="U79" s="24">
        <v>74</v>
      </c>
      <c r="V79" s="4">
        <v>756</v>
      </c>
      <c r="W79" s="4">
        <v>20393</v>
      </c>
      <c r="X79" s="85">
        <v>3.5286071989189351E-2</v>
      </c>
      <c r="Y79" s="4">
        <v>72391.825354953282</v>
      </c>
      <c r="Z79" s="4">
        <v>2554.4231609037088</v>
      </c>
      <c r="AA79" s="4">
        <v>71114.613774501428</v>
      </c>
      <c r="AB79" s="4">
        <v>746526.06714194757</v>
      </c>
      <c r="AC79" s="86">
        <v>10.312297880065374</v>
      </c>
      <c r="AD79" s="7"/>
      <c r="AE79" s="140">
        <v>74</v>
      </c>
      <c r="AF79" s="51">
        <v>1528</v>
      </c>
      <c r="AG79" s="51">
        <v>32643</v>
      </c>
      <c r="AH79" s="78">
        <v>4.5649645605166995E-2</v>
      </c>
      <c r="AI79" s="51">
        <v>59694.775254593282</v>
      </c>
      <c r="AJ79" s="51">
        <v>2725.0453348522788</v>
      </c>
      <c r="AK79" s="51">
        <v>58332.252587167139</v>
      </c>
      <c r="AL79" s="51">
        <v>574360.82077444997</v>
      </c>
      <c r="AM79" s="80">
        <v>9.6216263203077421</v>
      </c>
    </row>
    <row r="80" spans="1:39" x14ac:dyDescent="0.2">
      <c r="J80" s="7"/>
      <c r="K80" s="24">
        <v>75</v>
      </c>
      <c r="L80" s="4">
        <v>813</v>
      </c>
      <c r="M80" s="4">
        <v>11365</v>
      </c>
      <c r="N80" s="85">
        <v>6.8632300189282944E-2</v>
      </c>
      <c r="O80" s="4">
        <v>43700.694069797537</v>
      </c>
      <c r="P80" s="4">
        <v>2999.2791538783567</v>
      </c>
      <c r="Q80" s="4">
        <v>42201.054492858355</v>
      </c>
      <c r="R80" s="4">
        <v>344259.92397584562</v>
      </c>
      <c r="S80" s="86">
        <v>7.8776763459638239</v>
      </c>
      <c r="T80" s="7"/>
      <c r="U80" s="24">
        <v>75</v>
      </c>
      <c r="V80" s="4">
        <v>771</v>
      </c>
      <c r="W80" s="4">
        <v>19456</v>
      </c>
      <c r="X80" s="85">
        <v>3.8487676132248273E-2</v>
      </c>
      <c r="Y80" s="4">
        <v>69837.402194049573</v>
      </c>
      <c r="Z80" s="4">
        <v>2687.8793175621395</v>
      </c>
      <c r="AA80" s="4">
        <v>68493.462535268511</v>
      </c>
      <c r="AB80" s="4">
        <v>675411.45336744608</v>
      </c>
      <c r="AC80" s="86">
        <v>9.671199559954335</v>
      </c>
      <c r="AD80" s="7"/>
      <c r="AE80" s="140">
        <v>75</v>
      </c>
      <c r="AF80" s="51">
        <v>1584</v>
      </c>
      <c r="AG80" s="51">
        <v>30821</v>
      </c>
      <c r="AH80" s="78">
        <v>4.9670121146704452E-2</v>
      </c>
      <c r="AI80" s="51">
        <v>56969.729919741003</v>
      </c>
      <c r="AJ80" s="51">
        <v>2829.6933868085689</v>
      </c>
      <c r="AK80" s="51">
        <v>55554.883226336722</v>
      </c>
      <c r="AL80" s="51">
        <v>516028.56818728277</v>
      </c>
      <c r="AM80" s="80">
        <v>9.0579430324536236</v>
      </c>
    </row>
    <row r="81" spans="10:39" x14ac:dyDescent="0.2">
      <c r="J81" s="7"/>
      <c r="K81" s="24">
        <v>76</v>
      </c>
      <c r="L81" s="4">
        <v>820</v>
      </c>
      <c r="M81" s="4">
        <v>10358</v>
      </c>
      <c r="N81" s="85">
        <v>7.5183968455819095E-2</v>
      </c>
      <c r="O81" s="4">
        <v>40701.41491591918</v>
      </c>
      <c r="P81" s="4">
        <v>3060.0938951456701</v>
      </c>
      <c r="Q81" s="4">
        <v>39171.367968346342</v>
      </c>
      <c r="R81" s="4">
        <v>302058.86948298727</v>
      </c>
      <c r="S81" s="86">
        <v>7.4213358456205825</v>
      </c>
      <c r="T81" s="7"/>
      <c r="U81" s="24">
        <v>76</v>
      </c>
      <c r="V81" s="4">
        <v>821</v>
      </c>
      <c r="W81" s="4">
        <v>18479</v>
      </c>
      <c r="X81" s="85">
        <v>4.3824867701313136E-2</v>
      </c>
      <c r="Y81" s="4">
        <v>67149.522876487434</v>
      </c>
      <c r="Z81" s="4">
        <v>2942.8189562683619</v>
      </c>
      <c r="AA81" s="4">
        <v>65678.113398353249</v>
      </c>
      <c r="AB81" s="4">
        <v>606917.99083217769</v>
      </c>
      <c r="AC81" s="86">
        <v>9.0383068238403155</v>
      </c>
      <c r="AD81" s="7"/>
      <c r="AE81" s="140">
        <v>76</v>
      </c>
      <c r="AF81" s="51">
        <v>1641</v>
      </c>
      <c r="AG81" s="51">
        <v>28837</v>
      </c>
      <c r="AH81" s="78">
        <v>5.5139516222595185E-2</v>
      </c>
      <c r="AI81" s="51">
        <v>54140.036532932434</v>
      </c>
      <c r="AJ81" s="51">
        <v>2985.2554226995198</v>
      </c>
      <c r="AK81" s="51">
        <v>52647.408821582678</v>
      </c>
      <c r="AL81" s="51">
        <v>460473.68496094609</v>
      </c>
      <c r="AM81" s="80">
        <v>8.5052341012154287</v>
      </c>
    </row>
    <row r="82" spans="10:39" x14ac:dyDescent="0.2">
      <c r="J82" s="7"/>
      <c r="K82" s="24">
        <v>77</v>
      </c>
      <c r="L82" s="4">
        <v>789</v>
      </c>
      <c r="M82" s="4">
        <v>9478</v>
      </c>
      <c r="N82" s="85">
        <v>8.1995154085493516E-2</v>
      </c>
      <c r="O82" s="4">
        <v>37641.32102077351</v>
      </c>
      <c r="P82" s="4">
        <v>3086.40591707985</v>
      </c>
      <c r="Q82" s="4">
        <v>36098.118062233581</v>
      </c>
      <c r="R82" s="4">
        <v>262887.50151464087</v>
      </c>
      <c r="S82" s="86">
        <v>6.9840136952036938</v>
      </c>
      <c r="T82" s="7"/>
      <c r="U82" s="24">
        <v>77</v>
      </c>
      <c r="V82" s="4">
        <v>857</v>
      </c>
      <c r="W82" s="4">
        <v>17409</v>
      </c>
      <c r="X82" s="85">
        <v>4.9433656742013866E-2</v>
      </c>
      <c r="Y82" s="4">
        <v>64206.703920219072</v>
      </c>
      <c r="Z82" s="4">
        <v>3173.9721621282224</v>
      </c>
      <c r="AA82" s="4">
        <v>62619.717839154961</v>
      </c>
      <c r="AB82" s="4">
        <v>541239.87743382424</v>
      </c>
      <c r="AC82" s="86">
        <v>8.4296474415872424</v>
      </c>
      <c r="AD82" s="7"/>
      <c r="AE82" s="140">
        <v>77</v>
      </c>
      <c r="AF82" s="51">
        <v>1646</v>
      </c>
      <c r="AG82" s="51">
        <v>26887</v>
      </c>
      <c r="AH82" s="78">
        <v>6.065863310624163E-2</v>
      </c>
      <c r="AI82" s="51">
        <v>51154.781110232914</v>
      </c>
      <c r="AJ82" s="51">
        <v>3102.9790989957182</v>
      </c>
      <c r="AK82" s="51">
        <v>49603.291560735059</v>
      </c>
      <c r="AL82" s="51">
        <v>407826.27613936341</v>
      </c>
      <c r="AM82" s="80">
        <v>7.9723980298252624</v>
      </c>
    </row>
    <row r="83" spans="10:39" x14ac:dyDescent="0.2">
      <c r="J83" s="7"/>
      <c r="K83" s="24">
        <v>78</v>
      </c>
      <c r="L83" s="4">
        <v>813</v>
      </c>
      <c r="M83" s="4">
        <v>8700</v>
      </c>
      <c r="N83" s="85">
        <v>8.9470212909455893E-2</v>
      </c>
      <c r="O83" s="4">
        <v>34554.91510369366</v>
      </c>
      <c r="P83" s="4">
        <v>3091.6356113956463</v>
      </c>
      <c r="Q83" s="4">
        <v>33009.097297995839</v>
      </c>
      <c r="R83" s="4">
        <v>226789.38345240729</v>
      </c>
      <c r="S83" s="86">
        <v>6.5631584615922041</v>
      </c>
      <c r="T83" s="7"/>
      <c r="U83" s="24">
        <v>78</v>
      </c>
      <c r="V83" s="4">
        <v>1003</v>
      </c>
      <c r="W83" s="4">
        <v>16404</v>
      </c>
      <c r="X83" s="85">
        <v>5.7047642100296087E-2</v>
      </c>
      <c r="Y83" s="4">
        <v>61032.731758090849</v>
      </c>
      <c r="Z83" s="4">
        <v>3481.7734377389424</v>
      </c>
      <c r="AA83" s="4">
        <v>59291.845039221378</v>
      </c>
      <c r="AB83" s="4">
        <v>478620.1595946693</v>
      </c>
      <c r="AC83" s="86">
        <v>7.8420242025496538</v>
      </c>
      <c r="AD83" s="7"/>
      <c r="AE83" s="140">
        <v>78</v>
      </c>
      <c r="AF83" s="51">
        <v>1816</v>
      </c>
      <c r="AG83" s="51">
        <v>25104</v>
      </c>
      <c r="AH83" s="78">
        <v>6.7842465124829124E-2</v>
      </c>
      <c r="AI83" s="51">
        <v>48051.802011237196</v>
      </c>
      <c r="AJ83" s="51">
        <v>3259.9527021325557</v>
      </c>
      <c r="AK83" s="51">
        <v>46421.825660170914</v>
      </c>
      <c r="AL83" s="51">
        <v>358222.98457862833</v>
      </c>
      <c r="AM83" s="80">
        <v>7.4549334173743533</v>
      </c>
    </row>
    <row r="84" spans="10:39" x14ac:dyDescent="0.2">
      <c r="J84" s="7"/>
      <c r="K84" s="24">
        <v>79</v>
      </c>
      <c r="L84" s="4">
        <v>780</v>
      </c>
      <c r="M84" s="4">
        <v>7758</v>
      </c>
      <c r="N84" s="85">
        <v>9.7667083360462148E-2</v>
      </c>
      <c r="O84" s="4">
        <v>31463.279492298014</v>
      </c>
      <c r="P84" s="4">
        <v>3072.9267409677886</v>
      </c>
      <c r="Q84" s="4">
        <v>29926.816121814118</v>
      </c>
      <c r="R84" s="4">
        <v>193780.28615441147</v>
      </c>
      <c r="S84" s="86">
        <v>6.1589347735301239</v>
      </c>
      <c r="T84" s="7"/>
      <c r="U84" s="24">
        <v>79</v>
      </c>
      <c r="V84" s="4">
        <v>986</v>
      </c>
      <c r="W84" s="4">
        <v>15277</v>
      </c>
      <c r="X84" s="85">
        <v>6.4590887555272578E-2</v>
      </c>
      <c r="Y84" s="4">
        <v>57550.958320351907</v>
      </c>
      <c r="Z84" s="4">
        <v>3717.267477568028</v>
      </c>
      <c r="AA84" s="4">
        <v>55692.324581567897</v>
      </c>
      <c r="AB84" s="4">
        <v>419328.31455544796</v>
      </c>
      <c r="AC84" s="86">
        <v>7.286209070947125</v>
      </c>
      <c r="AD84" s="7"/>
      <c r="AE84" s="140">
        <v>79</v>
      </c>
      <c r="AF84" s="51">
        <v>1766</v>
      </c>
      <c r="AG84" s="51">
        <v>23035</v>
      </c>
      <c r="AH84" s="78">
        <v>7.5773767481466359E-2</v>
      </c>
      <c r="AI84" s="51">
        <v>44791.84930910464</v>
      </c>
      <c r="AJ84" s="51">
        <v>3394.047174612977</v>
      </c>
      <c r="AK84" s="51">
        <v>43094.825721798152</v>
      </c>
      <c r="AL84" s="51">
        <v>311801.15891845734</v>
      </c>
      <c r="AM84" s="80">
        <v>6.9611137679702564</v>
      </c>
    </row>
    <row r="85" spans="10:39" x14ac:dyDescent="0.2">
      <c r="J85" s="7"/>
      <c r="K85" s="24">
        <v>80</v>
      </c>
      <c r="L85" s="4">
        <v>782</v>
      </c>
      <c r="M85" s="4">
        <v>6943</v>
      </c>
      <c r="N85" s="85">
        <v>0.10664726418627124</v>
      </c>
      <c r="O85" s="4">
        <v>28390.352751330225</v>
      </c>
      <c r="P85" s="4">
        <v>3027.7534502125454</v>
      </c>
      <c r="Q85" s="4">
        <v>26876.476026223951</v>
      </c>
      <c r="R85" s="4">
        <v>163853.47003259737</v>
      </c>
      <c r="S85" s="86">
        <v>5.7714488956083869</v>
      </c>
      <c r="T85" s="7"/>
      <c r="U85" s="24">
        <v>80</v>
      </c>
      <c r="V85" s="4">
        <v>1103</v>
      </c>
      <c r="W85" s="4">
        <v>14211</v>
      </c>
      <c r="X85" s="85">
        <v>7.3788728883071142E-2</v>
      </c>
      <c r="Y85" s="4">
        <v>53833.690842783879</v>
      </c>
      <c r="Z85" s="4">
        <v>3972.3196183732507</v>
      </c>
      <c r="AA85" s="4">
        <v>51847.531033597254</v>
      </c>
      <c r="AB85" s="4">
        <v>363635.98997388006</v>
      </c>
      <c r="AC85" s="86">
        <v>6.7548032520349386</v>
      </c>
      <c r="AD85" s="7"/>
      <c r="AE85" s="140">
        <v>80</v>
      </c>
      <c r="AF85" s="51">
        <v>1885</v>
      </c>
      <c r="AG85" s="51">
        <v>21154</v>
      </c>
      <c r="AH85" s="78">
        <v>8.4075159452504322E-2</v>
      </c>
      <c r="AI85" s="51">
        <v>41397.802134491663</v>
      </c>
      <c r="AJ85" s="51">
        <v>3480.5268154406076</v>
      </c>
      <c r="AK85" s="51">
        <v>39657.53872677136</v>
      </c>
      <c r="AL85" s="51">
        <v>268706.33319665916</v>
      </c>
      <c r="AM85" s="80">
        <v>6.4908357290006817</v>
      </c>
    </row>
    <row r="86" spans="10:39" x14ac:dyDescent="0.2">
      <c r="J86" s="7"/>
      <c r="K86" s="24">
        <v>81</v>
      </c>
      <c r="L86" s="4">
        <v>837</v>
      </c>
      <c r="M86" s="4">
        <v>6428</v>
      </c>
      <c r="N86" s="85">
        <v>0.11647568205004455</v>
      </c>
      <c r="O86" s="4">
        <v>25362.59930111768</v>
      </c>
      <c r="P86" s="4">
        <v>2954.1260521596632</v>
      </c>
      <c r="Q86" s="4">
        <v>23885.536275037848</v>
      </c>
      <c r="R86" s="4">
        <v>136976.99400637345</v>
      </c>
      <c r="S86" s="86">
        <v>5.4007474699305424</v>
      </c>
      <c r="T86" s="7"/>
      <c r="U86" s="24">
        <v>81</v>
      </c>
      <c r="V86" s="4">
        <v>1186</v>
      </c>
      <c r="W86" s="4">
        <v>13573</v>
      </c>
      <c r="X86" s="85">
        <v>8.3529979299952317E-2</v>
      </c>
      <c r="Y86" s="4">
        <v>49861.371224410628</v>
      </c>
      <c r="Z86" s="4">
        <v>4164.9193062422564</v>
      </c>
      <c r="AA86" s="4">
        <v>47778.9115712895</v>
      </c>
      <c r="AB86" s="4">
        <v>311788.45894028281</v>
      </c>
      <c r="AC86" s="86">
        <v>6.2531063884508766</v>
      </c>
      <c r="AD86" s="7"/>
      <c r="AE86" s="140">
        <v>81</v>
      </c>
      <c r="AF86" s="51">
        <v>2023</v>
      </c>
      <c r="AG86" s="51">
        <v>20001</v>
      </c>
      <c r="AH86" s="78">
        <v>9.3330187427206224E-2</v>
      </c>
      <c r="AI86" s="51">
        <v>37917.275319051056</v>
      </c>
      <c r="AJ86" s="51">
        <v>3538.826412256014</v>
      </c>
      <c r="AK86" s="51">
        <v>36147.862112923045</v>
      </c>
      <c r="AL86" s="51">
        <v>229048.79446988786</v>
      </c>
      <c r="AM86" s="80">
        <v>6.0407503583150444</v>
      </c>
    </row>
    <row r="87" spans="10:39" x14ac:dyDescent="0.2">
      <c r="J87" s="7"/>
      <c r="K87" s="24">
        <v>82</v>
      </c>
      <c r="L87" s="4">
        <v>797</v>
      </c>
      <c r="M87" s="4">
        <v>5813</v>
      </c>
      <c r="N87" s="85">
        <v>0.12722045331110687</v>
      </c>
      <c r="O87" s="4">
        <v>22408.473248958016</v>
      </c>
      <c r="P87" s="4">
        <v>2850.8161247422504</v>
      </c>
      <c r="Q87" s="4">
        <v>20983.065186586893</v>
      </c>
      <c r="R87" s="4">
        <v>113091.45773133553</v>
      </c>
      <c r="S87" s="86">
        <v>5.0468167319964214</v>
      </c>
      <c r="T87" s="7"/>
      <c r="U87" s="24">
        <v>82</v>
      </c>
      <c r="V87" s="4">
        <v>1212</v>
      </c>
      <c r="W87" s="4">
        <v>12620</v>
      </c>
      <c r="X87" s="85">
        <v>9.0650527334493344E-2</v>
      </c>
      <c r="Y87" s="4">
        <v>45696.451918168372</v>
      </c>
      <c r="Z87" s="4">
        <v>4142.40746369728</v>
      </c>
      <c r="AA87" s="4">
        <v>43625.248186319732</v>
      </c>
      <c r="AB87" s="4">
        <v>264009.54736899328</v>
      </c>
      <c r="AC87" s="86">
        <v>5.7774627194639194</v>
      </c>
      <c r="AD87" s="7"/>
      <c r="AE87" s="140">
        <v>82</v>
      </c>
      <c r="AF87" s="51">
        <v>2009</v>
      </c>
      <c r="AG87" s="51">
        <v>18433</v>
      </c>
      <c r="AH87" s="78">
        <v>0.10363598272286778</v>
      </c>
      <c r="AI87" s="51">
        <v>34378.448906795042</v>
      </c>
      <c r="AJ87" s="51">
        <v>3562.8443369436027</v>
      </c>
      <c r="AK87" s="51">
        <v>32597.026738323242</v>
      </c>
      <c r="AL87" s="51">
        <v>192900.9323569648</v>
      </c>
      <c r="AM87" s="80">
        <v>5.6111005147424535</v>
      </c>
    </row>
    <row r="88" spans="10:39" x14ac:dyDescent="0.2">
      <c r="J88" s="7"/>
      <c r="K88" s="24">
        <v>83</v>
      </c>
      <c r="L88" s="4">
        <v>757</v>
      </c>
      <c r="M88" s="4">
        <v>5119</v>
      </c>
      <c r="N88" s="85">
        <v>0.1389525153297293</v>
      </c>
      <c r="O88" s="4">
        <v>19557.657124215766</v>
      </c>
      <c r="P88" s="4">
        <v>2717.585651366182</v>
      </c>
      <c r="Q88" s="4">
        <v>18198.864298532673</v>
      </c>
      <c r="R88" s="4">
        <v>92108.392544748625</v>
      </c>
      <c r="S88" s="86">
        <v>4.709582132447883</v>
      </c>
      <c r="T88" s="7"/>
      <c r="U88" s="24">
        <v>83</v>
      </c>
      <c r="V88" s="4">
        <v>1244</v>
      </c>
      <c r="W88" s="4">
        <v>11228</v>
      </c>
      <c r="X88" s="85">
        <v>0.10517576786964689</v>
      </c>
      <c r="Y88" s="4">
        <v>41554.044454471092</v>
      </c>
      <c r="Z88" s="4">
        <v>4370.4785335884371</v>
      </c>
      <c r="AA88" s="4">
        <v>39368.805187676873</v>
      </c>
      <c r="AB88" s="4">
        <v>220384.29918267363</v>
      </c>
      <c r="AC88" s="86">
        <v>5.3035583437404954</v>
      </c>
      <c r="AD88" s="7"/>
      <c r="AE88" s="140">
        <v>83</v>
      </c>
      <c r="AF88" s="51">
        <v>2001</v>
      </c>
      <c r="AG88" s="51">
        <v>16347</v>
      </c>
      <c r="AH88" s="78">
        <v>0.11509629786859266</v>
      </c>
      <c r="AI88" s="51">
        <v>30815.604569851439</v>
      </c>
      <c r="AJ88" s="51">
        <v>3546.7620025723845</v>
      </c>
      <c r="AK88" s="51">
        <v>29042.223568565249</v>
      </c>
      <c r="AL88" s="51">
        <v>160303.90561864155</v>
      </c>
      <c r="AM88" s="80">
        <v>5.2020366907055742</v>
      </c>
    </row>
    <row r="89" spans="10:39" x14ac:dyDescent="0.2">
      <c r="J89" s="7"/>
      <c r="K89" s="24">
        <v>84</v>
      </c>
      <c r="L89" s="4">
        <v>620</v>
      </c>
      <c r="M89" s="4">
        <v>4045</v>
      </c>
      <c r="N89" s="85">
        <v>0.15174509917266321</v>
      </c>
      <c r="O89" s="4">
        <v>16840.071472849584</v>
      </c>
      <c r="P89" s="4">
        <v>2555.3983157222974</v>
      </c>
      <c r="Q89" s="4">
        <v>15562.372314988435</v>
      </c>
      <c r="R89" s="4">
        <v>73909.528246215952</v>
      </c>
      <c r="S89" s="86">
        <v>4.3889082279357687</v>
      </c>
      <c r="T89" s="7"/>
      <c r="U89" s="24">
        <v>84</v>
      </c>
      <c r="V89" s="4">
        <v>1040</v>
      </c>
      <c r="W89" s="4">
        <v>9010</v>
      </c>
      <c r="X89" s="85">
        <v>0.11895067224841072</v>
      </c>
      <c r="Y89" s="4">
        <v>37183.565920882655</v>
      </c>
      <c r="Z89" s="4">
        <v>4423.0101628820885</v>
      </c>
      <c r="AA89" s="4">
        <v>34972.060839441612</v>
      </c>
      <c r="AB89" s="4">
        <v>181015.49399499674</v>
      </c>
      <c r="AC89" s="86">
        <v>4.8681585402581486</v>
      </c>
      <c r="AD89" s="7"/>
      <c r="AE89" s="140">
        <v>84</v>
      </c>
      <c r="AF89" s="51">
        <v>1660</v>
      </c>
      <c r="AG89" s="51">
        <v>13055</v>
      </c>
      <c r="AH89" s="78">
        <v>0.12782103870085793</v>
      </c>
      <c r="AI89" s="51">
        <v>27268.842567279054</v>
      </c>
      <c r="AJ89" s="51">
        <v>3485.5317811197783</v>
      </c>
      <c r="AK89" s="51">
        <v>25526.076676719167</v>
      </c>
      <c r="AL89" s="51">
        <v>131261.68205007634</v>
      </c>
      <c r="AM89" s="80">
        <v>4.813613989160741</v>
      </c>
    </row>
    <row r="90" spans="10:39" x14ac:dyDescent="0.2">
      <c r="J90" s="7"/>
      <c r="K90" s="24">
        <v>85</v>
      </c>
      <c r="L90" s="4">
        <v>579</v>
      </c>
      <c r="M90" s="4">
        <v>3154</v>
      </c>
      <c r="N90" s="85">
        <v>0.1656730121729072</v>
      </c>
      <c r="O90" s="4">
        <v>14284.673157127287</v>
      </c>
      <c r="P90" s="4">
        <v>2366.5848298467499</v>
      </c>
      <c r="Q90" s="4">
        <v>13101.380742203912</v>
      </c>
      <c r="R90" s="4">
        <v>58347.155931227549</v>
      </c>
      <c r="S90" s="86">
        <v>4.0845985966515057</v>
      </c>
      <c r="T90" s="7"/>
      <c r="U90" s="24">
        <v>85</v>
      </c>
      <c r="V90" s="4">
        <v>1093</v>
      </c>
      <c r="W90" s="4">
        <v>7056</v>
      </c>
      <c r="X90" s="85">
        <v>0.13444270469391051</v>
      </c>
      <c r="Y90" s="4">
        <v>32760.555758000566</v>
      </c>
      <c r="Z90" s="4">
        <v>4404.4177233812588</v>
      </c>
      <c r="AA90" s="4">
        <v>30558.346896309937</v>
      </c>
      <c r="AB90" s="4">
        <v>146043.4331555551</v>
      </c>
      <c r="AC90" s="86">
        <v>4.4579046287970661</v>
      </c>
      <c r="AD90" s="7"/>
      <c r="AE90" s="140">
        <v>85</v>
      </c>
      <c r="AF90" s="51">
        <v>1672</v>
      </c>
      <c r="AG90" s="51">
        <v>10210</v>
      </c>
      <c r="AH90" s="78">
        <v>0.1419254657605028</v>
      </c>
      <c r="AI90" s="51">
        <v>23783.310786159276</v>
      </c>
      <c r="AJ90" s="51">
        <v>3375.4574606524438</v>
      </c>
      <c r="AK90" s="51">
        <v>22095.582055833052</v>
      </c>
      <c r="AL90" s="51">
        <v>105735.60537335719</v>
      </c>
      <c r="AM90" s="80">
        <v>4.4457900047662893</v>
      </c>
    </row>
    <row r="91" spans="10:39" x14ac:dyDescent="0.2">
      <c r="J91" s="7"/>
      <c r="K91" s="24">
        <v>86</v>
      </c>
      <c r="L91" s="4">
        <v>347</v>
      </c>
      <c r="M91" s="4">
        <v>1957</v>
      </c>
      <c r="N91" s="85">
        <v>0.18081169565776034</v>
      </c>
      <c r="O91" s="4">
        <v>11918.088327280537</v>
      </c>
      <c r="P91" s="4">
        <v>2154.9297594545551</v>
      </c>
      <c r="Q91" s="4">
        <v>10840.623447553258</v>
      </c>
      <c r="R91" s="4">
        <v>45245.77518902364</v>
      </c>
      <c r="S91" s="86">
        <v>3.7963953569177646</v>
      </c>
      <c r="T91" s="7"/>
      <c r="U91" s="24">
        <v>86</v>
      </c>
      <c r="V91" s="4">
        <v>605</v>
      </c>
      <c r="W91" s="4">
        <v>4365</v>
      </c>
      <c r="X91" s="85">
        <v>0.15182440852942303</v>
      </c>
      <c r="Y91" s="4">
        <v>28356.138034619307</v>
      </c>
      <c r="Z91" s="4">
        <v>4305.1538852847516</v>
      </c>
      <c r="AA91" s="4">
        <v>26203.561091976931</v>
      </c>
      <c r="AB91" s="4">
        <v>115485.08625924514</v>
      </c>
      <c r="AC91" s="86">
        <v>4.0726662466606793</v>
      </c>
      <c r="AD91" s="7"/>
      <c r="AE91" s="140">
        <v>86</v>
      </c>
      <c r="AF91" s="51">
        <v>952</v>
      </c>
      <c r="AG91" s="51">
        <v>6322</v>
      </c>
      <c r="AH91" s="78">
        <v>0.15752897940464128</v>
      </c>
      <c r="AI91" s="51">
        <v>20407.853325506832</v>
      </c>
      <c r="AJ91" s="51">
        <v>3214.8283062067057</v>
      </c>
      <c r="AK91" s="51">
        <v>18800.439172403479</v>
      </c>
      <c r="AL91" s="51">
        <v>83640.023317524116</v>
      </c>
      <c r="AM91" s="80">
        <v>4.0984233855202357</v>
      </c>
    </row>
    <row r="92" spans="10:39" x14ac:dyDescent="0.2">
      <c r="J92" s="7"/>
      <c r="K92" s="24">
        <v>87</v>
      </c>
      <c r="L92" s="4">
        <v>215</v>
      </c>
      <c r="M92" s="4">
        <v>1056</v>
      </c>
      <c r="N92" s="85">
        <v>0.19723602064377899</v>
      </c>
      <c r="O92" s="4">
        <v>9763.1585678259817</v>
      </c>
      <c r="P92" s="4">
        <v>1925.6465448322133</v>
      </c>
      <c r="Q92" s="4">
        <v>8800.3352954098755</v>
      </c>
      <c r="R92" s="4">
        <v>34405.15174147037</v>
      </c>
      <c r="S92" s="86">
        <v>3.5239775634548116</v>
      </c>
      <c r="T92" s="7"/>
      <c r="U92" s="24">
        <v>87</v>
      </c>
      <c r="V92" s="4">
        <v>391</v>
      </c>
      <c r="W92" s="4">
        <v>2443</v>
      </c>
      <c r="X92" s="85">
        <v>0.17127316551131466</v>
      </c>
      <c r="Y92" s="4">
        <v>24050.984149334556</v>
      </c>
      <c r="Z92" s="4">
        <v>4119.2881889189812</v>
      </c>
      <c r="AA92" s="4">
        <v>21991.340054875065</v>
      </c>
      <c r="AB92" s="4">
        <v>89281.525167268206</v>
      </c>
      <c r="AC92" s="86">
        <v>3.7121776228744658</v>
      </c>
      <c r="AD92" s="7"/>
      <c r="AE92" s="140">
        <v>87</v>
      </c>
      <c r="AF92" s="51">
        <v>606</v>
      </c>
      <c r="AG92" s="51">
        <v>3499</v>
      </c>
      <c r="AH92" s="78">
        <v>0.17475339077600027</v>
      </c>
      <c r="AI92" s="51">
        <v>17193.025019300127</v>
      </c>
      <c r="AJ92" s="51">
        <v>3004.5394198193044</v>
      </c>
      <c r="AK92" s="51">
        <v>15690.755309390475</v>
      </c>
      <c r="AL92" s="51">
        <v>64839.584145120651</v>
      </c>
      <c r="AM92" s="80">
        <v>3.7712725987622662</v>
      </c>
    </row>
    <row r="93" spans="10:39" x14ac:dyDescent="0.2">
      <c r="J93" s="7"/>
      <c r="K93" s="24">
        <v>88</v>
      </c>
      <c r="L93" s="4">
        <v>180</v>
      </c>
      <c r="M93" s="4">
        <v>930</v>
      </c>
      <c r="N93" s="85">
        <v>0.2150187828699659</v>
      </c>
      <c r="O93" s="4">
        <v>7837.5120229937684</v>
      </c>
      <c r="P93" s="4">
        <v>1685.2122959128446</v>
      </c>
      <c r="Q93" s="4">
        <v>6994.905875037346</v>
      </c>
      <c r="R93" s="4">
        <v>25604.816446060486</v>
      </c>
      <c r="S93" s="86">
        <v>3.2669572143482304</v>
      </c>
      <c r="T93" s="7"/>
      <c r="U93" s="24">
        <v>88</v>
      </c>
      <c r="V93" s="4">
        <v>403</v>
      </c>
      <c r="W93" s="4">
        <v>2205</v>
      </c>
      <c r="X93" s="85">
        <v>0.19296703486019906</v>
      </c>
      <c r="Y93" s="4">
        <v>19931.695960415575</v>
      </c>
      <c r="Z93" s="4">
        <v>3846.1602692164015</v>
      </c>
      <c r="AA93" s="4">
        <v>18008.615825807374</v>
      </c>
      <c r="AB93" s="4">
        <v>67290.185112393141</v>
      </c>
      <c r="AC93" s="86">
        <v>3.3760391110737245</v>
      </c>
      <c r="AD93" s="7"/>
      <c r="AE93" s="140">
        <v>88</v>
      </c>
      <c r="AF93" s="51">
        <v>583</v>
      </c>
      <c r="AG93" s="51">
        <v>3135</v>
      </c>
      <c r="AH93" s="78">
        <v>0.19372056986583874</v>
      </c>
      <c r="AI93" s="51">
        <v>14188.485599480822</v>
      </c>
      <c r="AJ93" s="51">
        <v>2748.6015158646715</v>
      </c>
      <c r="AK93" s="51">
        <v>12814.184841548486</v>
      </c>
      <c r="AL93" s="51">
        <v>49148.828835730179</v>
      </c>
      <c r="AM93" s="80">
        <v>3.4639939894310219</v>
      </c>
    </row>
    <row r="94" spans="10:39" x14ac:dyDescent="0.2">
      <c r="J94" s="7"/>
      <c r="K94" s="24">
        <v>89</v>
      </c>
      <c r="L94" s="4">
        <v>202</v>
      </c>
      <c r="M94" s="4">
        <v>910</v>
      </c>
      <c r="N94" s="85">
        <v>0.23422885881412769</v>
      </c>
      <c r="O94" s="4">
        <v>6152.2997270809237</v>
      </c>
      <c r="P94" s="4">
        <v>1441.046144156634</v>
      </c>
      <c r="Q94" s="4">
        <v>5431.7766550026063</v>
      </c>
      <c r="R94" s="4">
        <v>18609.910571023138</v>
      </c>
      <c r="S94" s="86">
        <v>3.0248706006807256</v>
      </c>
      <c r="T94" s="7"/>
      <c r="U94" s="24">
        <v>89</v>
      </c>
      <c r="V94" s="4">
        <v>416</v>
      </c>
      <c r="W94" s="4">
        <v>2212</v>
      </c>
      <c r="X94" s="85">
        <v>0.21707905594202048</v>
      </c>
      <c r="Y94" s="4">
        <v>16085.535691199173</v>
      </c>
      <c r="Z94" s="4">
        <v>3491.8329021671925</v>
      </c>
      <c r="AA94" s="4">
        <v>14339.619240115577</v>
      </c>
      <c r="AB94" s="4">
        <v>49281.569286585778</v>
      </c>
      <c r="AC94" s="86">
        <v>3.0637194951206408</v>
      </c>
      <c r="AD94" s="7"/>
      <c r="AE94" s="140">
        <v>89</v>
      </c>
      <c r="AF94" s="51">
        <v>618</v>
      </c>
      <c r="AG94" s="51">
        <v>3122</v>
      </c>
      <c r="AH94" s="78">
        <v>0.21454935417387189</v>
      </c>
      <c r="AI94" s="51">
        <v>11439.884083616151</v>
      </c>
      <c r="AJ94" s="51">
        <v>2454.4197419638022</v>
      </c>
      <c r="AK94" s="51">
        <v>10212.674212634251</v>
      </c>
      <c r="AL94" s="51">
        <v>36334.643994181693</v>
      </c>
      <c r="AM94" s="80">
        <v>3.1761374266212234</v>
      </c>
    </row>
    <row r="95" spans="10:39" x14ac:dyDescent="0.2">
      <c r="J95" s="7"/>
      <c r="K95" s="24">
        <v>90</v>
      </c>
      <c r="L95" s="4">
        <v>250</v>
      </c>
      <c r="M95" s="4">
        <v>1002</v>
      </c>
      <c r="N95" s="85">
        <v>0.25492898709545031</v>
      </c>
      <c r="O95" s="4">
        <v>4711.2535829242897</v>
      </c>
      <c r="P95" s="4">
        <v>1201.0351038447002</v>
      </c>
      <c r="Q95" s="4">
        <v>4110.7360310019394</v>
      </c>
      <c r="R95" s="4">
        <v>13178.133916020532</v>
      </c>
      <c r="S95" s="86">
        <v>2.7971608159204249</v>
      </c>
      <c r="T95" s="7"/>
      <c r="U95" s="24">
        <v>90</v>
      </c>
      <c r="V95" s="4">
        <v>602</v>
      </c>
      <c r="W95" s="4">
        <v>2482</v>
      </c>
      <c r="X95" s="85">
        <v>0.24376973051277517</v>
      </c>
      <c r="Y95" s="4">
        <v>12593.702789031981</v>
      </c>
      <c r="Z95" s="4">
        <v>3069.9635350403114</v>
      </c>
      <c r="AA95" s="4">
        <v>11058.721021511825</v>
      </c>
      <c r="AB95" s="4">
        <v>34941.950046470207</v>
      </c>
      <c r="AC95" s="86">
        <v>2.7745573031072008</v>
      </c>
      <c r="AD95" s="7"/>
      <c r="AE95" s="140">
        <v>90</v>
      </c>
      <c r="AF95" s="51">
        <v>852</v>
      </c>
      <c r="AG95" s="51">
        <v>3484</v>
      </c>
      <c r="AH95" s="78">
        <v>0.23735159948068052</v>
      </c>
      <c r="AI95" s="51">
        <v>8985.4643416523486</v>
      </c>
      <c r="AJ95" s="51">
        <v>2132.7143335678047</v>
      </c>
      <c r="AK95" s="51">
        <v>7919.1071748684462</v>
      </c>
      <c r="AL95" s="51">
        <v>26121.969781547425</v>
      </c>
      <c r="AM95" s="80">
        <v>2.907136324659191</v>
      </c>
    </row>
    <row r="96" spans="10:39" x14ac:dyDescent="0.2">
      <c r="J96" s="7"/>
      <c r="K96" s="24">
        <v>91</v>
      </c>
      <c r="L96" s="4">
        <v>267</v>
      </c>
      <c r="M96" s="4">
        <v>904</v>
      </c>
      <c r="N96" s="85">
        <v>0.27717314587860453</v>
      </c>
      <c r="O96" s="4">
        <v>3510.2184790795895</v>
      </c>
      <c r="P96" s="4">
        <v>972.93829856770026</v>
      </c>
      <c r="Q96" s="4">
        <v>3023.7493297957394</v>
      </c>
      <c r="R96" s="4">
        <v>9067.3978850185922</v>
      </c>
      <c r="S96" s="86">
        <v>2.5831434536223354</v>
      </c>
      <c r="T96" s="7"/>
      <c r="U96" s="24">
        <v>91</v>
      </c>
      <c r="V96" s="4">
        <v>556</v>
      </c>
      <c r="W96" s="4">
        <v>2229</v>
      </c>
      <c r="X96" s="85">
        <v>0.27317742105215925</v>
      </c>
      <c r="Y96" s="4">
        <v>9523.7392539916691</v>
      </c>
      <c r="Z96" s="4">
        <v>2601.670528178659</v>
      </c>
      <c r="AA96" s="4">
        <v>8222.9039899023392</v>
      </c>
      <c r="AB96" s="4">
        <v>23883.229024958393</v>
      </c>
      <c r="AC96" s="86">
        <v>2.5077575506855938</v>
      </c>
      <c r="AD96" s="7"/>
      <c r="AE96" s="140">
        <v>91</v>
      </c>
      <c r="AF96" s="51">
        <v>823</v>
      </c>
      <c r="AG96" s="51">
        <v>3133</v>
      </c>
      <c r="AH96" s="78">
        <v>0.26222726150011821</v>
      </c>
      <c r="AI96" s="51">
        <v>6852.7500080845439</v>
      </c>
      <c r="AJ96" s="51">
        <v>1796.9778683649229</v>
      </c>
      <c r="AK96" s="51">
        <v>5954.261073902082</v>
      </c>
      <c r="AL96" s="51">
        <v>18202.86260667898</v>
      </c>
      <c r="AM96" s="80">
        <v>2.6562858101060334</v>
      </c>
    </row>
    <row r="97" spans="1:39" x14ac:dyDescent="0.2">
      <c r="J97" s="7"/>
      <c r="K97" s="24">
        <v>92</v>
      </c>
      <c r="L97" s="4">
        <v>192</v>
      </c>
      <c r="M97" s="4">
        <v>684</v>
      </c>
      <c r="N97" s="85">
        <v>0.3010035077175478</v>
      </c>
      <c r="O97" s="4">
        <v>2537.2801805118893</v>
      </c>
      <c r="P97" s="4">
        <v>763.73023439629151</v>
      </c>
      <c r="Q97" s="4">
        <v>2155.4150633137433</v>
      </c>
      <c r="R97" s="4">
        <v>6043.6485552228569</v>
      </c>
      <c r="S97" s="86">
        <v>2.3819397643359856</v>
      </c>
      <c r="T97" s="7"/>
      <c r="U97" s="24">
        <v>92</v>
      </c>
      <c r="V97" s="4">
        <v>465</v>
      </c>
      <c r="W97" s="4">
        <v>1706</v>
      </c>
      <c r="X97" s="85">
        <v>0.30540646621382128</v>
      </c>
      <c r="Y97" s="4">
        <v>6922.0687258130101</v>
      </c>
      <c r="Z97" s="4">
        <v>2114.0445484397596</v>
      </c>
      <c r="AA97" s="4">
        <v>5865.0464515931308</v>
      </c>
      <c r="AB97" s="4">
        <v>15660.325035056048</v>
      </c>
      <c r="AC97" s="86">
        <v>2.2623764159776836</v>
      </c>
      <c r="AD97" s="7"/>
      <c r="AE97" s="140">
        <v>92</v>
      </c>
      <c r="AF97" s="51">
        <v>657</v>
      </c>
      <c r="AG97" s="51">
        <v>2390</v>
      </c>
      <c r="AH97" s="78">
        <v>0.28925841821563114</v>
      </c>
      <c r="AI97" s="51">
        <v>5055.772139719621</v>
      </c>
      <c r="AJ97" s="51">
        <v>1462.4246519939543</v>
      </c>
      <c r="AK97" s="51">
        <v>4324.5598137226443</v>
      </c>
      <c r="AL97" s="51">
        <v>12248.601532776906</v>
      </c>
      <c r="AM97" s="80">
        <v>2.4226965128725477</v>
      </c>
    </row>
    <row r="98" spans="1:39" x14ac:dyDescent="0.2">
      <c r="J98" s="7"/>
      <c r="K98" s="24">
        <v>93</v>
      </c>
      <c r="L98" s="4">
        <v>152</v>
      </c>
      <c r="M98" s="4">
        <v>481</v>
      </c>
      <c r="N98" s="85">
        <v>0.32644697002975021</v>
      </c>
      <c r="O98" s="4">
        <v>1773.5499461155978</v>
      </c>
      <c r="P98" s="4">
        <v>578.9700061058636</v>
      </c>
      <c r="Q98" s="4">
        <v>1484.0649430626659</v>
      </c>
      <c r="R98" s="4">
        <v>3888.2334919091127</v>
      </c>
      <c r="S98" s="86">
        <v>2.1923450762833392</v>
      </c>
      <c r="T98" s="7"/>
      <c r="U98" s="24">
        <v>93</v>
      </c>
      <c r="V98" s="4">
        <v>369</v>
      </c>
      <c r="W98" s="4">
        <v>1298</v>
      </c>
      <c r="X98" s="85">
        <v>0.34051294290501133</v>
      </c>
      <c r="Y98" s="4">
        <v>4808.0241773732505</v>
      </c>
      <c r="Z98" s="4">
        <v>1637.1944621958119</v>
      </c>
      <c r="AA98" s="4">
        <v>3989.4269462753446</v>
      </c>
      <c r="AB98" s="4">
        <v>9795.2785834629194</v>
      </c>
      <c r="AC98" s="86">
        <v>2.0372773143612468</v>
      </c>
      <c r="AD98" s="7"/>
      <c r="AE98" s="140">
        <v>93</v>
      </c>
      <c r="AF98" s="51">
        <v>521</v>
      </c>
      <c r="AG98" s="51">
        <v>1779</v>
      </c>
      <c r="AH98" s="78">
        <v>0.31850218314909351</v>
      </c>
      <c r="AI98" s="51">
        <v>3593.3474877256667</v>
      </c>
      <c r="AJ98" s="51">
        <v>1144.4890196539354</v>
      </c>
      <c r="AK98" s="51">
        <v>3021.102977898699</v>
      </c>
      <c r="AL98" s="51">
        <v>7924.0417190542576</v>
      </c>
      <c r="AM98" s="80">
        <v>2.2051977288925131</v>
      </c>
    </row>
    <row r="99" spans="1:39" x14ac:dyDescent="0.2">
      <c r="J99" s="7"/>
      <c r="K99" s="24">
        <v>94</v>
      </c>
      <c r="L99" s="4">
        <v>93</v>
      </c>
      <c r="M99" s="4">
        <v>327</v>
      </c>
      <c r="N99" s="85">
        <v>0.35351128349260896</v>
      </c>
      <c r="O99" s="4">
        <v>1194.5799400097342</v>
      </c>
      <c r="P99" s="4">
        <v>422.29748782736499</v>
      </c>
      <c r="Q99" s="4">
        <v>983.43119609605174</v>
      </c>
      <c r="R99" s="4">
        <v>2404.1685488464464</v>
      </c>
      <c r="S99" s="86">
        <v>2.0125639719237673</v>
      </c>
      <c r="T99" s="7"/>
      <c r="U99" s="24">
        <v>94</v>
      </c>
      <c r="V99" s="4">
        <v>285</v>
      </c>
      <c r="W99" s="4">
        <v>964</v>
      </c>
      <c r="X99" s="85">
        <v>0.37848822033081797</v>
      </c>
      <c r="Y99" s="4">
        <v>3170.8297151774386</v>
      </c>
      <c r="Z99" s="4">
        <v>1200.1216958695832</v>
      </c>
      <c r="AA99" s="4">
        <v>2570.768867242647</v>
      </c>
      <c r="AB99" s="4">
        <v>5805.8516371875739</v>
      </c>
      <c r="AC99" s="86">
        <v>1.8310196884422349</v>
      </c>
      <c r="AD99" s="7"/>
      <c r="AE99" s="140">
        <v>94</v>
      </c>
      <c r="AF99" s="51">
        <v>378</v>
      </c>
      <c r="AG99" s="51">
        <v>1291</v>
      </c>
      <c r="AH99" s="78">
        <v>0.34998252621244208</v>
      </c>
      <c r="AI99" s="51">
        <v>2448.8584680717313</v>
      </c>
      <c r="AJ99" s="51">
        <v>857.05767299247555</v>
      </c>
      <c r="AK99" s="51">
        <v>2020.3296315754935</v>
      </c>
      <c r="AL99" s="51">
        <v>4902.9387411555581</v>
      </c>
      <c r="AM99" s="80">
        <v>2.0021323425098583</v>
      </c>
    </row>
    <row r="100" spans="1:39" x14ac:dyDescent="0.2">
      <c r="J100" s="7"/>
      <c r="K100" s="24">
        <v>95</v>
      </c>
      <c r="L100" s="4">
        <v>72</v>
      </c>
      <c r="M100" s="4">
        <v>253</v>
      </c>
      <c r="N100" s="85">
        <v>0.38218083350189336</v>
      </c>
      <c r="O100" s="4">
        <v>772.28245218236918</v>
      </c>
      <c r="P100" s="4">
        <v>295.15155127394394</v>
      </c>
      <c r="Q100" s="4">
        <v>624.70667654539716</v>
      </c>
      <c r="R100" s="4">
        <v>1420.7373527503944</v>
      </c>
      <c r="S100" s="86">
        <v>1.8396602806856177</v>
      </c>
      <c r="T100" s="7"/>
      <c r="U100" s="24">
        <v>95</v>
      </c>
      <c r="V100" s="4">
        <v>219</v>
      </c>
      <c r="W100" s="4">
        <v>692</v>
      </c>
      <c r="X100" s="85">
        <v>0.41924077841443952</v>
      </c>
      <c r="Y100" s="4">
        <v>1970.7080193078555</v>
      </c>
      <c r="Z100" s="4">
        <v>826.20116404220357</v>
      </c>
      <c r="AA100" s="4">
        <v>1557.6074372867538</v>
      </c>
      <c r="AB100" s="4">
        <v>3235.082769944926</v>
      </c>
      <c r="AC100" s="86">
        <v>1.641584008513417</v>
      </c>
      <c r="AD100" s="7"/>
      <c r="AE100" s="140">
        <v>95</v>
      </c>
      <c r="AF100" s="51">
        <v>291</v>
      </c>
      <c r="AG100" s="51">
        <v>945</v>
      </c>
      <c r="AH100" s="78">
        <v>0.38368111815593731</v>
      </c>
      <c r="AI100" s="51">
        <v>1591.8007950792557</v>
      </c>
      <c r="AJ100" s="51">
        <v>610.74390893751888</v>
      </c>
      <c r="AK100" s="51">
        <v>1286.4288406104963</v>
      </c>
      <c r="AL100" s="51">
        <v>2882.6091095800648</v>
      </c>
      <c r="AM100" s="80">
        <v>1.8109107109954294</v>
      </c>
    </row>
    <row r="101" spans="1:39" x14ac:dyDescent="0.2">
      <c r="J101" s="7"/>
      <c r="K101" s="24">
        <v>96</v>
      </c>
      <c r="L101" s="4">
        <v>48</v>
      </c>
      <c r="M101" s="4">
        <v>177</v>
      </c>
      <c r="N101" s="85">
        <v>0.41241217260785124</v>
      </c>
      <c r="O101" s="4">
        <v>477.13090090842525</v>
      </c>
      <c r="P101" s="4">
        <v>196.77459146198504</v>
      </c>
      <c r="Q101" s="4">
        <v>378.74360517743276</v>
      </c>
      <c r="R101" s="4">
        <v>796.03067620499758</v>
      </c>
      <c r="S101" s="86">
        <v>1.6683695704667389</v>
      </c>
      <c r="T101" s="7"/>
      <c r="U101" s="24">
        <v>96</v>
      </c>
      <c r="V101" s="4">
        <v>145</v>
      </c>
      <c r="W101" s="4">
        <v>459</v>
      </c>
      <c r="X101" s="85">
        <v>0.462577220316711</v>
      </c>
      <c r="Y101" s="4">
        <v>1144.5068552656519</v>
      </c>
      <c r="Z101" s="4">
        <v>529.42279974220548</v>
      </c>
      <c r="AA101" s="4">
        <v>879.79545539454921</v>
      </c>
      <c r="AB101" s="4">
        <v>1677.4753326581726</v>
      </c>
      <c r="AC101" s="86">
        <v>1.4656752163086111</v>
      </c>
      <c r="AD101" s="7"/>
      <c r="AE101" s="140">
        <v>96</v>
      </c>
      <c r="AF101" s="51">
        <v>193</v>
      </c>
      <c r="AG101" s="51">
        <v>636</v>
      </c>
      <c r="AH101" s="78">
        <v>0.41952745346165488</v>
      </c>
      <c r="AI101" s="51">
        <v>981.05688614173687</v>
      </c>
      <c r="AJ101" s="51">
        <v>411.58029714406359</v>
      </c>
      <c r="AK101" s="51">
        <v>775.26673756970513</v>
      </c>
      <c r="AL101" s="51">
        <v>1596.1802689695683</v>
      </c>
      <c r="AM101" s="80">
        <v>1.6270007290270039</v>
      </c>
    </row>
    <row r="102" spans="1:39" x14ac:dyDescent="0.2">
      <c r="J102" s="7"/>
      <c r="K102" s="24">
        <v>97</v>
      </c>
      <c r="L102" s="4">
        <v>28</v>
      </c>
      <c r="M102" s="4">
        <v>118</v>
      </c>
      <c r="N102" s="85">
        <v>0.44412945521345604</v>
      </c>
      <c r="O102" s="4">
        <v>280.35630944644021</v>
      </c>
      <c r="P102" s="4">
        <v>124.5144949801026</v>
      </c>
      <c r="Q102" s="4">
        <v>218.09906195638891</v>
      </c>
      <c r="R102" s="4">
        <v>417.28707102756471</v>
      </c>
      <c r="S102" s="86">
        <v>1.4884169072259956</v>
      </c>
      <c r="T102" s="7"/>
      <c r="U102" s="24">
        <v>97</v>
      </c>
      <c r="V102" s="4">
        <v>94</v>
      </c>
      <c r="W102" s="4">
        <v>284</v>
      </c>
      <c r="X102" s="85">
        <v>0.50818400096151772</v>
      </c>
      <c r="Y102" s="4">
        <v>615.08405552344641</v>
      </c>
      <c r="Z102" s="4">
        <v>312.57587626354132</v>
      </c>
      <c r="AA102" s="4">
        <v>458.79611739167575</v>
      </c>
      <c r="AB102" s="4">
        <v>797.67987726362344</v>
      </c>
      <c r="AC102" s="86">
        <v>1.2968632012169217</v>
      </c>
      <c r="AD102" s="7"/>
      <c r="AE102" s="140">
        <v>97</v>
      </c>
      <c r="AF102" s="51">
        <v>122</v>
      </c>
      <c r="AG102" s="51">
        <v>402</v>
      </c>
      <c r="AH102" s="78">
        <v>0.45738868921835774</v>
      </c>
      <c r="AI102" s="51">
        <v>569.47658899767328</v>
      </c>
      <c r="AJ102" s="51">
        <v>260.47215058218723</v>
      </c>
      <c r="AK102" s="51">
        <v>439.24051370657969</v>
      </c>
      <c r="AL102" s="51">
        <v>820.91353139986313</v>
      </c>
      <c r="AM102" s="80">
        <v>1.4415228777792957</v>
      </c>
    </row>
    <row r="103" spans="1:39" x14ac:dyDescent="0.2">
      <c r="J103" s="7"/>
      <c r="K103" s="24">
        <v>98</v>
      </c>
      <c r="L103" s="4">
        <v>23</v>
      </c>
      <c r="M103" s="4">
        <v>86</v>
      </c>
      <c r="N103" s="85">
        <v>0.47721998951521138</v>
      </c>
      <c r="O103" s="4">
        <v>155.84181446633761</v>
      </c>
      <c r="P103" s="4">
        <v>74.370829065657148</v>
      </c>
      <c r="Q103" s="4">
        <v>118.65639993350904</v>
      </c>
      <c r="R103" s="4">
        <v>199.1880090711758</v>
      </c>
      <c r="S103" s="86">
        <v>1.2781422608128137</v>
      </c>
      <c r="T103" s="7"/>
      <c r="U103" s="24">
        <v>98</v>
      </c>
      <c r="V103" s="4">
        <v>70</v>
      </c>
      <c r="W103" s="4">
        <v>192</v>
      </c>
      <c r="X103" s="85">
        <v>0.55561209666147593</v>
      </c>
      <c r="Y103" s="4">
        <v>302.50817925990509</v>
      </c>
      <c r="Z103" s="4">
        <v>168.07720373584147</v>
      </c>
      <c r="AA103" s="4">
        <v>218.46957739198436</v>
      </c>
      <c r="AB103" s="4">
        <v>338.88375987194769</v>
      </c>
      <c r="AC103" s="86">
        <v>1.1202466019300255</v>
      </c>
      <c r="AD103" s="7"/>
      <c r="AE103" s="140">
        <v>98</v>
      </c>
      <c r="AF103" s="51">
        <v>93</v>
      </c>
      <c r="AG103" s="51">
        <v>278</v>
      </c>
      <c r="AH103" s="78">
        <v>0.49705986380374823</v>
      </c>
      <c r="AI103" s="51">
        <v>309.00443841548605</v>
      </c>
      <c r="AJ103" s="51">
        <v>153.59370407355522</v>
      </c>
      <c r="AK103" s="51">
        <v>232.20758637870844</v>
      </c>
      <c r="AL103" s="51">
        <v>381.67301769328344</v>
      </c>
      <c r="AM103" s="80">
        <v>1.2351700177849469</v>
      </c>
    </row>
    <row r="104" spans="1:39" x14ac:dyDescent="0.2">
      <c r="J104" s="7"/>
      <c r="K104" s="24">
        <v>99</v>
      </c>
      <c r="L104" s="4">
        <v>9</v>
      </c>
      <c r="M104" s="4">
        <v>157</v>
      </c>
      <c r="N104" s="85">
        <v>0.51153019395056742</v>
      </c>
      <c r="O104" s="4">
        <v>81.470985400680462</v>
      </c>
      <c r="P104" s="4">
        <v>41.674868963353923</v>
      </c>
      <c r="Q104" s="4">
        <v>60.633550919003497</v>
      </c>
      <c r="R104" s="4">
        <v>80.531609137666763</v>
      </c>
      <c r="S104" s="86">
        <v>0.98846980604943246</v>
      </c>
      <c r="T104" s="7"/>
      <c r="U104" s="24">
        <v>99</v>
      </c>
      <c r="V104" s="4">
        <v>45</v>
      </c>
      <c r="W104" s="4">
        <v>296</v>
      </c>
      <c r="X104" s="85">
        <v>0.60426758408512216</v>
      </c>
      <c r="Y104" s="4">
        <v>134.43097552406363</v>
      </c>
      <c r="Z104" s="4">
        <v>81.232280806132124</v>
      </c>
      <c r="AA104" s="4">
        <v>93.814835120997571</v>
      </c>
      <c r="AB104" s="4">
        <v>120.41418247996333</v>
      </c>
      <c r="AC104" s="86">
        <v>0.89573241591487784</v>
      </c>
      <c r="AD104" s="7"/>
      <c r="AE104" s="140">
        <v>99</v>
      </c>
      <c r="AF104" s="51">
        <v>54</v>
      </c>
      <c r="AG104" s="51">
        <v>453</v>
      </c>
      <c r="AH104" s="78">
        <v>0.53825542072451138</v>
      </c>
      <c r="AI104" s="51">
        <v>155.41073434193083</v>
      </c>
      <c r="AJ104" s="51">
        <v>83.650670198321265</v>
      </c>
      <c r="AK104" s="51">
        <v>113.58539924277019</v>
      </c>
      <c r="AL104" s="51">
        <v>149.46543131457497</v>
      </c>
      <c r="AM104" s="80">
        <v>0.9617445792754884</v>
      </c>
    </row>
    <row r="105" spans="1:39" x14ac:dyDescent="0.2">
      <c r="J105" s="7"/>
      <c r="K105" s="24" t="s">
        <v>79</v>
      </c>
      <c r="L105" s="4">
        <v>16</v>
      </c>
      <c r="M105" s="4">
        <v>203</v>
      </c>
      <c r="N105" s="85">
        <v>0.54686232242117294</v>
      </c>
      <c r="O105" s="4">
        <v>39.796116437326539</v>
      </c>
      <c r="P105" s="4">
        <v>39.796116437326539</v>
      </c>
      <c r="Q105" s="4">
        <v>28.914618108196635</v>
      </c>
      <c r="R105" s="4">
        <v>28.914618108196635</v>
      </c>
      <c r="S105" s="86">
        <v>0.72656883878941347</v>
      </c>
      <c r="T105" s="7"/>
      <c r="U105" s="24" t="s">
        <v>79</v>
      </c>
      <c r="V105" s="4">
        <v>64</v>
      </c>
      <c r="W105" s="4">
        <v>337</v>
      </c>
      <c r="X105" s="85">
        <v>0.6534117410902609</v>
      </c>
      <c r="Y105" s="4">
        <v>53.198694717931502</v>
      </c>
      <c r="Z105" s="4">
        <v>53.198694717931502</v>
      </c>
      <c r="AA105" s="4">
        <v>35.818368848245058</v>
      </c>
      <c r="AB105" s="4">
        <v>35.818368848245058</v>
      </c>
      <c r="AC105" s="86">
        <v>0.67329412945486955</v>
      </c>
      <c r="AD105" s="7"/>
      <c r="AE105" s="140" t="s">
        <v>77</v>
      </c>
      <c r="AF105" s="51">
        <v>80</v>
      </c>
      <c r="AG105" s="51">
        <v>540</v>
      </c>
      <c r="AH105" s="78">
        <v>0.58060323887546339</v>
      </c>
      <c r="AI105" s="51">
        <v>71.760064143609569</v>
      </c>
      <c r="AJ105" s="51">
        <v>71.760064143609569</v>
      </c>
      <c r="AK105" s="51">
        <v>50.928001311764206</v>
      </c>
      <c r="AL105" s="51">
        <v>50.928001311764206</v>
      </c>
      <c r="AM105" s="80">
        <v>0.70969838056226831</v>
      </c>
    </row>
    <row r="106" spans="1:39" x14ac:dyDescent="0.2">
      <c r="J106" s="7"/>
      <c r="K106" s="32" t="s">
        <v>60</v>
      </c>
      <c r="L106" s="100">
        <f>SUM(L5:L105)</f>
        <v>28151</v>
      </c>
      <c r="M106" s="100">
        <f>SUM(M5:M105)</f>
        <v>2614912</v>
      </c>
      <c r="N106" s="99"/>
      <c r="O106" s="100"/>
      <c r="P106" s="100"/>
      <c r="Q106" s="100"/>
      <c r="R106" s="100"/>
      <c r="S106" s="101"/>
      <c r="T106" s="7"/>
      <c r="U106" s="32" t="s">
        <v>60</v>
      </c>
      <c r="V106" s="92">
        <f>SUM(V5:V105)</f>
        <v>25324</v>
      </c>
      <c r="W106" s="92">
        <f>SUM(W5:W105)</f>
        <v>2772373</v>
      </c>
      <c r="X106" s="102"/>
      <c r="Y106" s="100"/>
      <c r="Z106" s="100"/>
      <c r="AA106" s="100"/>
      <c r="AB106" s="100"/>
      <c r="AC106" s="102"/>
      <c r="AD106" s="7"/>
      <c r="AE106" s="146" t="s">
        <v>60</v>
      </c>
      <c r="AF106" s="51">
        <f>SUM(AF5:AF105)</f>
        <v>53475</v>
      </c>
      <c r="AG106" s="51">
        <f>SUM(AG5:AG105)</f>
        <v>5387285</v>
      </c>
    </row>
    <row r="107" spans="1:39" x14ac:dyDescent="0.2">
      <c r="K107" s="1"/>
      <c r="L107" s="2"/>
      <c r="M107" s="2"/>
      <c r="N107" s="56"/>
      <c r="O107" s="2"/>
      <c r="P107" s="2"/>
      <c r="Q107" s="2"/>
      <c r="R107" s="2"/>
      <c r="S107" s="57"/>
    </row>
    <row r="108" spans="1:39" x14ac:dyDescent="0.2">
      <c r="A108" s="256" t="s">
        <v>63</v>
      </c>
      <c r="B108" s="256"/>
      <c r="C108" s="256"/>
      <c r="D108" s="256"/>
      <c r="E108" s="256"/>
      <c r="F108" s="256"/>
      <c r="G108" s="256"/>
      <c r="H108" s="256"/>
      <c r="I108" s="256"/>
      <c r="J108" s="256"/>
      <c r="K108" s="256"/>
      <c r="L108" s="256"/>
      <c r="M108" s="256"/>
      <c r="N108" s="256"/>
      <c r="O108" s="256"/>
      <c r="P108" s="256"/>
      <c r="Q108" s="256"/>
      <c r="R108" s="256"/>
      <c r="S108" s="256"/>
    </row>
    <row r="109" spans="1:39" x14ac:dyDescent="0.2">
      <c r="A109" s="256" t="s">
        <v>64</v>
      </c>
      <c r="B109" s="256"/>
      <c r="C109" s="256"/>
      <c r="D109" s="256"/>
      <c r="E109" s="256"/>
      <c r="F109" s="256"/>
      <c r="G109" s="256"/>
      <c r="H109" s="256"/>
      <c r="I109" s="256"/>
      <c r="J109" s="256"/>
      <c r="K109" s="256"/>
      <c r="L109" s="256"/>
      <c r="M109" s="256"/>
      <c r="N109" s="256"/>
      <c r="O109" s="256"/>
      <c r="P109" s="256"/>
      <c r="Q109" s="256"/>
      <c r="R109" s="256"/>
      <c r="S109" s="256"/>
    </row>
    <row r="110" spans="1:39" x14ac:dyDescent="0.2">
      <c r="A110" s="256" t="s">
        <v>65</v>
      </c>
      <c r="B110" s="256"/>
      <c r="C110" s="256"/>
      <c r="D110" s="256"/>
      <c r="E110" s="256"/>
      <c r="F110" s="256"/>
      <c r="G110" s="256"/>
      <c r="H110" s="256"/>
      <c r="I110" s="256"/>
      <c r="J110" s="256"/>
      <c r="K110" s="256"/>
      <c r="L110" s="256"/>
      <c r="M110" s="256"/>
      <c r="N110" s="256"/>
      <c r="O110" s="256"/>
      <c r="P110" s="256"/>
      <c r="Q110" s="256"/>
      <c r="R110" s="256"/>
      <c r="S110" s="256"/>
    </row>
    <row r="111" spans="1:39" x14ac:dyDescent="0.2">
      <c r="A111" s="256" t="s">
        <v>66</v>
      </c>
      <c r="B111" s="256"/>
      <c r="C111" s="256"/>
      <c r="D111" s="256"/>
      <c r="E111" s="256"/>
      <c r="F111" s="256"/>
      <c r="G111" s="256"/>
      <c r="H111" s="256"/>
      <c r="I111" s="256"/>
      <c r="J111" s="256"/>
      <c r="K111" s="256"/>
      <c r="L111" s="256"/>
      <c r="M111" s="256"/>
      <c r="N111" s="256"/>
      <c r="O111" s="256"/>
      <c r="P111" s="256"/>
      <c r="Q111" s="256"/>
      <c r="R111" s="256"/>
      <c r="S111" s="256"/>
    </row>
    <row r="112" spans="1:39" x14ac:dyDescent="0.2">
      <c r="A112" s="256" t="s">
        <v>67</v>
      </c>
      <c r="B112" s="256"/>
      <c r="C112" s="256"/>
      <c r="D112" s="256"/>
      <c r="E112" s="256"/>
      <c r="F112" s="256"/>
      <c r="G112" s="256"/>
      <c r="H112" s="256"/>
      <c r="I112" s="256"/>
      <c r="J112" s="256"/>
      <c r="K112" s="256"/>
      <c r="L112" s="256"/>
      <c r="M112" s="256"/>
      <c r="N112" s="256"/>
      <c r="O112" s="256"/>
      <c r="P112" s="256"/>
      <c r="Q112" s="256"/>
      <c r="R112" s="256"/>
      <c r="S112" s="256"/>
    </row>
    <row r="113" spans="1:19" x14ac:dyDescent="0.2">
      <c r="A113" s="256" t="s">
        <v>68</v>
      </c>
      <c r="B113" s="256"/>
      <c r="C113" s="256"/>
      <c r="D113" s="256"/>
      <c r="E113" s="256"/>
      <c r="F113" s="256"/>
      <c r="G113" s="256"/>
      <c r="H113" s="256"/>
      <c r="I113" s="256"/>
      <c r="J113" s="256"/>
      <c r="K113" s="256"/>
      <c r="L113" s="256"/>
      <c r="M113" s="256"/>
      <c r="N113" s="256"/>
      <c r="O113" s="256"/>
      <c r="P113" s="256"/>
      <c r="Q113" s="256"/>
      <c r="R113" s="256"/>
      <c r="S113" s="256"/>
    </row>
    <row r="114" spans="1:19" x14ac:dyDescent="0.2">
      <c r="A114" s="256" t="s">
        <v>69</v>
      </c>
      <c r="B114" s="256"/>
      <c r="C114" s="256"/>
      <c r="D114" s="256"/>
      <c r="E114" s="256"/>
      <c r="F114" s="256"/>
      <c r="G114" s="256"/>
      <c r="H114" s="256"/>
      <c r="I114" s="256"/>
      <c r="J114" s="256"/>
      <c r="K114" s="256"/>
      <c r="L114" s="256"/>
      <c r="M114" s="256"/>
      <c r="N114" s="256"/>
      <c r="O114" s="256"/>
      <c r="P114" s="256"/>
      <c r="Q114" s="256"/>
      <c r="R114" s="256"/>
      <c r="S114" s="256"/>
    </row>
    <row r="115" spans="1:19" x14ac:dyDescent="0.2">
      <c r="A115" s="256" t="s">
        <v>70</v>
      </c>
      <c r="B115" s="256"/>
      <c r="C115" s="256"/>
      <c r="D115" s="256"/>
      <c r="E115" s="256"/>
      <c r="F115" s="256"/>
      <c r="G115" s="256"/>
      <c r="H115" s="256"/>
      <c r="I115" s="256"/>
      <c r="J115" s="256"/>
      <c r="K115" s="256"/>
      <c r="L115" s="256"/>
      <c r="M115" s="256"/>
      <c r="N115" s="256"/>
      <c r="O115" s="256"/>
      <c r="P115" s="256"/>
      <c r="Q115" s="256"/>
      <c r="R115" s="256"/>
      <c r="S115" s="256"/>
    </row>
    <row r="116" spans="1:19" x14ac:dyDescent="0.2">
      <c r="A116" s="256" t="s">
        <v>71</v>
      </c>
      <c r="B116" s="256"/>
      <c r="C116" s="256"/>
      <c r="D116" s="256"/>
      <c r="E116" s="256"/>
      <c r="F116" s="256"/>
      <c r="G116" s="256"/>
      <c r="H116" s="256"/>
      <c r="I116" s="256"/>
      <c r="J116" s="256"/>
      <c r="K116" s="256"/>
      <c r="L116" s="256"/>
      <c r="M116" s="256"/>
      <c r="N116" s="256"/>
      <c r="O116" s="256"/>
      <c r="P116" s="256"/>
      <c r="Q116" s="256"/>
      <c r="R116" s="256"/>
      <c r="S116" s="256"/>
    </row>
  </sheetData>
  <mergeCells count="13">
    <mergeCell ref="A53:I53"/>
    <mergeCell ref="A54:I54"/>
    <mergeCell ref="A55:I55"/>
    <mergeCell ref="A56:I56"/>
    <mergeCell ref="A116:S116"/>
    <mergeCell ref="A108:S108"/>
    <mergeCell ref="A109:S109"/>
    <mergeCell ref="A110:S110"/>
    <mergeCell ref="A111:S111"/>
    <mergeCell ref="A112:S112"/>
    <mergeCell ref="A113:S113"/>
    <mergeCell ref="A114:S114"/>
    <mergeCell ref="A115:S115"/>
  </mergeCells>
  <phoneticPr fontId="6" type="noConversion"/>
  <pageMargins left="0.59055118110236227" right="0.59055118110236227" top="1.1811023622047245" bottom="0.59055118110236227" header="0.19685039370078741" footer="0.19685039370078741"/>
  <pageSetup paperSize="8" scale="74" orientation="portrait" r:id="rId1"/>
  <headerFooter alignWithMargins="0">
    <oddHeader>&amp;L&amp;"Arial CE,tučné"Štatistický úrad
Slovenskej republiky</oddHeader>
    <oddFooter>&amp;C© Štatistický úrad SR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116"/>
  <sheetViews>
    <sheetView topLeftCell="A46" workbookViewId="0">
      <selection activeCell="N76" sqref="N76"/>
    </sheetView>
  </sheetViews>
  <sheetFormatPr defaultRowHeight="12.75" x14ac:dyDescent="0.2"/>
  <cols>
    <col min="1" max="1" width="5.85546875" customWidth="1"/>
    <col min="2" max="2" width="7.140625" customWidth="1"/>
    <col min="3" max="3" width="7.85546875" bestFit="1" customWidth="1"/>
    <col min="4" max="4" width="8.5703125" bestFit="1" customWidth="1"/>
    <col min="5" max="5" width="7.5703125" bestFit="1" customWidth="1"/>
    <col min="6" max="6" width="6.5703125" bestFit="1" customWidth="1"/>
    <col min="7" max="7" width="7.5703125" bestFit="1" customWidth="1"/>
    <col min="8" max="8" width="9.140625" bestFit="1" customWidth="1"/>
    <col min="9" max="9" width="5.5703125" customWidth="1"/>
    <col min="10" max="10" width="1.7109375" customWidth="1"/>
    <col min="11" max="11" width="4.7109375" customWidth="1"/>
    <col min="12" max="12" width="7" customWidth="1"/>
    <col min="13" max="13" width="7.85546875" bestFit="1" customWidth="1"/>
    <col min="14" max="14" width="7.42578125" bestFit="1" customWidth="1"/>
    <col min="15" max="15" width="6.5703125" bestFit="1" customWidth="1"/>
    <col min="16" max="16" width="4.85546875" bestFit="1" customWidth="1"/>
    <col min="17" max="17" width="5.7109375" bestFit="1" customWidth="1"/>
    <col min="18" max="18" width="7.85546875" bestFit="1" customWidth="1"/>
    <col min="19" max="19" width="5.140625" customWidth="1"/>
    <col min="20" max="20" width="1.7109375" customWidth="1"/>
    <col min="21" max="21" width="4.7109375" customWidth="1"/>
    <col min="22" max="22" width="6.85546875" customWidth="1"/>
    <col min="23" max="23" width="7.85546875" bestFit="1" customWidth="1"/>
    <col min="24" max="24" width="7.42578125" bestFit="1" customWidth="1"/>
    <col min="25" max="25" width="6.5703125" bestFit="1" customWidth="1"/>
    <col min="26" max="26" width="4.85546875" bestFit="1" customWidth="1"/>
    <col min="27" max="27" width="5.7109375" bestFit="1" customWidth="1"/>
    <col min="28" max="28" width="7.85546875" bestFit="1" customWidth="1"/>
    <col min="29" max="29" width="5.28515625" customWidth="1"/>
    <col min="30" max="30" width="1.7109375" customWidth="1"/>
    <col min="35" max="35" width="9.140625" bestFit="1" customWidth="1"/>
  </cols>
  <sheetData>
    <row r="1" spans="1:39" x14ac:dyDescent="0.2">
      <c r="A1" s="1" t="s">
        <v>0</v>
      </c>
      <c r="B1" s="2"/>
      <c r="C1" s="2"/>
      <c r="D1" s="3"/>
      <c r="E1" s="4"/>
      <c r="F1" s="5"/>
      <c r="G1" s="5"/>
      <c r="H1" s="5"/>
      <c r="I1" s="6"/>
      <c r="J1" s="7"/>
      <c r="K1" s="1" t="s">
        <v>1</v>
      </c>
      <c r="L1" s="2"/>
      <c r="M1" s="2"/>
      <c r="N1" s="6"/>
      <c r="O1" s="5"/>
      <c r="P1" s="4"/>
      <c r="Q1" s="4"/>
      <c r="R1" s="4"/>
      <c r="S1" s="3"/>
      <c r="T1" s="7"/>
      <c r="U1" s="1" t="s">
        <v>1</v>
      </c>
      <c r="V1" s="2"/>
      <c r="W1" s="2"/>
      <c r="X1" s="6"/>
      <c r="Y1" s="5"/>
      <c r="Z1" s="4"/>
      <c r="AA1" s="4"/>
      <c r="AB1" s="4"/>
      <c r="AC1" s="3"/>
      <c r="AD1" s="7"/>
      <c r="AE1" s="1" t="s">
        <v>1</v>
      </c>
      <c r="AF1" s="2"/>
      <c r="AG1" s="2"/>
      <c r="AH1" s="6"/>
      <c r="AI1" s="5"/>
      <c r="AJ1" s="4"/>
      <c r="AK1" s="4"/>
      <c r="AL1" s="4"/>
      <c r="AM1" s="3"/>
    </row>
    <row r="2" spans="1:39" x14ac:dyDescent="0.2">
      <c r="A2" s="6" t="s">
        <v>61</v>
      </c>
      <c r="B2" s="2"/>
      <c r="C2" s="2"/>
      <c r="D2" s="6"/>
      <c r="E2" s="5"/>
      <c r="F2" s="5"/>
      <c r="G2" s="5"/>
      <c r="H2" s="5"/>
      <c r="I2" s="9" t="s">
        <v>103</v>
      </c>
      <c r="J2" s="7"/>
      <c r="K2" s="3" t="s">
        <v>3</v>
      </c>
      <c r="L2" s="10"/>
      <c r="M2" s="4"/>
      <c r="N2" s="3"/>
      <c r="O2" s="2"/>
      <c r="P2" s="2"/>
      <c r="Q2" s="2"/>
      <c r="R2" s="11"/>
      <c r="S2" s="12" t="s">
        <v>104</v>
      </c>
      <c r="T2" s="7"/>
      <c r="U2" s="3" t="s">
        <v>3</v>
      </c>
      <c r="V2" s="10"/>
      <c r="W2" s="4"/>
      <c r="X2" s="3"/>
      <c r="Y2" s="2"/>
      <c r="Z2" s="2"/>
      <c r="AA2" s="2"/>
      <c r="AB2" s="11"/>
      <c r="AC2" s="12" t="s">
        <v>104</v>
      </c>
      <c r="AD2" s="7"/>
      <c r="AE2" s="3" t="s">
        <v>3</v>
      </c>
      <c r="AF2" s="10"/>
      <c r="AG2" s="4"/>
      <c r="AH2" s="3"/>
      <c r="AI2" s="2"/>
      <c r="AJ2" s="2"/>
      <c r="AK2" s="2"/>
      <c r="AL2" s="11"/>
      <c r="AM2" s="12" t="s">
        <v>104</v>
      </c>
    </row>
    <row r="3" spans="1:39" x14ac:dyDescent="0.2">
      <c r="A3" s="3"/>
      <c r="B3" s="4"/>
      <c r="C3" s="4"/>
      <c r="D3" s="3"/>
      <c r="E3" s="4"/>
      <c r="F3" s="4"/>
      <c r="G3" s="4"/>
      <c r="H3" s="4"/>
      <c r="I3" s="14" t="s">
        <v>4</v>
      </c>
      <c r="J3" s="7"/>
      <c r="K3" s="1"/>
      <c r="L3" s="2"/>
      <c r="M3" s="2"/>
      <c r="N3" s="1"/>
      <c r="O3" s="2"/>
      <c r="P3" s="2"/>
      <c r="Q3" s="2"/>
      <c r="R3" s="2"/>
      <c r="S3" s="14" t="s">
        <v>4</v>
      </c>
      <c r="T3" s="7"/>
      <c r="U3" s="3"/>
      <c r="V3" s="4"/>
      <c r="W3" s="4"/>
      <c r="X3" s="3"/>
      <c r="Y3" s="4"/>
      <c r="Z3" s="4"/>
      <c r="AA3" s="4"/>
      <c r="AB3" s="4"/>
      <c r="AC3" s="14" t="s">
        <v>5</v>
      </c>
      <c r="AD3" s="7"/>
      <c r="AE3" s="3"/>
      <c r="AF3" s="4"/>
      <c r="AG3" s="4"/>
      <c r="AH3" s="3"/>
      <c r="AI3" s="4"/>
      <c r="AJ3" s="4"/>
      <c r="AK3" s="4"/>
      <c r="AL3" s="4"/>
      <c r="AM3" s="14" t="s">
        <v>107</v>
      </c>
    </row>
    <row r="4" spans="1:39" x14ac:dyDescent="0.2">
      <c r="A4" s="15" t="s">
        <v>6</v>
      </c>
      <c r="B4" s="16" t="s">
        <v>7</v>
      </c>
      <c r="C4" s="16" t="s">
        <v>8</v>
      </c>
      <c r="D4" s="15" t="s">
        <v>9</v>
      </c>
      <c r="E4" s="16" t="s">
        <v>10</v>
      </c>
      <c r="F4" s="16" t="s">
        <v>11</v>
      </c>
      <c r="G4" s="16" t="s">
        <v>12</v>
      </c>
      <c r="H4" s="16" t="s">
        <v>13</v>
      </c>
      <c r="I4" s="15" t="s">
        <v>14</v>
      </c>
      <c r="J4" s="7"/>
      <c r="K4" s="17" t="s">
        <v>6</v>
      </c>
      <c r="L4" s="16" t="s">
        <v>7</v>
      </c>
      <c r="M4" s="16" t="s">
        <v>8</v>
      </c>
      <c r="N4" s="18" t="s">
        <v>9</v>
      </c>
      <c r="O4" s="16" t="s">
        <v>10</v>
      </c>
      <c r="P4" s="16" t="s">
        <v>11</v>
      </c>
      <c r="Q4" s="16" t="s">
        <v>12</v>
      </c>
      <c r="R4" s="16" t="s">
        <v>13</v>
      </c>
      <c r="S4" s="19" t="s">
        <v>14</v>
      </c>
      <c r="T4" s="7"/>
      <c r="U4" s="17" t="s">
        <v>6</v>
      </c>
      <c r="V4" s="16" t="s">
        <v>15</v>
      </c>
      <c r="W4" s="16" t="s">
        <v>16</v>
      </c>
      <c r="X4" s="18" t="s">
        <v>9</v>
      </c>
      <c r="Y4" s="16" t="s">
        <v>10</v>
      </c>
      <c r="Z4" s="16" t="s">
        <v>11</v>
      </c>
      <c r="AA4" s="16" t="s">
        <v>12</v>
      </c>
      <c r="AB4" s="16" t="s">
        <v>13</v>
      </c>
      <c r="AC4" s="19" t="s">
        <v>14</v>
      </c>
      <c r="AD4" s="7"/>
      <c r="AE4" s="104" t="s">
        <v>6</v>
      </c>
      <c r="AF4" s="104" t="s">
        <v>7</v>
      </c>
      <c r="AG4" s="104" t="s">
        <v>8</v>
      </c>
      <c r="AH4" s="104" t="s">
        <v>121</v>
      </c>
      <c r="AI4" s="104" t="s">
        <v>122</v>
      </c>
      <c r="AJ4" s="104" t="s">
        <v>123</v>
      </c>
      <c r="AK4" s="104" t="s">
        <v>124</v>
      </c>
      <c r="AL4" s="104" t="s">
        <v>125</v>
      </c>
      <c r="AM4" s="104" t="s">
        <v>126</v>
      </c>
    </row>
    <row r="5" spans="1:39" x14ac:dyDescent="0.2">
      <c r="A5" s="65" t="s">
        <v>17</v>
      </c>
      <c r="B5" s="4">
        <v>204</v>
      </c>
      <c r="C5" s="4">
        <v>27686</v>
      </c>
      <c r="D5" s="85">
        <v>7.3412653094949709E-3</v>
      </c>
      <c r="E5" s="4">
        <v>100000</v>
      </c>
      <c r="F5" s="4">
        <v>734.12653094949849</v>
      </c>
      <c r="G5" s="4">
        <v>99339.286122145451</v>
      </c>
      <c r="H5" s="4">
        <v>7040245.8597747041</v>
      </c>
      <c r="I5" s="86">
        <v>70.402458597747042</v>
      </c>
      <c r="J5" s="7"/>
      <c r="K5" s="24">
        <v>0</v>
      </c>
      <c r="L5" s="4">
        <v>204</v>
      </c>
      <c r="M5" s="4">
        <v>27686</v>
      </c>
      <c r="N5" s="85">
        <v>7.3412653094949709E-3</v>
      </c>
      <c r="O5" s="4">
        <v>100000</v>
      </c>
      <c r="P5" s="4">
        <v>734.12653094949201</v>
      </c>
      <c r="Q5" s="4">
        <v>99339.286122145451</v>
      </c>
      <c r="R5" s="4">
        <v>7040245.8597747041</v>
      </c>
      <c r="S5" s="86">
        <v>70.402458597747042</v>
      </c>
      <c r="T5" s="7"/>
      <c r="U5" s="24" t="s">
        <v>17</v>
      </c>
      <c r="V5" s="4">
        <v>151</v>
      </c>
      <c r="W5" s="4">
        <v>26244</v>
      </c>
      <c r="X5" s="85">
        <v>5.7371752740311699E-3</v>
      </c>
      <c r="Y5" s="4">
        <v>100000</v>
      </c>
      <c r="Z5" s="4">
        <v>573.71752740311786</v>
      </c>
      <c r="AA5" s="4">
        <v>99483.654225337188</v>
      </c>
      <c r="AB5" s="4">
        <v>7819978.0449948814</v>
      </c>
      <c r="AC5" s="86">
        <v>78.199780449948818</v>
      </c>
      <c r="AD5" s="7"/>
      <c r="AE5" s="140" t="s">
        <v>17</v>
      </c>
      <c r="AF5" s="51">
        <v>355</v>
      </c>
      <c r="AG5" s="51">
        <v>53930</v>
      </c>
      <c r="AH5" s="78">
        <v>6.5609891853011248E-3</v>
      </c>
      <c r="AI5" s="51">
        <v>100000</v>
      </c>
      <c r="AJ5" s="51">
        <v>656.09891853011504</v>
      </c>
      <c r="AK5" s="51">
        <v>99396.3889949523</v>
      </c>
      <c r="AL5" s="51">
        <v>7438115.6849725703</v>
      </c>
      <c r="AM5" s="80">
        <v>74.381156849725699</v>
      </c>
    </row>
    <row r="6" spans="1:39" x14ac:dyDescent="0.2">
      <c r="A6" s="65" t="s">
        <v>75</v>
      </c>
      <c r="B6" s="4">
        <v>44</v>
      </c>
      <c r="C6" s="4">
        <v>106728</v>
      </c>
      <c r="D6" s="85">
        <v>4.1217798011183859E-4</v>
      </c>
      <c r="E6" s="4">
        <v>99265.873469050508</v>
      </c>
      <c r="F6" s="4">
        <v>146.41336390373181</v>
      </c>
      <c r="G6" s="4">
        <v>99192.666787098642</v>
      </c>
      <c r="H6" s="4">
        <v>6936281.0949244201</v>
      </c>
      <c r="I6" s="86">
        <v>69.875787645056491</v>
      </c>
      <c r="J6" s="7"/>
      <c r="K6" s="24">
        <v>1</v>
      </c>
      <c r="L6" s="4">
        <v>20</v>
      </c>
      <c r="M6" s="4">
        <v>27638</v>
      </c>
      <c r="N6" s="85">
        <v>7.2337959807411423E-4</v>
      </c>
      <c r="O6" s="4">
        <v>99265.873469050508</v>
      </c>
      <c r="P6" s="4">
        <v>71.806907652513473</v>
      </c>
      <c r="Q6" s="4">
        <v>99229.970015224244</v>
      </c>
      <c r="R6" s="4">
        <v>6940906.573652558</v>
      </c>
      <c r="S6" s="86">
        <v>69.922384512302912</v>
      </c>
      <c r="T6" s="7"/>
      <c r="U6" s="24" t="s">
        <v>19</v>
      </c>
      <c r="V6" s="4">
        <v>11</v>
      </c>
      <c r="W6" s="4">
        <v>26147</v>
      </c>
      <c r="X6" s="85">
        <v>4.2060987813008488E-4</v>
      </c>
      <c r="Y6" s="4">
        <v>99426.282472596882</v>
      </c>
      <c r="Z6" s="4">
        <v>41.819676553728641</v>
      </c>
      <c r="AA6" s="4">
        <v>99405.372634320025</v>
      </c>
      <c r="AB6" s="4">
        <v>7720494.3907695431</v>
      </c>
      <c r="AC6" s="86">
        <v>77.65043808107184</v>
      </c>
      <c r="AD6" s="7"/>
      <c r="AE6" s="140" t="s">
        <v>19</v>
      </c>
      <c r="AF6" s="51">
        <v>31</v>
      </c>
      <c r="AG6" s="51">
        <v>53785</v>
      </c>
      <c r="AH6" s="78">
        <v>5.7620280744719032E-4</v>
      </c>
      <c r="AI6" s="51">
        <v>99343.901081469885</v>
      </c>
      <c r="AJ6" s="51">
        <v>57.242234705903684</v>
      </c>
      <c r="AK6" s="51">
        <v>99315.279964116926</v>
      </c>
      <c r="AL6" s="51">
        <v>7338719.2959776185</v>
      </c>
      <c r="AM6" s="80">
        <v>73.87186547022435</v>
      </c>
    </row>
    <row r="7" spans="1:39" x14ac:dyDescent="0.2">
      <c r="A7" s="65" t="s">
        <v>76</v>
      </c>
      <c r="B7" s="4">
        <v>37</v>
      </c>
      <c r="C7" s="4">
        <v>143195</v>
      </c>
      <c r="D7" s="85">
        <v>2.5835553068787043E-4</v>
      </c>
      <c r="E7" s="4">
        <v>99119.460105146776</v>
      </c>
      <c r="F7" s="4">
        <v>122.15609273390146</v>
      </c>
      <c r="G7" s="4">
        <v>99058.382058779825</v>
      </c>
      <c r="H7" s="4">
        <v>6539510.4277760256</v>
      </c>
      <c r="I7" s="86">
        <v>65.976049716562784</v>
      </c>
      <c r="J7" s="7"/>
      <c r="K7" s="24">
        <v>2</v>
      </c>
      <c r="L7" s="4">
        <v>8</v>
      </c>
      <c r="M7" s="4">
        <v>26917</v>
      </c>
      <c r="N7" s="85">
        <v>2.9716577917315856E-4</v>
      </c>
      <c r="O7" s="4">
        <v>99194.066561397995</v>
      </c>
      <c r="P7" s="4">
        <v>29.477082079072716</v>
      </c>
      <c r="Q7" s="4">
        <v>99179.328020358458</v>
      </c>
      <c r="R7" s="4">
        <v>6841676.603637334</v>
      </c>
      <c r="S7" s="86">
        <v>68.972639602415654</v>
      </c>
      <c r="T7" s="7"/>
      <c r="U7" s="24" t="s">
        <v>21</v>
      </c>
      <c r="V7" s="4">
        <v>8</v>
      </c>
      <c r="W7" s="4">
        <v>25510</v>
      </c>
      <c r="X7" s="85">
        <v>3.1355334069316232E-4</v>
      </c>
      <c r="Y7" s="4">
        <v>99384.462796043154</v>
      </c>
      <c r="Z7" s="4">
        <v>31.162330322695198</v>
      </c>
      <c r="AA7" s="4">
        <v>99368.881630881806</v>
      </c>
      <c r="AB7" s="4">
        <v>7621089.0181352245</v>
      </c>
      <c r="AC7" s="86">
        <v>76.682901972064059</v>
      </c>
      <c r="AD7" s="7"/>
      <c r="AE7" s="140" t="s">
        <v>21</v>
      </c>
      <c r="AF7" s="51">
        <v>16</v>
      </c>
      <c r="AG7" s="51">
        <v>52427</v>
      </c>
      <c r="AH7" s="78">
        <v>3.0513969439938116E-4</v>
      </c>
      <c r="AI7" s="51">
        <v>99286.658846763981</v>
      </c>
      <c r="AJ7" s="51">
        <v>30.296300738438731</v>
      </c>
      <c r="AK7" s="51">
        <v>99271.510696394762</v>
      </c>
      <c r="AL7" s="51">
        <v>7239404.0160135012</v>
      </c>
      <c r="AM7" s="80">
        <v>72.91416691930965</v>
      </c>
    </row>
    <row r="8" spans="1:39" x14ac:dyDescent="0.2">
      <c r="A8" s="65" t="s">
        <v>22</v>
      </c>
      <c r="B8" s="4">
        <v>39</v>
      </c>
      <c r="C8" s="4">
        <v>174535</v>
      </c>
      <c r="D8" s="85">
        <v>2.2342592048751886E-4</v>
      </c>
      <c r="E8" s="4">
        <v>98997.304012412875</v>
      </c>
      <c r="F8" s="4">
        <v>113.14242719819595</v>
      </c>
      <c r="G8" s="4">
        <v>98940.732798813784</v>
      </c>
      <c r="H8" s="4">
        <v>6044218.5174821261</v>
      </c>
      <c r="I8" s="86">
        <v>61.054374942617287</v>
      </c>
      <c r="J8" s="7"/>
      <c r="K8" s="24">
        <v>3</v>
      </c>
      <c r="L8" s="4">
        <v>5</v>
      </c>
      <c r="M8" s="4">
        <v>26113</v>
      </c>
      <c r="N8" s="85">
        <v>1.9145718001667422E-4</v>
      </c>
      <c r="O8" s="4">
        <v>99164.589479318922</v>
      </c>
      <c r="P8" s="4">
        <v>18.985772659216309</v>
      </c>
      <c r="Q8" s="4">
        <v>99155.096592989314</v>
      </c>
      <c r="R8" s="4">
        <v>6742497.2756169755</v>
      </c>
      <c r="S8" s="86">
        <v>67.992993376160186</v>
      </c>
      <c r="T8" s="7"/>
      <c r="U8" s="24" t="s">
        <v>23</v>
      </c>
      <c r="V8" s="4">
        <v>4</v>
      </c>
      <c r="W8" s="4">
        <v>24860</v>
      </c>
      <c r="X8" s="85">
        <v>1.6088810197778525E-4</v>
      </c>
      <c r="Y8" s="4">
        <v>99353.300465720458</v>
      </c>
      <c r="Z8" s="4">
        <v>15.984763937158277</v>
      </c>
      <c r="AA8" s="4">
        <v>99345.308083751879</v>
      </c>
      <c r="AB8" s="4">
        <v>7521720.1365043418</v>
      </c>
      <c r="AC8" s="86">
        <v>75.70679686780548</v>
      </c>
      <c r="AD8" s="7"/>
      <c r="AE8" s="140" t="s">
        <v>23</v>
      </c>
      <c r="AF8" s="51">
        <v>9</v>
      </c>
      <c r="AG8" s="51">
        <v>50973</v>
      </c>
      <c r="AH8" s="78">
        <v>1.7654847681081165E-4</v>
      </c>
      <c r="AI8" s="51">
        <v>99256.362546025543</v>
      </c>
      <c r="AJ8" s="51">
        <v>17.523559621287859</v>
      </c>
      <c r="AK8" s="51">
        <v>99247.600766214891</v>
      </c>
      <c r="AL8" s="51">
        <v>7140132.5053171068</v>
      </c>
      <c r="AM8" s="80">
        <v>71.936270100631589</v>
      </c>
    </row>
    <row r="9" spans="1:39" x14ac:dyDescent="0.2">
      <c r="A9" s="65" t="s">
        <v>24</v>
      </c>
      <c r="B9" s="4">
        <v>107</v>
      </c>
      <c r="C9" s="4">
        <v>206052</v>
      </c>
      <c r="D9" s="85">
        <v>5.1915158788173876E-4</v>
      </c>
      <c r="E9" s="4">
        <v>98884.161585214679</v>
      </c>
      <c r="F9" s="4">
        <v>252.63778042289778</v>
      </c>
      <c r="G9" s="4">
        <v>98757.84269500323</v>
      </c>
      <c r="H9" s="4">
        <v>5549514.8534880569</v>
      </c>
      <c r="I9" s="86">
        <v>56.121372366652388</v>
      </c>
      <c r="J9" s="7"/>
      <c r="K9" s="24">
        <v>4</v>
      </c>
      <c r="L9" s="4">
        <v>11</v>
      </c>
      <c r="M9" s="4">
        <v>26060</v>
      </c>
      <c r="N9" s="85">
        <v>2.6368896386238676E-4</v>
      </c>
      <c r="O9" s="4">
        <v>99145.603706659705</v>
      </c>
      <c r="P9" s="4">
        <v>26.143601512929308</v>
      </c>
      <c r="Q9" s="4">
        <v>99132.531905903248</v>
      </c>
      <c r="R9" s="4">
        <v>6643342.1790239858</v>
      </c>
      <c r="S9" s="86">
        <v>67.005917868829783</v>
      </c>
      <c r="T9" s="7"/>
      <c r="U9" s="24" t="s">
        <v>25</v>
      </c>
      <c r="V9" s="4">
        <v>5</v>
      </c>
      <c r="W9" s="4">
        <v>24640</v>
      </c>
      <c r="X9" s="85">
        <v>1.6062092683811176E-4</v>
      </c>
      <c r="Y9" s="4">
        <v>99337.3157017833</v>
      </c>
      <c r="Z9" s="4">
        <v>15.955651717624278</v>
      </c>
      <c r="AA9" s="4">
        <v>99329.337875924481</v>
      </c>
      <c r="AB9" s="4">
        <v>7422374.8284205906</v>
      </c>
      <c r="AC9" s="86">
        <v>74.718898693649166</v>
      </c>
      <c r="AD9" s="7"/>
      <c r="AE9" s="140" t="s">
        <v>25</v>
      </c>
      <c r="AF9" s="51">
        <v>16</v>
      </c>
      <c r="AG9" s="51">
        <v>50700</v>
      </c>
      <c r="AH9" s="78">
        <v>2.134308328162775E-4</v>
      </c>
      <c r="AI9" s="51">
        <v>99238.838986404255</v>
      </c>
      <c r="AJ9" s="51">
        <v>21.18062805259251</v>
      </c>
      <c r="AK9" s="51">
        <v>99228.248672377958</v>
      </c>
      <c r="AL9" s="51">
        <v>7040884.9045508923</v>
      </c>
      <c r="AM9" s="80">
        <v>70.948884292323243</v>
      </c>
    </row>
    <row r="10" spans="1:39" x14ac:dyDescent="0.2">
      <c r="A10" s="65" t="s">
        <v>26</v>
      </c>
      <c r="B10" s="4">
        <v>213</v>
      </c>
      <c r="C10" s="4">
        <v>227202</v>
      </c>
      <c r="D10" s="85">
        <v>9.3705243933683846E-4</v>
      </c>
      <c r="E10" s="4">
        <v>98631.523804791781</v>
      </c>
      <c r="F10" s="4">
        <v>471.16965002720826</v>
      </c>
      <c r="G10" s="4">
        <v>98395.938979778177</v>
      </c>
      <c r="H10" s="4">
        <v>5055725.640013041</v>
      </c>
      <c r="I10" s="86">
        <v>51.258719778264442</v>
      </c>
      <c r="J10" s="7"/>
      <c r="K10" s="24">
        <v>5</v>
      </c>
      <c r="L10" s="4">
        <v>6</v>
      </c>
      <c r="M10" s="4">
        <v>26931</v>
      </c>
      <c r="N10" s="85">
        <v>2.610636792424183E-4</v>
      </c>
      <c r="O10" s="4">
        <v>99119.460105146776</v>
      </c>
      <c r="P10" s="4">
        <v>25.876490939568612</v>
      </c>
      <c r="Q10" s="4">
        <v>99106.521859676985</v>
      </c>
      <c r="R10" s="4">
        <v>6544209.6471180832</v>
      </c>
      <c r="S10" s="86">
        <v>66.023459370903851</v>
      </c>
      <c r="T10" s="7"/>
      <c r="U10" s="24" t="s">
        <v>27</v>
      </c>
      <c r="V10" s="4">
        <v>5</v>
      </c>
      <c r="W10" s="4">
        <v>25514</v>
      </c>
      <c r="X10" s="85">
        <v>1.5184552258943321E-4</v>
      </c>
      <c r="Y10" s="4">
        <v>99321.360050065676</v>
      </c>
      <c r="Z10" s="4">
        <v>15.081503821085789</v>
      </c>
      <c r="AA10" s="4">
        <v>99313.81929815514</v>
      </c>
      <c r="AB10" s="4">
        <v>7323045.4905446665</v>
      </c>
      <c r="AC10" s="86">
        <v>73.730821717033308</v>
      </c>
      <c r="AD10" s="7"/>
      <c r="AE10" s="140" t="s">
        <v>27</v>
      </c>
      <c r="AF10" s="51">
        <v>11</v>
      </c>
      <c r="AG10" s="51">
        <v>52445</v>
      </c>
      <c r="AH10" s="78">
        <v>2.0765731479560962E-4</v>
      </c>
      <c r="AI10" s="51">
        <v>99217.658358351662</v>
      </c>
      <c r="AJ10" s="51">
        <v>20.603272515014396</v>
      </c>
      <c r="AK10" s="51">
        <v>99207.356722094148</v>
      </c>
      <c r="AL10" s="51">
        <v>6941656.6558785141</v>
      </c>
      <c r="AM10" s="80">
        <v>69.963923466192128</v>
      </c>
    </row>
    <row r="11" spans="1:39" x14ac:dyDescent="0.2">
      <c r="A11" s="65" t="s">
        <v>28</v>
      </c>
      <c r="B11" s="4">
        <v>245</v>
      </c>
      <c r="C11" s="4">
        <v>239413</v>
      </c>
      <c r="D11" s="85">
        <v>1.0228128132583336E-3</v>
      </c>
      <c r="E11" s="4">
        <v>98160.354154764573</v>
      </c>
      <c r="F11" s="4">
        <v>503.95720455414266</v>
      </c>
      <c r="G11" s="4">
        <v>97908.375552487501</v>
      </c>
      <c r="H11" s="4">
        <v>4563745.9451141497</v>
      </c>
      <c r="I11" s="86">
        <v>46.492761608405743</v>
      </c>
      <c r="J11" s="7"/>
      <c r="K11" s="24">
        <v>6</v>
      </c>
      <c r="L11" s="4">
        <v>10</v>
      </c>
      <c r="M11" s="4">
        <v>27994</v>
      </c>
      <c r="N11" s="85">
        <v>2.7374660083338712E-4</v>
      </c>
      <c r="O11" s="4">
        <v>99093.583614207208</v>
      </c>
      <c r="P11" s="4">
        <v>27.126531678790343</v>
      </c>
      <c r="Q11" s="4">
        <v>99080.020348367805</v>
      </c>
      <c r="R11" s="4">
        <v>6445103.1252584066</v>
      </c>
      <c r="S11" s="86">
        <v>65.040569633151932</v>
      </c>
      <c r="T11" s="7"/>
      <c r="U11" s="24" t="s">
        <v>29</v>
      </c>
      <c r="V11" s="4">
        <v>2</v>
      </c>
      <c r="W11" s="4">
        <v>26855</v>
      </c>
      <c r="X11" s="85">
        <v>1.4763337143994877E-4</v>
      </c>
      <c r="Y11" s="4">
        <v>99306.27854624459</v>
      </c>
      <c r="Z11" s="4">
        <v>14.660920706941397</v>
      </c>
      <c r="AA11" s="4">
        <v>99298.948085891112</v>
      </c>
      <c r="AB11" s="4">
        <v>7223731.6712465109</v>
      </c>
      <c r="AC11" s="86">
        <v>72.741943178170644</v>
      </c>
      <c r="AD11" s="7"/>
      <c r="AE11" s="140" t="s">
        <v>29</v>
      </c>
      <c r="AF11" s="51">
        <v>12</v>
      </c>
      <c r="AG11" s="51">
        <v>54849</v>
      </c>
      <c r="AH11" s="78">
        <v>2.120258689776735E-4</v>
      </c>
      <c r="AI11" s="51">
        <v>99197.055085836648</v>
      </c>
      <c r="AJ11" s="51">
        <v>21.032341804602765</v>
      </c>
      <c r="AK11" s="51">
        <v>99186.538914934354</v>
      </c>
      <c r="AL11" s="51">
        <v>6842449.2991564199</v>
      </c>
      <c r="AM11" s="80">
        <v>68.978351154029212</v>
      </c>
    </row>
    <row r="12" spans="1:39" x14ac:dyDescent="0.2">
      <c r="A12" s="65" t="s">
        <v>30</v>
      </c>
      <c r="B12" s="4">
        <v>319</v>
      </c>
      <c r="C12" s="4">
        <v>222332</v>
      </c>
      <c r="D12" s="85">
        <v>1.4337623923346143E-3</v>
      </c>
      <c r="E12" s="4">
        <v>97656.39695021043</v>
      </c>
      <c r="F12" s="4">
        <v>680.20133187827014</v>
      </c>
      <c r="G12" s="4">
        <v>97316.296284271288</v>
      </c>
      <c r="H12" s="4">
        <v>4074204.0673517124</v>
      </c>
      <c r="I12" s="86">
        <v>41.719786870991385</v>
      </c>
      <c r="J12" s="7"/>
      <c r="K12" s="24">
        <v>7</v>
      </c>
      <c r="L12" s="4">
        <v>6</v>
      </c>
      <c r="M12" s="4">
        <v>28693</v>
      </c>
      <c r="N12" s="85">
        <v>2.5490761926389951E-4</v>
      </c>
      <c r="O12" s="4">
        <v>99066.457082528417</v>
      </c>
      <c r="P12" s="4">
        <v>25.25279472382681</v>
      </c>
      <c r="Q12" s="4">
        <v>99053.830685166497</v>
      </c>
      <c r="R12" s="4">
        <v>6346023.1049100384</v>
      </c>
      <c r="S12" s="86">
        <v>64.05824223251885</v>
      </c>
      <c r="T12" s="7"/>
      <c r="U12" s="24" t="s">
        <v>31</v>
      </c>
      <c r="V12" s="4">
        <v>7</v>
      </c>
      <c r="W12" s="4">
        <v>27385</v>
      </c>
      <c r="X12" s="85">
        <v>1.7338399143342604E-4</v>
      </c>
      <c r="Y12" s="4">
        <v>99291.617625537649</v>
      </c>
      <c r="Z12" s="4">
        <v>17.215576979797333</v>
      </c>
      <c r="AA12" s="4">
        <v>99283.00983704775</v>
      </c>
      <c r="AB12" s="4">
        <v>7124432.7231606198</v>
      </c>
      <c r="AC12" s="86">
        <v>71.752610074591303</v>
      </c>
      <c r="AD12" s="7"/>
      <c r="AE12" s="140" t="s">
        <v>31</v>
      </c>
      <c r="AF12" s="51">
        <v>13</v>
      </c>
      <c r="AG12" s="51">
        <v>56078</v>
      </c>
      <c r="AH12" s="78">
        <v>2.1513419561633898E-4</v>
      </c>
      <c r="AI12" s="51">
        <v>99176.022744032045</v>
      </c>
      <c r="AJ12" s="51">
        <v>21.336153877462493</v>
      </c>
      <c r="AK12" s="51">
        <v>99165.354667093314</v>
      </c>
      <c r="AL12" s="51">
        <v>6743262.7602414852</v>
      </c>
      <c r="AM12" s="80">
        <v>67.992873415033813</v>
      </c>
    </row>
    <row r="13" spans="1:39" x14ac:dyDescent="0.2">
      <c r="A13" s="65" t="s">
        <v>32</v>
      </c>
      <c r="B13" s="4">
        <v>425</v>
      </c>
      <c r="C13" s="4">
        <v>183365</v>
      </c>
      <c r="D13" s="85">
        <v>2.3150974926561263E-3</v>
      </c>
      <c r="E13" s="4">
        <v>96976.19561833216</v>
      </c>
      <c r="F13" s="4">
        <v>1127.5343775718065</v>
      </c>
      <c r="G13" s="4">
        <v>96412.428429546257</v>
      </c>
      <c r="H13" s="4">
        <v>3587622.5859303558</v>
      </c>
      <c r="I13" s="86">
        <v>36.994878620008059</v>
      </c>
      <c r="J13" s="7"/>
      <c r="K13" s="24">
        <v>8</v>
      </c>
      <c r="L13" s="4">
        <v>6</v>
      </c>
      <c r="M13" s="4">
        <v>29308</v>
      </c>
      <c r="N13" s="85">
        <v>2.1119167471410504E-4</v>
      </c>
      <c r="O13" s="4">
        <v>99041.20428780459</v>
      </c>
      <c r="P13" s="4">
        <v>20.916677799235913</v>
      </c>
      <c r="Q13" s="4">
        <v>99030.74594890498</v>
      </c>
      <c r="R13" s="4">
        <v>6246969.2742248718</v>
      </c>
      <c r="S13" s="86">
        <v>63.074447843664707</v>
      </c>
      <c r="T13" s="7"/>
      <c r="U13" s="24" t="s">
        <v>33</v>
      </c>
      <c r="V13" s="4">
        <v>3</v>
      </c>
      <c r="W13" s="4">
        <v>27807</v>
      </c>
      <c r="X13" s="85">
        <v>1.5706980199385595E-4</v>
      </c>
      <c r="Y13" s="4">
        <v>99274.402048557851</v>
      </c>
      <c r="Z13" s="4">
        <v>15.593010672819219</v>
      </c>
      <c r="AA13" s="4">
        <v>99266.605543221434</v>
      </c>
      <c r="AB13" s="4">
        <v>7025149.7133235727</v>
      </c>
      <c r="AC13" s="86">
        <v>70.764966278894107</v>
      </c>
      <c r="AD13" s="7"/>
      <c r="AE13" s="140" t="s">
        <v>33</v>
      </c>
      <c r="AF13" s="51">
        <v>9</v>
      </c>
      <c r="AG13" s="51">
        <v>57115</v>
      </c>
      <c r="AH13" s="78">
        <v>1.8491696788807039E-4</v>
      </c>
      <c r="AI13" s="51">
        <v>99154.686590154583</v>
      </c>
      <c r="AJ13" s="51">
        <v>18.335383996134624</v>
      </c>
      <c r="AK13" s="51">
        <v>99145.518898156515</v>
      </c>
      <c r="AL13" s="51">
        <v>6644097.4055743925</v>
      </c>
      <c r="AM13" s="80">
        <v>67.00739656449187</v>
      </c>
    </row>
    <row r="14" spans="1:39" x14ac:dyDescent="0.2">
      <c r="A14" s="65" t="s">
        <v>34</v>
      </c>
      <c r="B14" s="4">
        <v>714</v>
      </c>
      <c r="C14" s="4">
        <v>191029</v>
      </c>
      <c r="D14" s="85">
        <v>3.7306760700048791E-3</v>
      </c>
      <c r="E14" s="4">
        <v>95848.661240760353</v>
      </c>
      <c r="F14" s="4">
        <v>1783.3232448065683</v>
      </c>
      <c r="G14" s="4">
        <v>94956.999618357077</v>
      </c>
      <c r="H14" s="4">
        <v>3105560.4437826248</v>
      </c>
      <c r="I14" s="86">
        <v>32.400665836968017</v>
      </c>
      <c r="J14" s="7"/>
      <c r="K14" s="24">
        <v>9</v>
      </c>
      <c r="L14" s="4">
        <v>9</v>
      </c>
      <c r="M14" s="4">
        <v>30269</v>
      </c>
      <c r="N14" s="85">
        <v>2.3210998621824028E-4</v>
      </c>
      <c r="O14" s="4">
        <v>99020.287610005355</v>
      </c>
      <c r="P14" s="4">
        <v>22.983597592479782</v>
      </c>
      <c r="Q14" s="4">
        <v>99008.795811209115</v>
      </c>
      <c r="R14" s="4">
        <v>6147938.5282759676</v>
      </c>
      <c r="S14" s="86">
        <v>62.087665837629402</v>
      </c>
      <c r="T14" s="7"/>
      <c r="U14" s="24" t="s">
        <v>35</v>
      </c>
      <c r="V14" s="4">
        <v>5</v>
      </c>
      <c r="W14" s="4">
        <v>28627</v>
      </c>
      <c r="X14" s="85">
        <v>1.7606592313072387E-4</v>
      </c>
      <c r="Y14" s="4">
        <v>99258.809037885032</v>
      </c>
      <c r="Z14" s="4">
        <v>17.476093842109549</v>
      </c>
      <c r="AA14" s="4">
        <v>99250.070990963985</v>
      </c>
      <c r="AB14" s="4">
        <v>6925883.1077803513</v>
      </c>
      <c r="AC14" s="86">
        <v>69.776004517008516</v>
      </c>
      <c r="AD14" s="7"/>
      <c r="AE14" s="140" t="s">
        <v>35</v>
      </c>
      <c r="AF14" s="51">
        <v>14</v>
      </c>
      <c r="AG14" s="51">
        <v>58896</v>
      </c>
      <c r="AH14" s="78">
        <v>2.0479320327672397E-4</v>
      </c>
      <c r="AI14" s="51">
        <v>99136.351206158448</v>
      </c>
      <c r="AJ14" s="51">
        <v>20.302450924675213</v>
      </c>
      <c r="AK14" s="51">
        <v>99126.19998069611</v>
      </c>
      <c r="AL14" s="51">
        <v>6544951.8866762361</v>
      </c>
      <c r="AM14" s="80">
        <v>66.019697185200187</v>
      </c>
    </row>
    <row r="15" spans="1:39" x14ac:dyDescent="0.2">
      <c r="A15" s="65" t="s">
        <v>36</v>
      </c>
      <c r="B15" s="4">
        <v>1352</v>
      </c>
      <c r="C15" s="4">
        <v>196802</v>
      </c>
      <c r="D15" s="85">
        <v>6.8463054160129433E-3</v>
      </c>
      <c r="E15" s="4">
        <v>94065.337995953785</v>
      </c>
      <c r="F15" s="4">
        <v>3169.8143203871878</v>
      </c>
      <c r="G15" s="4">
        <v>92480.430835760199</v>
      </c>
      <c r="H15" s="4">
        <v>2630775.4456908396</v>
      </c>
      <c r="I15" s="86">
        <v>27.967533012043205</v>
      </c>
      <c r="J15" s="7"/>
      <c r="K15" s="24">
        <v>10</v>
      </c>
      <c r="L15" s="4">
        <v>2</v>
      </c>
      <c r="M15" s="4">
        <v>31024</v>
      </c>
      <c r="N15" s="85">
        <v>2.0323692744675896E-4</v>
      </c>
      <c r="O15" s="4">
        <v>98997.304012412875</v>
      </c>
      <c r="P15" s="4">
        <v>20.119907892993069</v>
      </c>
      <c r="Q15" s="4">
        <v>98987.244058466371</v>
      </c>
      <c r="R15" s="4">
        <v>6048929.7324647587</v>
      </c>
      <c r="S15" s="86">
        <v>61.10196426870683</v>
      </c>
      <c r="T15" s="7"/>
      <c r="U15" s="24" t="s">
        <v>37</v>
      </c>
      <c r="V15" s="4">
        <v>5</v>
      </c>
      <c r="W15" s="4">
        <v>29468</v>
      </c>
      <c r="X15" s="85">
        <v>1.2700510770576945E-4</v>
      </c>
      <c r="Y15" s="4">
        <v>99241.332944042922</v>
      </c>
      <c r="Z15" s="4">
        <v>12.604156179426354</v>
      </c>
      <c r="AA15" s="4">
        <v>99235.030865953217</v>
      </c>
      <c r="AB15" s="4">
        <v>6826633.0367893865</v>
      </c>
      <c r="AC15" s="86">
        <v>68.788203808574124</v>
      </c>
      <c r="AD15" s="7"/>
      <c r="AE15" s="140" t="s">
        <v>37</v>
      </c>
      <c r="AF15" s="51">
        <v>7</v>
      </c>
      <c r="AG15" s="51">
        <v>60492</v>
      </c>
      <c r="AH15" s="78">
        <v>1.6586131498763309E-4</v>
      </c>
      <c r="AI15" s="51">
        <v>99116.048755233773</v>
      </c>
      <c r="AJ15" s="51">
        <v>16.4395181829168</v>
      </c>
      <c r="AK15" s="51">
        <v>99107.828996142314</v>
      </c>
      <c r="AL15" s="51">
        <v>6445825.6866955403</v>
      </c>
      <c r="AM15" s="80">
        <v>65.033117922340224</v>
      </c>
    </row>
    <row r="16" spans="1:39" x14ac:dyDescent="0.2">
      <c r="A16" s="65" t="s">
        <v>38</v>
      </c>
      <c r="B16" s="4">
        <v>2123</v>
      </c>
      <c r="C16" s="4">
        <v>196342</v>
      </c>
      <c r="D16" s="85">
        <v>1.0754517661008545E-2</v>
      </c>
      <c r="E16" s="4">
        <v>90895.523675566597</v>
      </c>
      <c r="F16" s="4">
        <v>4779.0359152679302</v>
      </c>
      <c r="G16" s="4">
        <v>88506.005717932625</v>
      </c>
      <c r="H16" s="4">
        <v>2168373.2915120386</v>
      </c>
      <c r="I16" s="86">
        <v>23.855666416001007</v>
      </c>
      <c r="J16" s="7"/>
      <c r="K16" s="24">
        <v>11</v>
      </c>
      <c r="L16" s="4">
        <v>13</v>
      </c>
      <c r="M16" s="4">
        <v>32349</v>
      </c>
      <c r="N16" s="85">
        <v>2.6147776147873465E-4</v>
      </c>
      <c r="O16" s="4">
        <v>98977.184104519882</v>
      </c>
      <c r="P16" s="4">
        <v>25.880332537126378</v>
      </c>
      <c r="Q16" s="4">
        <v>98964.243938251311</v>
      </c>
      <c r="R16" s="4">
        <v>5949942.4884062922</v>
      </c>
      <c r="S16" s="86">
        <v>60.114283329410085</v>
      </c>
      <c r="T16" s="7"/>
      <c r="U16" s="24" t="s">
        <v>39</v>
      </c>
      <c r="V16" s="4">
        <v>3</v>
      </c>
      <c r="W16" s="4">
        <v>31076</v>
      </c>
      <c r="X16" s="85">
        <v>8.3270506307839981E-5</v>
      </c>
      <c r="Y16" s="4">
        <v>99228.728787863496</v>
      </c>
      <c r="Z16" s="4">
        <v>8.2628264864470111</v>
      </c>
      <c r="AA16" s="4">
        <v>99224.597374620265</v>
      </c>
      <c r="AB16" s="4">
        <v>6727398.0059234332</v>
      </c>
      <c r="AC16" s="86">
        <v>67.796877860902825</v>
      </c>
      <c r="AD16" s="7"/>
      <c r="AE16" s="140" t="s">
        <v>39</v>
      </c>
      <c r="AF16" s="51">
        <v>16</v>
      </c>
      <c r="AG16" s="51">
        <v>63425</v>
      </c>
      <c r="AH16" s="78">
        <v>1.7425563792991891E-4</v>
      </c>
      <c r="AI16" s="51">
        <v>99099.609237050856</v>
      </c>
      <c r="AJ16" s="51">
        <v>17.268665626208531</v>
      </c>
      <c r="AK16" s="51">
        <v>99090.974904237752</v>
      </c>
      <c r="AL16" s="51">
        <v>6346717.857699398</v>
      </c>
      <c r="AM16" s="80">
        <v>64.043823245738082</v>
      </c>
    </row>
    <row r="17" spans="1:39" x14ac:dyDescent="0.2">
      <c r="A17" s="65" t="s">
        <v>40</v>
      </c>
      <c r="B17" s="4">
        <v>2502</v>
      </c>
      <c r="C17" s="4">
        <v>157452</v>
      </c>
      <c r="D17" s="85">
        <v>1.5764968324630146E-2</v>
      </c>
      <c r="E17" s="4">
        <v>86116.487760298667</v>
      </c>
      <c r="F17" s="4">
        <v>6689.8926716096175</v>
      </c>
      <c r="G17" s="4">
        <v>82771.541424493858</v>
      </c>
      <c r="H17" s="4">
        <v>1725843.2629223757</v>
      </c>
      <c r="I17" s="86">
        <v>20.040799477635247</v>
      </c>
      <c r="J17" s="7"/>
      <c r="K17" s="24">
        <v>12</v>
      </c>
      <c r="L17" s="4">
        <v>5</v>
      </c>
      <c r="M17" s="4">
        <v>35303</v>
      </c>
      <c r="N17" s="85">
        <v>2.1724969854550191E-4</v>
      </c>
      <c r="O17" s="4">
        <v>98951.303771982755</v>
      </c>
      <c r="P17" s="4">
        <v>21.497140915147611</v>
      </c>
      <c r="Q17" s="4">
        <v>98940.555201525189</v>
      </c>
      <c r="R17" s="4">
        <v>5850978.2444680398</v>
      </c>
      <c r="S17" s="86">
        <v>59.129875215698732</v>
      </c>
      <c r="T17" s="7"/>
      <c r="U17" s="24" t="s">
        <v>41</v>
      </c>
      <c r="V17" s="4">
        <v>1.0000000000000001E-5</v>
      </c>
      <c r="W17" s="4">
        <v>33699</v>
      </c>
      <c r="X17" s="85">
        <v>7.0883504062441532E-5</v>
      </c>
      <c r="Y17" s="4">
        <v>99220.465961377049</v>
      </c>
      <c r="Z17" s="4">
        <v>7.033094302052632</v>
      </c>
      <c r="AA17" s="4">
        <v>99216.949414226023</v>
      </c>
      <c r="AB17" s="4">
        <v>6628173.4085488133</v>
      </c>
      <c r="AC17" s="86">
        <v>66.802482172669116</v>
      </c>
      <c r="AD17" s="7"/>
      <c r="AE17" s="140" t="s">
        <v>41</v>
      </c>
      <c r="AF17" s="51">
        <v>5</v>
      </c>
      <c r="AG17" s="51">
        <v>69002</v>
      </c>
      <c r="AH17" s="78">
        <v>1.4567307110926539E-4</v>
      </c>
      <c r="AI17" s="51">
        <v>99082.340571424647</v>
      </c>
      <c r="AJ17" s="51">
        <v>14.433628843733459</v>
      </c>
      <c r="AK17" s="51">
        <v>99075.123757002788</v>
      </c>
      <c r="AL17" s="51">
        <v>6247626.8827951597</v>
      </c>
      <c r="AM17" s="80">
        <v>63.054898045040488</v>
      </c>
    </row>
    <row r="18" spans="1:39" x14ac:dyDescent="0.2">
      <c r="A18" s="65" t="s">
        <v>42</v>
      </c>
      <c r="B18" s="4">
        <v>2563</v>
      </c>
      <c r="C18" s="4">
        <v>106623</v>
      </c>
      <c r="D18" s="85">
        <v>2.3751354754757315E-2</v>
      </c>
      <c r="E18" s="4">
        <v>79426.59508868905</v>
      </c>
      <c r="F18" s="4">
        <v>9001.4772337163886</v>
      </c>
      <c r="G18" s="4">
        <v>74925.856471830863</v>
      </c>
      <c r="H18" s="4">
        <v>1311985.5557999064</v>
      </c>
      <c r="I18" s="86">
        <v>16.518214765909601</v>
      </c>
      <c r="J18" s="7"/>
      <c r="K18" s="24">
        <v>13</v>
      </c>
      <c r="L18" s="4">
        <v>10</v>
      </c>
      <c r="M18" s="4">
        <v>37359</v>
      </c>
      <c r="N18" s="85">
        <v>2.3290467147900782E-4</v>
      </c>
      <c r="O18" s="4">
        <v>98929.806631067608</v>
      </c>
      <c r="P18" s="4">
        <v>23.041214112890884</v>
      </c>
      <c r="Q18" s="4">
        <v>98918.286024011162</v>
      </c>
      <c r="R18" s="4">
        <v>5752037.6892665159</v>
      </c>
      <c r="S18" s="86">
        <v>58.142615306195935</v>
      </c>
      <c r="T18" s="7"/>
      <c r="U18" s="24" t="s">
        <v>43</v>
      </c>
      <c r="V18" s="4">
        <v>5</v>
      </c>
      <c r="W18" s="4">
        <v>35641</v>
      </c>
      <c r="X18" s="85">
        <v>1.1954109843328958E-4</v>
      </c>
      <c r="Y18" s="4">
        <v>99213.432867074996</v>
      </c>
      <c r="Z18" s="4">
        <v>11.860082744271494</v>
      </c>
      <c r="AA18" s="4">
        <v>99207.502825702861</v>
      </c>
      <c r="AB18" s="4">
        <v>6528956.4591345871</v>
      </c>
      <c r="AC18" s="86">
        <v>65.807182258092084</v>
      </c>
      <c r="AD18" s="7"/>
      <c r="AE18" s="140" t="s">
        <v>43</v>
      </c>
      <c r="AF18" s="51">
        <v>15</v>
      </c>
      <c r="AG18" s="51">
        <v>73000</v>
      </c>
      <c r="AH18" s="78">
        <v>1.7745685079684554E-4</v>
      </c>
      <c r="AI18" s="51">
        <v>99067.906942580914</v>
      </c>
      <c r="AJ18" s="51">
        <v>17.580278781068046</v>
      </c>
      <c r="AK18" s="51">
        <v>99059.11680319038</v>
      </c>
      <c r="AL18" s="51">
        <v>6148551.7590381568</v>
      </c>
      <c r="AM18" s="80">
        <v>62.064011936800235</v>
      </c>
    </row>
    <row r="19" spans="1:39" x14ac:dyDescent="0.2">
      <c r="A19" s="65" t="s">
        <v>44</v>
      </c>
      <c r="B19" s="4">
        <v>3037</v>
      </c>
      <c r="C19" s="4">
        <v>82661</v>
      </c>
      <c r="D19" s="85">
        <v>3.6073682790139672E-2</v>
      </c>
      <c r="E19" s="4">
        <v>70425.117854972661</v>
      </c>
      <c r="F19" s="4">
        <v>12001.013232042758</v>
      </c>
      <c r="G19" s="4">
        <v>64424.611238951285</v>
      </c>
      <c r="H19" s="4">
        <v>937356.27344075206</v>
      </c>
      <c r="I19" s="86">
        <v>13.30997095909817</v>
      </c>
      <c r="J19" s="7"/>
      <c r="K19" s="24">
        <v>14</v>
      </c>
      <c r="L19" s="4">
        <v>9</v>
      </c>
      <c r="M19" s="4">
        <v>38500</v>
      </c>
      <c r="N19" s="85">
        <v>2.2853676029892592E-4</v>
      </c>
      <c r="O19" s="4">
        <v>98906.765416954717</v>
      </c>
      <c r="P19" s="4">
        <v>22.603831740038004</v>
      </c>
      <c r="Q19" s="4">
        <v>98895.463501084698</v>
      </c>
      <c r="R19" s="4">
        <v>5653119.4032425052</v>
      </c>
      <c r="S19" s="86">
        <v>57.156043668105241</v>
      </c>
      <c r="T19" s="7"/>
      <c r="U19" s="24" t="s">
        <v>45</v>
      </c>
      <c r="V19" s="4">
        <v>6</v>
      </c>
      <c r="W19" s="4">
        <v>37037</v>
      </c>
      <c r="X19" s="85">
        <v>1.4596328429398371E-4</v>
      </c>
      <c r="Y19" s="4">
        <v>99201.572784330725</v>
      </c>
      <c r="Z19" s="4">
        <v>14.479787370728445</v>
      </c>
      <c r="AA19" s="4">
        <v>99194.332890645368</v>
      </c>
      <c r="AB19" s="4">
        <v>6429748.9563088836</v>
      </c>
      <c r="AC19" s="86">
        <v>64.814990083750843</v>
      </c>
      <c r="AD19" s="7"/>
      <c r="AE19" s="140" t="s">
        <v>45</v>
      </c>
      <c r="AF19" s="51">
        <v>15</v>
      </c>
      <c r="AG19" s="51">
        <v>75537</v>
      </c>
      <c r="AH19" s="78">
        <v>1.8818086769965752E-4</v>
      </c>
      <c r="AI19" s="51">
        <v>99050.326663799846</v>
      </c>
      <c r="AJ19" s="51">
        <v>18.639376417530002</v>
      </c>
      <c r="AK19" s="51">
        <v>99041.006975591081</v>
      </c>
      <c r="AL19" s="51">
        <v>6049492.6422349671</v>
      </c>
      <c r="AM19" s="80">
        <v>61.074938831533295</v>
      </c>
    </row>
    <row r="20" spans="1:39" x14ac:dyDescent="0.2">
      <c r="A20" s="65" t="s">
        <v>46</v>
      </c>
      <c r="B20" s="4">
        <v>3623</v>
      </c>
      <c r="C20" s="4">
        <v>65715</v>
      </c>
      <c r="D20" s="85">
        <v>5.363978876923603E-2</v>
      </c>
      <c r="E20" s="4">
        <v>58424.104622929903</v>
      </c>
      <c r="F20" s="4">
        <v>14198.307167153216</v>
      </c>
      <c r="G20" s="4">
        <v>51324.951039353298</v>
      </c>
      <c r="H20" s="4">
        <v>615233.21724599565</v>
      </c>
      <c r="I20" s="86">
        <v>10.530468908624627</v>
      </c>
      <c r="J20" s="7"/>
      <c r="K20" s="24">
        <v>15</v>
      </c>
      <c r="L20" s="4">
        <v>9</v>
      </c>
      <c r="M20" s="4">
        <v>39951</v>
      </c>
      <c r="N20" s="85">
        <v>2.6113316410362656E-4</v>
      </c>
      <c r="O20" s="4">
        <v>98884.161585214679</v>
      </c>
      <c r="P20" s="4">
        <v>25.821933994477149</v>
      </c>
      <c r="Q20" s="4">
        <v>98871.25061821744</v>
      </c>
      <c r="R20" s="4">
        <v>5554223.9397414206</v>
      </c>
      <c r="S20" s="86">
        <v>56.168994616544303</v>
      </c>
      <c r="T20" s="7"/>
      <c r="U20" s="24" t="s">
        <v>47</v>
      </c>
      <c r="V20" s="4">
        <v>7</v>
      </c>
      <c r="W20" s="4">
        <v>38083</v>
      </c>
      <c r="X20" s="85">
        <v>1.9846576767609594E-4</v>
      </c>
      <c r="Y20" s="4">
        <v>99187.092996959997</v>
      </c>
      <c r="Z20" s="4">
        <v>19.685242555206059</v>
      </c>
      <c r="AA20" s="4">
        <v>99177.250375682401</v>
      </c>
      <c r="AB20" s="4">
        <v>6330554.623418238</v>
      </c>
      <c r="AC20" s="86">
        <v>63.824379081381728</v>
      </c>
      <c r="AD20" s="7"/>
      <c r="AE20" s="140" t="s">
        <v>47</v>
      </c>
      <c r="AF20" s="51">
        <v>16</v>
      </c>
      <c r="AG20" s="51">
        <v>78034</v>
      </c>
      <c r="AH20" s="78">
        <v>2.3065727718583106E-4</v>
      </c>
      <c r="AI20" s="51">
        <v>99031.687287382316</v>
      </c>
      <c r="AJ20" s="51">
        <v>22.842379344830988</v>
      </c>
      <c r="AK20" s="51">
        <v>99020.2660977099</v>
      </c>
      <c r="AL20" s="51">
        <v>5950451.6352593768</v>
      </c>
      <c r="AM20" s="80">
        <v>60.086340021569313</v>
      </c>
    </row>
    <row r="21" spans="1:39" x14ac:dyDescent="0.2">
      <c r="A21" s="65" t="s">
        <v>48</v>
      </c>
      <c r="B21" s="4">
        <v>4095</v>
      </c>
      <c r="C21" s="4">
        <v>48110</v>
      </c>
      <c r="D21" s="85">
        <v>8.1595578614295783E-2</v>
      </c>
      <c r="E21" s="4">
        <v>44225.797455776687</v>
      </c>
      <c r="F21" s="4">
        <v>15470.581245068915</v>
      </c>
      <c r="G21" s="4">
        <v>36490.506833242231</v>
      </c>
      <c r="H21" s="4">
        <v>358608.46204922919</v>
      </c>
      <c r="I21" s="86">
        <v>8.1085810246342653</v>
      </c>
      <c r="J21" s="7"/>
      <c r="K21" s="24">
        <v>16</v>
      </c>
      <c r="L21" s="4">
        <v>15</v>
      </c>
      <c r="M21" s="4">
        <v>40418</v>
      </c>
      <c r="N21" s="85">
        <v>3.2136338360872423E-4</v>
      </c>
      <c r="O21" s="4">
        <v>98858.339651220202</v>
      </c>
      <c r="P21" s="4">
        <v>31.769450528256129</v>
      </c>
      <c r="Q21" s="4">
        <v>98842.454925956074</v>
      </c>
      <c r="R21" s="4">
        <v>5455352.689123204</v>
      </c>
      <c r="S21" s="86">
        <v>55.183535434340762</v>
      </c>
      <c r="T21" s="7"/>
      <c r="U21" s="24" t="s">
        <v>49</v>
      </c>
      <c r="V21" s="4">
        <v>8</v>
      </c>
      <c r="W21" s="4">
        <v>38459</v>
      </c>
      <c r="X21" s="85">
        <v>2.1813014337369459E-4</v>
      </c>
      <c r="Y21" s="4">
        <v>99167.40775440479</v>
      </c>
      <c r="Z21" s="4">
        <v>21.631400871468941</v>
      </c>
      <c r="AA21" s="4">
        <v>99156.592053969056</v>
      </c>
      <c r="AB21" s="4">
        <v>6231377.3730425555</v>
      </c>
      <c r="AC21" s="86">
        <v>62.836949297646349</v>
      </c>
      <c r="AD21" s="7"/>
      <c r="AE21" s="140" t="s">
        <v>49</v>
      </c>
      <c r="AF21" s="51">
        <v>23</v>
      </c>
      <c r="AG21" s="51">
        <v>78877</v>
      </c>
      <c r="AH21" s="78">
        <v>2.7098841305438204E-4</v>
      </c>
      <c r="AI21" s="51">
        <v>99008.844908037485</v>
      </c>
      <c r="AJ21" s="51">
        <v>26.830249759979779</v>
      </c>
      <c r="AK21" s="51">
        <v>98995.429783157495</v>
      </c>
      <c r="AL21" s="51">
        <v>5851431.3691616664</v>
      </c>
      <c r="AM21" s="80">
        <v>59.100087215406454</v>
      </c>
    </row>
    <row r="22" spans="1:39" x14ac:dyDescent="0.2">
      <c r="A22" s="65" t="s">
        <v>50</v>
      </c>
      <c r="B22" s="4">
        <v>3629</v>
      </c>
      <c r="C22" s="4">
        <v>28255</v>
      </c>
      <c r="D22" s="85">
        <v>0.12053142388172833</v>
      </c>
      <c r="E22" s="4">
        <v>28755.216210707771</v>
      </c>
      <c r="F22" s="4">
        <v>13795.789078061447</v>
      </c>
      <c r="G22" s="4">
        <v>21857.321671677048</v>
      </c>
      <c r="H22" s="4">
        <v>176155.92788301804</v>
      </c>
      <c r="I22" s="86">
        <v>6.1260512385722103</v>
      </c>
      <c r="J22" s="7"/>
      <c r="K22" s="24">
        <v>17</v>
      </c>
      <c r="L22" s="4">
        <v>17</v>
      </c>
      <c r="M22" s="4">
        <v>41065</v>
      </c>
      <c r="N22" s="85">
        <v>4.6524037846669609E-4</v>
      </c>
      <c r="O22" s="4">
        <v>98826.570200691946</v>
      </c>
      <c r="P22" s="4">
        <v>45.978110922733322</v>
      </c>
      <c r="Q22" s="4">
        <v>98803.581145230579</v>
      </c>
      <c r="R22" s="4">
        <v>5356510.2341972478</v>
      </c>
      <c r="S22" s="86">
        <v>54.20111436954172</v>
      </c>
      <c r="T22" s="7"/>
      <c r="U22" s="24" t="s">
        <v>51</v>
      </c>
      <c r="V22" s="4">
        <v>11</v>
      </c>
      <c r="W22" s="4">
        <v>39367</v>
      </c>
      <c r="X22" s="85">
        <v>2.200026398908969E-4</v>
      </c>
      <c r="Y22" s="4">
        <v>99145.776353533322</v>
      </c>
      <c r="Z22" s="4">
        <v>21.812332531801076</v>
      </c>
      <c r="AA22" s="4">
        <v>99134.870187267428</v>
      </c>
      <c r="AB22" s="4">
        <v>6132220.780988588</v>
      </c>
      <c r="AC22" s="86">
        <v>61.850549832020654</v>
      </c>
      <c r="AD22" s="7"/>
      <c r="AE22" s="140" t="s">
        <v>51</v>
      </c>
      <c r="AF22" s="51">
        <v>28</v>
      </c>
      <c r="AG22" s="51">
        <v>80432</v>
      </c>
      <c r="AH22" s="78">
        <v>3.4491847236579258E-4</v>
      </c>
      <c r="AI22" s="51">
        <v>98982.014658277505</v>
      </c>
      <c r="AJ22" s="51">
        <v>34.140725287623354</v>
      </c>
      <c r="AK22" s="51">
        <v>98964.944295633701</v>
      </c>
      <c r="AL22" s="51">
        <v>5752435.9393785084</v>
      </c>
      <c r="AM22" s="80">
        <v>58.115971464493256</v>
      </c>
    </row>
    <row r="23" spans="1:39" x14ac:dyDescent="0.2">
      <c r="A23" s="65" t="s">
        <v>81</v>
      </c>
      <c r="B23" s="4">
        <v>2820</v>
      </c>
      <c r="C23" s="4">
        <v>13427</v>
      </c>
      <c r="D23" s="85">
        <v>0.18943567579298159</v>
      </c>
      <c r="E23" s="4">
        <v>14959.427132646324</v>
      </c>
      <c r="F23" s="4">
        <v>14959.427132646324</v>
      </c>
      <c r="G23" s="4">
        <v>66869.31952463281</v>
      </c>
      <c r="H23" s="4">
        <v>66869.31952463281</v>
      </c>
      <c r="I23" s="86">
        <v>4.4700454724434104</v>
      </c>
      <c r="J23" s="7"/>
      <c r="K23" s="24">
        <v>18</v>
      </c>
      <c r="L23" s="4">
        <v>25</v>
      </c>
      <c r="M23" s="4">
        <v>41780</v>
      </c>
      <c r="N23" s="85">
        <v>6.7380395196186735E-4</v>
      </c>
      <c r="O23" s="4">
        <v>98780.592089769212</v>
      </c>
      <c r="P23" s="4">
        <v>66.558753327219165</v>
      </c>
      <c r="Q23" s="4">
        <v>98747.31271310561</v>
      </c>
      <c r="R23" s="4">
        <v>5257706.6530520171</v>
      </c>
      <c r="S23" s="86">
        <v>53.226109925256885</v>
      </c>
      <c r="T23" s="7"/>
      <c r="U23" s="24" t="s">
        <v>53</v>
      </c>
      <c r="V23" s="4">
        <v>6</v>
      </c>
      <c r="W23" s="4">
        <v>40333</v>
      </c>
      <c r="X23" s="85">
        <v>1.9261286486757027E-4</v>
      </c>
      <c r="Y23" s="4">
        <v>99123.96402100152</v>
      </c>
      <c r="Z23" s="4">
        <v>19.092550687113544</v>
      </c>
      <c r="AA23" s="4">
        <v>99114.417745657964</v>
      </c>
      <c r="AB23" s="4">
        <v>6033085.9108013194</v>
      </c>
      <c r="AC23" s="86">
        <v>60.864050085033746</v>
      </c>
      <c r="AD23" s="7"/>
      <c r="AE23" s="140" t="s">
        <v>53</v>
      </c>
      <c r="AF23" s="51">
        <v>31</v>
      </c>
      <c r="AG23" s="51">
        <v>82113</v>
      </c>
      <c r="AH23" s="78">
        <v>4.3773062805003087E-4</v>
      </c>
      <c r="AI23" s="51">
        <v>98947.873932989882</v>
      </c>
      <c r="AJ23" s="51">
        <v>43.312515000914573</v>
      </c>
      <c r="AK23" s="51">
        <v>98926.217675489432</v>
      </c>
      <c r="AL23" s="51">
        <v>5653470.9950828748</v>
      </c>
      <c r="AM23" s="80">
        <v>57.135851134219969</v>
      </c>
    </row>
    <row r="24" spans="1:39" x14ac:dyDescent="0.2">
      <c r="A24" s="32" t="s">
        <v>60</v>
      </c>
      <c r="B24" s="4">
        <f>SUM(B5:B23)</f>
        <v>28091</v>
      </c>
      <c r="C24" s="4">
        <f>SUM(C5:C23)</f>
        <v>2616924</v>
      </c>
      <c r="D24" s="99"/>
      <c r="E24" s="100"/>
      <c r="F24" s="100"/>
      <c r="G24" s="100"/>
      <c r="H24" s="100"/>
      <c r="I24" s="101"/>
      <c r="J24" s="7"/>
      <c r="K24" s="24">
        <v>19</v>
      </c>
      <c r="L24" s="4">
        <v>41</v>
      </c>
      <c r="M24" s="4">
        <v>42838</v>
      </c>
      <c r="N24" s="85">
        <v>8.3584399159345108E-4</v>
      </c>
      <c r="O24" s="4">
        <v>98714.033336441993</v>
      </c>
      <c r="P24" s="4">
        <v>82.509531650212011</v>
      </c>
      <c r="Q24" s="4">
        <v>98672.77857061688</v>
      </c>
      <c r="R24" s="4">
        <v>5158959.3403389109</v>
      </c>
      <c r="S24" s="86">
        <v>52.261660940910943</v>
      </c>
      <c r="T24" s="7"/>
      <c r="U24" s="24" t="s">
        <v>55</v>
      </c>
      <c r="V24" s="4">
        <v>8</v>
      </c>
      <c r="W24" s="4">
        <v>41301</v>
      </c>
      <c r="X24" s="85">
        <v>1.9272566314445451E-4</v>
      </c>
      <c r="Y24" s="4">
        <v>99104.871470314407</v>
      </c>
      <c r="Z24" s="4">
        <v>19.100052074965788</v>
      </c>
      <c r="AA24" s="4">
        <v>99095.321444276924</v>
      </c>
      <c r="AB24" s="4">
        <v>5933971.4930556612</v>
      </c>
      <c r="AC24" s="86">
        <v>59.875679217576163</v>
      </c>
      <c r="AD24" s="7"/>
      <c r="AE24" s="140" t="s">
        <v>55</v>
      </c>
      <c r="AF24" s="51">
        <v>49</v>
      </c>
      <c r="AG24" s="51">
        <v>84139</v>
      </c>
      <c r="AH24" s="78">
        <v>5.2049411338337098E-4</v>
      </c>
      <c r="AI24" s="51">
        <v>98904.561417988967</v>
      </c>
      <c r="AJ24" s="51">
        <v>51.479242004832486</v>
      </c>
      <c r="AK24" s="51">
        <v>98878.821796986551</v>
      </c>
      <c r="AL24" s="51">
        <v>5554544.7774073845</v>
      </c>
      <c r="AM24" s="80">
        <v>56.160653237547365</v>
      </c>
    </row>
    <row r="25" spans="1:39" x14ac:dyDescent="0.2">
      <c r="A25" s="69"/>
      <c r="B25" s="2"/>
      <c r="C25" s="2"/>
      <c r="D25" s="1"/>
      <c r="E25" s="2"/>
      <c r="F25" s="2"/>
      <c r="G25" s="2"/>
      <c r="H25" s="2"/>
      <c r="I25" s="14"/>
      <c r="J25" s="7"/>
      <c r="K25" s="24">
        <v>20</v>
      </c>
      <c r="L25" s="4">
        <v>41</v>
      </c>
      <c r="M25" s="4">
        <v>44526</v>
      </c>
      <c r="N25" s="85">
        <v>9.1499659982553826E-4</v>
      </c>
      <c r="O25" s="4">
        <v>98631.523804791781</v>
      </c>
      <c r="P25" s="4">
        <v>90.247508916989318</v>
      </c>
      <c r="Q25" s="4">
        <v>98586.400050333294</v>
      </c>
      <c r="R25" s="4">
        <v>5060286.5617682943</v>
      </c>
      <c r="S25" s="86">
        <v>51.304961806972024</v>
      </c>
      <c r="T25" s="7"/>
      <c r="U25" s="24" t="s">
        <v>57</v>
      </c>
      <c r="V25" s="4">
        <v>9</v>
      </c>
      <c r="W25" s="4">
        <v>42708</v>
      </c>
      <c r="X25" s="85">
        <v>2.0310251051121057E-4</v>
      </c>
      <c r="Y25" s="4">
        <v>99085.771418239441</v>
      </c>
      <c r="Z25" s="4">
        <v>20.124568930987152</v>
      </c>
      <c r="AA25" s="4">
        <v>99075.709133773955</v>
      </c>
      <c r="AB25" s="4">
        <v>5834876.1716113854</v>
      </c>
      <c r="AC25" s="86">
        <v>58.887124640554774</v>
      </c>
      <c r="AD25" s="7"/>
      <c r="AE25" s="140" t="s">
        <v>57</v>
      </c>
      <c r="AF25" s="51">
        <v>50</v>
      </c>
      <c r="AG25" s="51">
        <v>87234</v>
      </c>
      <c r="AH25" s="78">
        <v>5.6591997991330405E-4</v>
      </c>
      <c r="AI25" s="51">
        <v>98853.082175984135</v>
      </c>
      <c r="AJ25" s="51">
        <v>55.942934279402834</v>
      </c>
      <c r="AK25" s="51">
        <v>98825.110708844441</v>
      </c>
      <c r="AL25" s="51">
        <v>5455665.9556103973</v>
      </c>
      <c r="AM25" s="80">
        <v>55.189639367014337</v>
      </c>
    </row>
    <row r="26" spans="1:39" x14ac:dyDescent="0.2">
      <c r="J26" s="7"/>
      <c r="K26" s="24">
        <v>21</v>
      </c>
      <c r="L26" s="4">
        <v>40</v>
      </c>
      <c r="M26" s="4">
        <v>45134</v>
      </c>
      <c r="N26" s="85">
        <v>9.5902584439021418E-4</v>
      </c>
      <c r="O26" s="4">
        <v>98541.276295874792</v>
      </c>
      <c r="P26" s="4">
        <v>94.503630706938566</v>
      </c>
      <c r="Q26" s="4">
        <v>98494.02448052133</v>
      </c>
      <c r="R26" s="4">
        <v>4961700.1617179615</v>
      </c>
      <c r="S26" s="86">
        <v>50.351490748102599</v>
      </c>
      <c r="T26" s="7"/>
      <c r="U26" s="24" t="s">
        <v>59</v>
      </c>
      <c r="V26" s="4">
        <v>8</v>
      </c>
      <c r="W26" s="4">
        <v>43465</v>
      </c>
      <c r="X26" s="85">
        <v>1.9867743404901932E-4</v>
      </c>
      <c r="Y26" s="4">
        <v>99065.646849308454</v>
      </c>
      <c r="Z26" s="4">
        <v>19.682108518420137</v>
      </c>
      <c r="AA26" s="4">
        <v>99055.805795049237</v>
      </c>
      <c r="AB26" s="4">
        <v>5735800.4624776114</v>
      </c>
      <c r="AC26" s="86">
        <v>57.898985621145734</v>
      </c>
      <c r="AD26" s="7"/>
      <c r="AE26" s="140" t="s">
        <v>59</v>
      </c>
      <c r="AF26" s="51">
        <v>48</v>
      </c>
      <c r="AG26" s="51">
        <v>88599</v>
      </c>
      <c r="AH26" s="78">
        <v>5.8619506663880197E-4</v>
      </c>
      <c r="AI26" s="51">
        <v>98797.139241704732</v>
      </c>
      <c r="AJ26" s="51">
        <v>57.914395621512085</v>
      </c>
      <c r="AK26" s="51">
        <v>98768.182043893976</v>
      </c>
      <c r="AL26" s="51">
        <v>5356840.8449015534</v>
      </c>
      <c r="AM26" s="80">
        <v>54.220606851744726</v>
      </c>
    </row>
    <row r="27" spans="1:39" x14ac:dyDescent="0.2">
      <c r="J27" s="7"/>
      <c r="K27" s="24">
        <v>22</v>
      </c>
      <c r="L27" s="4">
        <v>48</v>
      </c>
      <c r="M27" s="4">
        <v>45271</v>
      </c>
      <c r="N27" s="85">
        <v>9.6075549908008877E-4</v>
      </c>
      <c r="O27" s="4">
        <v>98446.772665167853</v>
      </c>
      <c r="P27" s="4">
        <v>94.583278204736416</v>
      </c>
      <c r="Q27" s="4">
        <v>98399.481026065478</v>
      </c>
      <c r="R27" s="4">
        <v>4863206.1372374399</v>
      </c>
      <c r="S27" s="86">
        <v>49.399345510064904</v>
      </c>
      <c r="T27" s="7"/>
      <c r="U27" s="24">
        <v>22</v>
      </c>
      <c r="V27" s="4">
        <v>11</v>
      </c>
      <c r="W27" s="4">
        <v>43616</v>
      </c>
      <c r="X27" s="85">
        <v>2.221242791678774E-4</v>
      </c>
      <c r="Y27" s="4">
        <v>99045.964740790034</v>
      </c>
      <c r="Z27" s="4">
        <v>22.000513522536494</v>
      </c>
      <c r="AA27" s="4">
        <v>99034.964484028766</v>
      </c>
      <c r="AB27" s="4">
        <v>5636744.6566825621</v>
      </c>
      <c r="AC27" s="86">
        <v>56.910391770470433</v>
      </c>
      <c r="AD27" s="7"/>
      <c r="AE27" s="140">
        <v>22</v>
      </c>
      <c r="AF27" s="51">
        <v>59</v>
      </c>
      <c r="AG27" s="51">
        <v>88887</v>
      </c>
      <c r="AH27" s="78">
        <v>5.9899328706678086E-4</v>
      </c>
      <c r="AI27" s="51">
        <v>98739.22484608322</v>
      </c>
      <c r="AJ27" s="51">
        <v>59.144132852990879</v>
      </c>
      <c r="AK27" s="51">
        <v>98709.652779656724</v>
      </c>
      <c r="AL27" s="51">
        <v>5258072.6628576592</v>
      </c>
      <c r="AM27" s="80">
        <v>53.252116077010463</v>
      </c>
    </row>
    <row r="28" spans="1:39" x14ac:dyDescent="0.2">
      <c r="A28" s="1" t="s">
        <v>0</v>
      </c>
      <c r="B28" s="2"/>
      <c r="C28" s="2"/>
      <c r="D28" s="3"/>
      <c r="E28" s="4"/>
      <c r="F28" s="5"/>
      <c r="G28" s="5"/>
      <c r="H28" s="5"/>
      <c r="I28" s="6"/>
      <c r="J28" s="7"/>
      <c r="K28" s="24">
        <v>23</v>
      </c>
      <c r="L28" s="4">
        <v>42</v>
      </c>
      <c r="M28" s="4">
        <v>45929</v>
      </c>
      <c r="N28" s="85">
        <v>9.5061425144270727E-4</v>
      </c>
      <c r="O28" s="4">
        <v>98352.189386963117</v>
      </c>
      <c r="P28" s="4">
        <v>93.494992891835864</v>
      </c>
      <c r="Q28" s="4">
        <v>98305.441890517191</v>
      </c>
      <c r="R28" s="4">
        <v>4764806.6562113753</v>
      </c>
      <c r="S28" s="86">
        <v>48.446371005168139</v>
      </c>
      <c r="T28" s="7"/>
      <c r="U28" s="24">
        <v>23</v>
      </c>
      <c r="V28" s="4">
        <v>8</v>
      </c>
      <c r="W28" s="4">
        <v>43861</v>
      </c>
      <c r="X28" s="85">
        <v>2.21472816079982E-4</v>
      </c>
      <c r="Y28" s="4">
        <v>99023.964227267497</v>
      </c>
      <c r="Z28" s="4">
        <v>21.931116216816008</v>
      </c>
      <c r="AA28" s="4">
        <v>99012.998669159089</v>
      </c>
      <c r="AB28" s="4">
        <v>5537709.6921985336</v>
      </c>
      <c r="AC28" s="86">
        <v>55.922924671941736</v>
      </c>
      <c r="AD28" s="7"/>
      <c r="AE28" s="140">
        <v>23</v>
      </c>
      <c r="AF28" s="51">
        <v>50</v>
      </c>
      <c r="AG28" s="51">
        <v>89790</v>
      </c>
      <c r="AH28" s="78">
        <v>5.9423669947823341E-4</v>
      </c>
      <c r="AI28" s="51">
        <v>98680.080713230229</v>
      </c>
      <c r="AJ28" s="51">
        <v>58.639325467273011</v>
      </c>
      <c r="AK28" s="51">
        <v>98650.7610504966</v>
      </c>
      <c r="AL28" s="51">
        <v>5159363.0100780027</v>
      </c>
      <c r="AM28" s="80">
        <v>52.283733178850923</v>
      </c>
    </row>
    <row r="29" spans="1:39" x14ac:dyDescent="0.2">
      <c r="A29" s="6" t="s">
        <v>61</v>
      </c>
      <c r="B29" s="2"/>
      <c r="C29" s="2"/>
      <c r="D29" s="6"/>
      <c r="E29" s="5"/>
      <c r="F29" s="5"/>
      <c r="G29" s="5"/>
      <c r="H29" s="5"/>
      <c r="I29" s="9" t="s">
        <v>103</v>
      </c>
      <c r="J29" s="7"/>
      <c r="K29" s="24">
        <v>24</v>
      </c>
      <c r="L29" s="4">
        <v>42</v>
      </c>
      <c r="M29" s="4">
        <v>46342</v>
      </c>
      <c r="N29" s="85">
        <v>1.0008299002255054E-3</v>
      </c>
      <c r="O29" s="4">
        <v>98258.694394071281</v>
      </c>
      <c r="P29" s="4">
        <v>98.340239306708099</v>
      </c>
      <c r="Q29" s="4">
        <v>98209.524274417927</v>
      </c>
      <c r="R29" s="4">
        <v>4666501.214320858</v>
      </c>
      <c r="S29" s="86">
        <v>47.491992877552676</v>
      </c>
      <c r="T29" s="7"/>
      <c r="U29" s="24">
        <v>24</v>
      </c>
      <c r="V29" s="4">
        <v>13</v>
      </c>
      <c r="W29" s="4">
        <v>44229</v>
      </c>
      <c r="X29" s="85">
        <v>2.584194291018591E-4</v>
      </c>
      <c r="Y29" s="4">
        <v>99002.033111050681</v>
      </c>
      <c r="Z29" s="4">
        <v>25.584048876480665</v>
      </c>
      <c r="AA29" s="4">
        <v>98989.241086612441</v>
      </c>
      <c r="AB29" s="4">
        <v>5438696.6935293749</v>
      </c>
      <c r="AC29" s="86">
        <v>54.935202062252429</v>
      </c>
      <c r="AD29" s="7"/>
      <c r="AE29" s="140">
        <v>24</v>
      </c>
      <c r="AF29" s="51">
        <v>55</v>
      </c>
      <c r="AG29" s="51">
        <v>90571</v>
      </c>
      <c r="AH29" s="78">
        <v>6.3799349973554255E-4</v>
      </c>
      <c r="AI29" s="51">
        <v>98621.441387762956</v>
      </c>
      <c r="AJ29" s="51">
        <v>62.919838539950433</v>
      </c>
      <c r="AK29" s="51">
        <v>98589.981468492973</v>
      </c>
      <c r="AL29" s="51">
        <v>5060712.2490275055</v>
      </c>
      <c r="AM29" s="80">
        <v>51.314523270144008</v>
      </c>
    </row>
    <row r="30" spans="1:39" x14ac:dyDescent="0.2">
      <c r="A30" s="34"/>
      <c r="B30" s="4"/>
      <c r="C30" s="4"/>
      <c r="D30" s="3"/>
      <c r="E30" s="4"/>
      <c r="F30" s="4"/>
      <c r="G30" s="4"/>
      <c r="H30" s="4"/>
      <c r="I30" s="35" t="s">
        <v>5</v>
      </c>
      <c r="J30" s="7"/>
      <c r="K30" s="24">
        <v>25</v>
      </c>
      <c r="L30" s="4">
        <v>53</v>
      </c>
      <c r="M30" s="4">
        <v>46638</v>
      </c>
      <c r="N30" s="85">
        <v>1.0512293266322999E-3</v>
      </c>
      <c r="O30" s="4">
        <v>98160.354154764573</v>
      </c>
      <c r="P30" s="4">
        <v>103.18904300009308</v>
      </c>
      <c r="Q30" s="4">
        <v>98108.759633264533</v>
      </c>
      <c r="R30" s="4">
        <v>4568291.6900464408</v>
      </c>
      <c r="S30" s="86">
        <v>46.539070986274574</v>
      </c>
      <c r="T30" s="7"/>
      <c r="U30" s="24">
        <v>25</v>
      </c>
      <c r="V30" s="4">
        <v>11</v>
      </c>
      <c r="W30" s="4">
        <v>44673</v>
      </c>
      <c r="X30" s="85">
        <v>2.8529686298060905E-4</v>
      </c>
      <c r="Y30" s="4">
        <v>98976.449062174201</v>
      </c>
      <c r="Z30" s="4">
        <v>28.237670426402474</v>
      </c>
      <c r="AA30" s="4">
        <v>98962.330226960999</v>
      </c>
      <c r="AB30" s="4">
        <v>5339707.4524427615</v>
      </c>
      <c r="AC30" s="86">
        <v>53.949272812247571</v>
      </c>
      <c r="AD30" s="7"/>
      <c r="AE30" s="140">
        <v>25</v>
      </c>
      <c r="AF30" s="51">
        <v>64</v>
      </c>
      <c r="AG30" s="51">
        <v>91311</v>
      </c>
      <c r="AH30" s="78">
        <v>6.7615943127949092E-4</v>
      </c>
      <c r="AI30" s="51">
        <v>98558.521549223005</v>
      </c>
      <c r="AJ30" s="51">
        <v>66.641273878471111</v>
      </c>
      <c r="AK30" s="51">
        <v>98525.200912283763</v>
      </c>
      <c r="AL30" s="51">
        <v>4962122.2675590124</v>
      </c>
      <c r="AM30" s="80">
        <v>50.34696330221211</v>
      </c>
    </row>
    <row r="31" spans="1:39" x14ac:dyDescent="0.2">
      <c r="A31" s="15" t="s">
        <v>6</v>
      </c>
      <c r="B31" s="16" t="s">
        <v>15</v>
      </c>
      <c r="C31" s="16" t="s">
        <v>16</v>
      </c>
      <c r="D31" s="15" t="s">
        <v>9</v>
      </c>
      <c r="E31" s="16" t="s">
        <v>10</v>
      </c>
      <c r="F31" s="16" t="s">
        <v>11</v>
      </c>
      <c r="G31" s="16" t="s">
        <v>12</v>
      </c>
      <c r="H31" s="16" t="s">
        <v>13</v>
      </c>
      <c r="I31" s="15" t="s">
        <v>14</v>
      </c>
      <c r="J31" s="7"/>
      <c r="K31" s="24">
        <v>26</v>
      </c>
      <c r="L31" s="4">
        <v>50</v>
      </c>
      <c r="M31" s="4">
        <v>47830</v>
      </c>
      <c r="N31" s="85">
        <v>1.0278726798849122E-3</v>
      </c>
      <c r="O31" s="4">
        <v>98057.16511176448</v>
      </c>
      <c r="P31" s="4">
        <v>100.79028108534112</v>
      </c>
      <c r="Q31" s="4">
        <v>98006.769971221802</v>
      </c>
      <c r="R31" s="4">
        <v>4470182.9304131754</v>
      </c>
      <c r="S31" s="86">
        <v>45.587519538405068</v>
      </c>
      <c r="T31" s="7"/>
      <c r="U31" s="24">
        <v>26</v>
      </c>
      <c r="V31" s="4">
        <v>15</v>
      </c>
      <c r="W31" s="4">
        <v>46133</v>
      </c>
      <c r="X31" s="85">
        <v>3.1822350145185136E-4</v>
      </c>
      <c r="Y31" s="4">
        <v>98948.211391747798</v>
      </c>
      <c r="Z31" s="4">
        <v>31.487646291483543</v>
      </c>
      <c r="AA31" s="4">
        <v>98932.467568602064</v>
      </c>
      <c r="AB31" s="4">
        <v>5240745.1222158009</v>
      </c>
      <c r="AC31" s="86">
        <v>52.964526073817183</v>
      </c>
      <c r="AD31" s="7"/>
      <c r="AE31" s="140">
        <v>26</v>
      </c>
      <c r="AF31" s="51">
        <v>65</v>
      </c>
      <c r="AG31" s="51">
        <v>93963</v>
      </c>
      <c r="AH31" s="78">
        <v>6.7942177473721041E-4</v>
      </c>
      <c r="AI31" s="51">
        <v>98491.880275344534</v>
      </c>
      <c r="AJ31" s="51">
        <v>66.91752809387981</v>
      </c>
      <c r="AK31" s="51">
        <v>98458.421511297594</v>
      </c>
      <c r="AL31" s="51">
        <v>4863597.0666467287</v>
      </c>
      <c r="AM31" s="80">
        <v>49.380690601601124</v>
      </c>
    </row>
    <row r="32" spans="1:39" x14ac:dyDescent="0.2">
      <c r="A32" s="65" t="s">
        <v>17</v>
      </c>
      <c r="B32" s="4">
        <v>151</v>
      </c>
      <c r="C32" s="4">
        <v>26244</v>
      </c>
      <c r="D32" s="85">
        <v>5.7371752740311699E-3</v>
      </c>
      <c r="E32" s="4">
        <v>100000</v>
      </c>
      <c r="F32" s="4">
        <v>573.71752740312434</v>
      </c>
      <c r="G32" s="4">
        <v>99483.654225337188</v>
      </c>
      <c r="H32" s="4">
        <v>7819978.0449948814</v>
      </c>
      <c r="I32" s="86">
        <v>78.199780449948818</v>
      </c>
      <c r="J32" s="7"/>
      <c r="K32" s="24">
        <v>27</v>
      </c>
      <c r="L32" s="4">
        <v>47</v>
      </c>
      <c r="M32" s="4">
        <v>48410</v>
      </c>
      <c r="N32" s="85">
        <v>9.6290016011231819E-4</v>
      </c>
      <c r="O32" s="4">
        <v>97956.374830679139</v>
      </c>
      <c r="P32" s="4">
        <v>94.322209008489153</v>
      </c>
      <c r="Q32" s="4">
        <v>97909.213726174901</v>
      </c>
      <c r="R32" s="4">
        <v>4372176.1604419528</v>
      </c>
      <c r="S32" s="86">
        <v>44.633911452923869</v>
      </c>
      <c r="T32" s="7"/>
      <c r="U32" s="24">
        <v>27</v>
      </c>
      <c r="V32" s="4">
        <v>16</v>
      </c>
      <c r="W32" s="4">
        <v>47001</v>
      </c>
      <c r="X32" s="85">
        <v>2.8913572040580791E-4</v>
      </c>
      <c r="Y32" s="4">
        <v>98916.723745456315</v>
      </c>
      <c r="Z32" s="4">
        <v>28.600358180323383</v>
      </c>
      <c r="AA32" s="4">
        <v>98902.423566366153</v>
      </c>
      <c r="AB32" s="4">
        <v>5141812.6546471985</v>
      </c>
      <c r="AC32" s="86">
        <v>51.981226833580656</v>
      </c>
      <c r="AD32" s="7"/>
      <c r="AE32" s="140">
        <v>27</v>
      </c>
      <c r="AF32" s="51">
        <v>63</v>
      </c>
      <c r="AG32" s="51">
        <v>95411</v>
      </c>
      <c r="AH32" s="78">
        <v>6.322077650386729E-4</v>
      </c>
      <c r="AI32" s="51">
        <v>98424.962747250655</v>
      </c>
      <c r="AJ32" s="51">
        <v>62.225025722451392</v>
      </c>
      <c r="AK32" s="51">
        <v>98393.850234389422</v>
      </c>
      <c r="AL32" s="51">
        <v>4765138.6451354316</v>
      </c>
      <c r="AM32" s="80">
        <v>48.413923786509514</v>
      </c>
    </row>
    <row r="33" spans="1:39" x14ac:dyDescent="0.2">
      <c r="A33" s="65" t="s">
        <v>75</v>
      </c>
      <c r="B33" s="4">
        <v>28</v>
      </c>
      <c r="C33" s="4">
        <v>101157</v>
      </c>
      <c r="D33" s="85">
        <v>2.7675914858260597E-4</v>
      </c>
      <c r="E33" s="4">
        <v>99426.282472596882</v>
      </c>
      <c r="F33" s="4">
        <v>104.92242253120639</v>
      </c>
      <c r="G33" s="4">
        <v>99373.821261331279</v>
      </c>
      <c r="H33" s="4">
        <v>7711676.8237362308</v>
      </c>
      <c r="I33" s="86">
        <v>77.561753612397851</v>
      </c>
      <c r="J33" s="7"/>
      <c r="K33" s="24">
        <v>28</v>
      </c>
      <c r="L33" s="4">
        <v>48</v>
      </c>
      <c r="M33" s="4">
        <v>48217</v>
      </c>
      <c r="N33" s="85">
        <v>1.0174937720190869E-3</v>
      </c>
      <c r="O33" s="4">
        <v>97862.052621670649</v>
      </c>
      <c r="P33" s="4">
        <v>99.574029059556779</v>
      </c>
      <c r="Q33" s="4">
        <v>97812.265607140871</v>
      </c>
      <c r="R33" s="4">
        <v>4274266.9467157787</v>
      </c>
      <c r="S33" s="86">
        <v>43.676448962703255</v>
      </c>
      <c r="T33" s="7"/>
      <c r="U33" s="24">
        <v>28</v>
      </c>
      <c r="V33" s="4">
        <v>11</v>
      </c>
      <c r="W33" s="4">
        <v>46357</v>
      </c>
      <c r="X33" s="85">
        <v>2.3635653774205275E-4</v>
      </c>
      <c r="Y33" s="4">
        <v>98888.123387275991</v>
      </c>
      <c r="Z33" s="4">
        <v>23.372854467626894</v>
      </c>
      <c r="AA33" s="4">
        <v>98876.436960042178</v>
      </c>
      <c r="AB33" s="4">
        <v>5042910.231080832</v>
      </c>
      <c r="AC33" s="86">
        <v>50.996116200236308</v>
      </c>
      <c r="AD33" s="7"/>
      <c r="AE33" s="140">
        <v>28</v>
      </c>
      <c r="AF33" s="51">
        <v>59</v>
      </c>
      <c r="AG33" s="51">
        <v>94574</v>
      </c>
      <c r="AH33" s="78">
        <v>6.3499619323287445E-4</v>
      </c>
      <c r="AI33" s="51">
        <v>98362.737721528203</v>
      </c>
      <c r="AJ33" s="51">
        <v>62.459964009132818</v>
      </c>
      <c r="AK33" s="51">
        <v>98331.507739523629</v>
      </c>
      <c r="AL33" s="51">
        <v>4666744.7949010413</v>
      </c>
      <c r="AM33" s="80">
        <v>47.444234503851675</v>
      </c>
    </row>
    <row r="34" spans="1:39" x14ac:dyDescent="0.2">
      <c r="A34" s="65" t="s">
        <v>76</v>
      </c>
      <c r="B34" s="4">
        <v>22</v>
      </c>
      <c r="C34" s="4">
        <v>136188</v>
      </c>
      <c r="D34" s="85">
        <v>1.6152835154559231E-4</v>
      </c>
      <c r="E34" s="4">
        <v>99321.360050065676</v>
      </c>
      <c r="F34" s="4">
        <v>80.027106022753287</v>
      </c>
      <c r="G34" s="4">
        <v>99281.346497054299</v>
      </c>
      <c r="H34" s="4">
        <v>7314181.538690906</v>
      </c>
      <c r="I34" s="86">
        <v>73.641576545105607</v>
      </c>
      <c r="J34" s="7"/>
      <c r="K34" s="24">
        <v>29</v>
      </c>
      <c r="L34" s="4">
        <v>47</v>
      </c>
      <c r="M34" s="4">
        <v>48318</v>
      </c>
      <c r="N34" s="85">
        <v>1.0850956719573087E-3</v>
      </c>
      <c r="O34" s="4">
        <v>97762.478592611093</v>
      </c>
      <c r="P34" s="4">
        <v>106.08164240066253</v>
      </c>
      <c r="Q34" s="4">
        <v>97709.437771410769</v>
      </c>
      <c r="R34" s="4">
        <v>4176454.6811086377</v>
      </c>
      <c r="S34" s="86">
        <v>42.720425476449563</v>
      </c>
      <c r="T34" s="7"/>
      <c r="U34" s="24">
        <v>29</v>
      </c>
      <c r="V34" s="4">
        <v>9</v>
      </c>
      <c r="W34" s="4">
        <v>46031</v>
      </c>
      <c r="X34" s="85">
        <v>2.3097247612846849E-4</v>
      </c>
      <c r="Y34" s="4">
        <v>98864.750532808364</v>
      </c>
      <c r="Z34" s="4">
        <v>22.835036232383572</v>
      </c>
      <c r="AA34" s="4">
        <v>98853.33301469218</v>
      </c>
      <c r="AB34" s="4">
        <v>4944033.7941207904</v>
      </c>
      <c r="AC34" s="86">
        <v>50.008054109033615</v>
      </c>
      <c r="AD34" s="7"/>
      <c r="AE34" s="140">
        <v>29</v>
      </c>
      <c r="AF34" s="51">
        <v>56</v>
      </c>
      <c r="AG34" s="51">
        <v>94349</v>
      </c>
      <c r="AH34" s="78">
        <v>6.6719285382516773E-4</v>
      </c>
      <c r="AI34" s="51">
        <v>98300.27775751907</v>
      </c>
      <c r="AJ34" s="51">
        <v>65.585242848843336</v>
      </c>
      <c r="AK34" s="51">
        <v>98267.485136094649</v>
      </c>
      <c r="AL34" s="51">
        <v>4568413.2871615179</v>
      </c>
      <c r="AM34" s="80">
        <v>46.474062854945252</v>
      </c>
    </row>
    <row r="35" spans="1:39" x14ac:dyDescent="0.2">
      <c r="A35" s="65" t="s">
        <v>22</v>
      </c>
      <c r="B35" s="4">
        <v>19.00001</v>
      </c>
      <c r="C35" s="4">
        <v>166921</v>
      </c>
      <c r="D35" s="85">
        <v>1.1381988299874468E-4</v>
      </c>
      <c r="E35" s="4">
        <v>99241.332944042922</v>
      </c>
      <c r="F35" s="4">
        <v>54.239947082925937</v>
      </c>
      <c r="G35" s="4">
        <v>99214.212970501452</v>
      </c>
      <c r="H35" s="4">
        <v>6817774.806205635</v>
      </c>
      <c r="I35" s="86">
        <v>68.698944320405559</v>
      </c>
      <c r="J35" s="7"/>
      <c r="K35" s="24">
        <v>30</v>
      </c>
      <c r="L35" s="4">
        <v>66</v>
      </c>
      <c r="M35" s="4">
        <v>47484</v>
      </c>
      <c r="N35" s="85">
        <v>1.2135443929836788E-3</v>
      </c>
      <c r="O35" s="4">
        <v>97656.39695021043</v>
      </c>
      <c r="P35" s="4">
        <v>118.51037295791321</v>
      </c>
      <c r="Q35" s="4">
        <v>97597.141763731473</v>
      </c>
      <c r="R35" s="4">
        <v>4078745.243337227</v>
      </c>
      <c r="S35" s="86">
        <v>41.766288443108877</v>
      </c>
      <c r="T35" s="7"/>
      <c r="U35" s="24">
        <v>30</v>
      </c>
      <c r="V35" s="4">
        <v>13</v>
      </c>
      <c r="W35" s="4">
        <v>45677</v>
      </c>
      <c r="X35" s="85">
        <v>3.3233537212996493E-4</v>
      </c>
      <c r="Y35" s="4">
        <v>98841.915496575981</v>
      </c>
      <c r="Z35" s="4">
        <v>32.848664768593153</v>
      </c>
      <c r="AA35" s="4">
        <v>98825.491164191684</v>
      </c>
      <c r="AB35" s="4">
        <v>4845180.4611060973</v>
      </c>
      <c r="AC35" s="86">
        <v>49.019491748659412</v>
      </c>
      <c r="AD35" s="7"/>
      <c r="AE35" s="140">
        <v>30</v>
      </c>
      <c r="AF35" s="51">
        <v>79</v>
      </c>
      <c r="AG35" s="51">
        <v>93161</v>
      </c>
      <c r="AH35" s="78">
        <v>7.8189705149672099E-4</v>
      </c>
      <c r="AI35" s="51">
        <v>98234.692514670227</v>
      </c>
      <c r="AJ35" s="51">
        <v>76.809416431904538</v>
      </c>
      <c r="AK35" s="51">
        <v>98196.287806454275</v>
      </c>
      <c r="AL35" s="51">
        <v>4470145.8020254225</v>
      </c>
      <c r="AM35" s="80">
        <v>45.50475689999088</v>
      </c>
    </row>
    <row r="36" spans="1:39" x14ac:dyDescent="0.2">
      <c r="A36" s="65" t="s">
        <v>24</v>
      </c>
      <c r="B36" s="4">
        <v>40</v>
      </c>
      <c r="C36" s="4">
        <v>197543</v>
      </c>
      <c r="D36" s="85">
        <v>2.0246706044824148E-4</v>
      </c>
      <c r="E36" s="4">
        <v>99187.092996959997</v>
      </c>
      <c r="F36" s="4">
        <v>101.32157872055541</v>
      </c>
      <c r="G36" s="4">
        <v>99136.432207599719</v>
      </c>
      <c r="H36" s="4">
        <v>6321703.7413531281</v>
      </c>
      <c r="I36" s="86">
        <v>63.735144869573737</v>
      </c>
      <c r="J36" s="7"/>
      <c r="K36" s="24">
        <v>31</v>
      </c>
      <c r="L36" s="4">
        <v>55</v>
      </c>
      <c r="M36" s="4">
        <v>46649</v>
      </c>
      <c r="N36" s="85">
        <v>1.272616171727105E-3</v>
      </c>
      <c r="O36" s="4">
        <v>97537.886577252517</v>
      </c>
      <c r="P36" s="4">
        <v>124.12829181429697</v>
      </c>
      <c r="Q36" s="4">
        <v>97475.822431345368</v>
      </c>
      <c r="R36" s="4">
        <v>3981148.1015734952</v>
      </c>
      <c r="S36" s="86">
        <v>40.816427762357996</v>
      </c>
      <c r="T36" s="7"/>
      <c r="U36" s="24">
        <v>31</v>
      </c>
      <c r="V36" s="4">
        <v>19</v>
      </c>
      <c r="W36" s="4">
        <v>45071</v>
      </c>
      <c r="X36" s="85">
        <v>4.1972708382544772E-4</v>
      </c>
      <c r="Y36" s="4">
        <v>98809.066831807388</v>
      </c>
      <c r="Z36" s="4">
        <v>41.4728414768324</v>
      </c>
      <c r="AA36" s="4">
        <v>98788.330411068979</v>
      </c>
      <c r="AB36" s="4">
        <v>4746354.9699419048</v>
      </c>
      <c r="AC36" s="86">
        <v>48.035621852609353</v>
      </c>
      <c r="AD36" s="7"/>
      <c r="AE36" s="140">
        <v>31</v>
      </c>
      <c r="AF36" s="51">
        <v>74</v>
      </c>
      <c r="AG36" s="51">
        <v>91720</v>
      </c>
      <c r="AH36" s="78">
        <v>8.5363279615027808E-4</v>
      </c>
      <c r="AI36" s="51">
        <v>98157.883098238322</v>
      </c>
      <c r="AJ36" s="51">
        <v>83.790788213344058</v>
      </c>
      <c r="AK36" s="51">
        <v>98115.98770413165</v>
      </c>
      <c r="AL36" s="51">
        <v>4371949.5142189674</v>
      </c>
      <c r="AM36" s="80">
        <v>44.539973522487593</v>
      </c>
    </row>
    <row r="37" spans="1:39" x14ac:dyDescent="0.2">
      <c r="A37" s="65" t="s">
        <v>26</v>
      </c>
      <c r="B37" s="4">
        <v>49</v>
      </c>
      <c r="C37" s="4">
        <v>217879</v>
      </c>
      <c r="D37" s="85">
        <v>2.2487018241335033E-4</v>
      </c>
      <c r="E37" s="4">
        <v>99085.771418239441</v>
      </c>
      <c r="F37" s="4">
        <v>109.32235606524046</v>
      </c>
      <c r="G37" s="4">
        <v>99031.110240206821</v>
      </c>
      <c r="H37" s="4">
        <v>5826021.5803151298</v>
      </c>
      <c r="I37" s="86">
        <v>58.797761746473029</v>
      </c>
      <c r="J37" s="7"/>
      <c r="K37" s="24">
        <v>32</v>
      </c>
      <c r="L37" s="4">
        <v>64</v>
      </c>
      <c r="M37" s="4">
        <v>45270</v>
      </c>
      <c r="N37" s="85">
        <v>1.4421899832416124E-3</v>
      </c>
      <c r="O37" s="4">
        <v>97413.75828543822</v>
      </c>
      <c r="P37" s="4">
        <v>140.4891464291868</v>
      </c>
      <c r="Q37" s="4">
        <v>97343.513712223619</v>
      </c>
      <c r="R37" s="4">
        <v>3883672.2791421502</v>
      </c>
      <c r="S37" s="86">
        <v>39.867800478063437</v>
      </c>
      <c r="T37" s="7"/>
      <c r="U37" s="24">
        <v>32</v>
      </c>
      <c r="V37" s="4">
        <v>25</v>
      </c>
      <c r="W37" s="4">
        <v>43886</v>
      </c>
      <c r="X37" s="85">
        <v>4.6185482447419393E-4</v>
      </c>
      <c r="Y37" s="4">
        <v>98767.593990330555</v>
      </c>
      <c r="Z37" s="4">
        <v>45.616289786135894</v>
      </c>
      <c r="AA37" s="4">
        <v>98744.785845437495</v>
      </c>
      <c r="AB37" s="4">
        <v>4647566.6395308366</v>
      </c>
      <c r="AC37" s="86">
        <v>47.055582218453537</v>
      </c>
      <c r="AD37" s="7"/>
      <c r="AE37" s="140">
        <v>32</v>
      </c>
      <c r="AF37" s="51">
        <v>89</v>
      </c>
      <c r="AG37" s="51">
        <v>89156</v>
      </c>
      <c r="AH37" s="78">
        <v>9.5916893034291473E-4</v>
      </c>
      <c r="AI37" s="51">
        <v>98074.092310024978</v>
      </c>
      <c r="AJ37" s="51">
        <v>94.069622215349227</v>
      </c>
      <c r="AK37" s="51">
        <v>98027.057498917304</v>
      </c>
      <c r="AL37" s="51">
        <v>4273833.5265148375</v>
      </c>
      <c r="AM37" s="80">
        <v>43.577599607087805</v>
      </c>
    </row>
    <row r="38" spans="1:39" x14ac:dyDescent="0.2">
      <c r="A38" s="65" t="s">
        <v>28</v>
      </c>
      <c r="B38" s="4">
        <v>62</v>
      </c>
      <c r="C38" s="4">
        <v>230195</v>
      </c>
      <c r="D38" s="85">
        <v>2.6930059865193368E-4</v>
      </c>
      <c r="E38" s="4">
        <v>98976.449062174201</v>
      </c>
      <c r="F38" s="4">
        <v>134.53356559821987</v>
      </c>
      <c r="G38" s="4">
        <v>98909.182279375091</v>
      </c>
      <c r="H38" s="4">
        <v>5330866.0291140955</v>
      </c>
      <c r="I38" s="86">
        <v>53.859944255682443</v>
      </c>
      <c r="J38" s="7"/>
      <c r="K38" s="24">
        <v>33</v>
      </c>
      <c r="L38" s="4">
        <v>68</v>
      </c>
      <c r="M38" s="4">
        <v>42682</v>
      </c>
      <c r="N38" s="85">
        <v>1.5463329313810956E-3</v>
      </c>
      <c r="O38" s="4">
        <v>97273.269139009033</v>
      </c>
      <c r="P38" s="4">
        <v>150.41685941274045</v>
      </c>
      <c r="Q38" s="4">
        <v>97198.060709302663</v>
      </c>
      <c r="R38" s="4">
        <v>3786328.7654299261</v>
      </c>
      <c r="S38" s="86">
        <v>38.92465832539304</v>
      </c>
      <c r="T38" s="7"/>
      <c r="U38" s="24">
        <v>33</v>
      </c>
      <c r="V38" s="4">
        <v>16</v>
      </c>
      <c r="W38" s="4">
        <v>41721</v>
      </c>
      <c r="X38" s="85">
        <v>4.1344792749105455E-4</v>
      </c>
      <c r="Y38" s="4">
        <v>98721.977700544419</v>
      </c>
      <c r="Z38" s="4">
        <v>40.816397078117006</v>
      </c>
      <c r="AA38" s="4">
        <v>98701.569502005354</v>
      </c>
      <c r="AB38" s="4">
        <v>4548821.8536853986</v>
      </c>
      <c r="AC38" s="86">
        <v>46.07709407406162</v>
      </c>
      <c r="AD38" s="7"/>
      <c r="AE38" s="140">
        <v>33</v>
      </c>
      <c r="AF38" s="51">
        <v>84</v>
      </c>
      <c r="AG38" s="51">
        <v>84403</v>
      </c>
      <c r="AH38" s="78">
        <v>9.8725289296282379E-4</v>
      </c>
      <c r="AI38" s="51">
        <v>97980.022687809629</v>
      </c>
      <c r="AJ38" s="51">
        <v>96.731060851103393</v>
      </c>
      <c r="AK38" s="51">
        <v>97931.657157384077</v>
      </c>
      <c r="AL38" s="51">
        <v>4175806.4690159215</v>
      </c>
      <c r="AM38" s="80">
        <v>42.618957971883205</v>
      </c>
    </row>
    <row r="39" spans="1:39" x14ac:dyDescent="0.2">
      <c r="A39" s="65" t="s">
        <v>30</v>
      </c>
      <c r="B39" s="4">
        <v>91</v>
      </c>
      <c r="C39" s="4">
        <v>215584</v>
      </c>
      <c r="D39" s="85">
        <v>4.2202017186476759E-4</v>
      </c>
      <c r="E39" s="4">
        <v>98841.915496575981</v>
      </c>
      <c r="F39" s="4">
        <v>208.57493768373388</v>
      </c>
      <c r="G39" s="4">
        <v>98737.628027734114</v>
      </c>
      <c r="H39" s="4">
        <v>4836320.1177172204</v>
      </c>
      <c r="I39" s="86">
        <v>48.929850189768501</v>
      </c>
      <c r="J39" s="7"/>
      <c r="K39" s="24">
        <v>34</v>
      </c>
      <c r="L39" s="4">
        <v>66</v>
      </c>
      <c r="M39" s="4">
        <v>40247</v>
      </c>
      <c r="N39" s="85">
        <v>1.5100118851733724E-3</v>
      </c>
      <c r="O39" s="4">
        <v>97122.852279596293</v>
      </c>
      <c r="P39" s="4">
        <v>146.65666126413271</v>
      </c>
      <c r="Q39" s="4">
        <v>97049.523948964226</v>
      </c>
      <c r="R39" s="4">
        <v>3689130.7047206233</v>
      </c>
      <c r="S39" s="86">
        <v>37.984167661184323</v>
      </c>
      <c r="T39" s="7"/>
      <c r="U39" s="24">
        <v>34</v>
      </c>
      <c r="V39" s="4">
        <v>18</v>
      </c>
      <c r="W39" s="4">
        <v>39229</v>
      </c>
      <c r="X39" s="85">
        <v>4.845985185256638E-4</v>
      </c>
      <c r="Y39" s="4">
        <v>98681.161303466302</v>
      </c>
      <c r="Z39" s="4">
        <v>47.820744574055425</v>
      </c>
      <c r="AA39" s="4">
        <v>98657.250931179267</v>
      </c>
      <c r="AB39" s="4">
        <v>4450120.2841833932</v>
      </c>
      <c r="AC39" s="86">
        <v>45.095945623281565</v>
      </c>
      <c r="AD39" s="7"/>
      <c r="AE39" s="140">
        <v>34</v>
      </c>
      <c r="AF39" s="51">
        <v>84</v>
      </c>
      <c r="AG39" s="51">
        <v>79476</v>
      </c>
      <c r="AH39" s="78">
        <v>1.0043187548027404E-3</v>
      </c>
      <c r="AI39" s="51">
        <v>97883.291626958526</v>
      </c>
      <c r="AJ39" s="51">
        <v>98.306025562778814</v>
      </c>
      <c r="AK39" s="51">
        <v>97834.138614177136</v>
      </c>
      <c r="AL39" s="51">
        <v>4077874.8118585371</v>
      </c>
      <c r="AM39" s="80">
        <v>41.660581127570389</v>
      </c>
    </row>
    <row r="40" spans="1:39" x14ac:dyDescent="0.2">
      <c r="A40" s="65" t="s">
        <v>32</v>
      </c>
      <c r="B40" s="4">
        <v>143</v>
      </c>
      <c r="C40" s="4">
        <v>179695</v>
      </c>
      <c r="D40" s="85">
        <v>7.9547631208454206E-4</v>
      </c>
      <c r="E40" s="4">
        <v>98633.340558892247</v>
      </c>
      <c r="F40" s="4">
        <v>393.02683246567904</v>
      </c>
      <c r="G40" s="4">
        <v>98436.8271426594</v>
      </c>
      <c r="H40" s="4">
        <v>4342631.9775785496</v>
      </c>
      <c r="I40" s="86">
        <v>44.028033046144671</v>
      </c>
      <c r="J40" s="7"/>
      <c r="K40" s="24">
        <v>35</v>
      </c>
      <c r="L40" s="4">
        <v>61</v>
      </c>
      <c r="M40" s="4">
        <v>38378</v>
      </c>
      <c r="N40" s="85">
        <v>1.6434752695894913E-3</v>
      </c>
      <c r="O40" s="4">
        <v>96976.19561833216</v>
      </c>
      <c r="P40" s="4">
        <v>159.37797923760081</v>
      </c>
      <c r="Q40" s="4">
        <v>96896.506628713367</v>
      </c>
      <c r="R40" s="4">
        <v>3592081.1807716587</v>
      </c>
      <c r="S40" s="86">
        <v>37.040854798109031</v>
      </c>
      <c r="T40" s="7"/>
      <c r="U40" s="24">
        <v>35</v>
      </c>
      <c r="V40" s="4">
        <v>19</v>
      </c>
      <c r="W40" s="4">
        <v>37329</v>
      </c>
      <c r="X40" s="85">
        <v>5.9467016001378136E-4</v>
      </c>
      <c r="Y40" s="4">
        <v>98633.340558892247</v>
      </c>
      <c r="Z40" s="4">
        <v>58.654304412848433</v>
      </c>
      <c r="AA40" s="4">
        <v>98604.013406685815</v>
      </c>
      <c r="AB40" s="4">
        <v>4351463.0332522132</v>
      </c>
      <c r="AC40" s="86">
        <v>44.117567230261564</v>
      </c>
      <c r="AD40" s="7"/>
      <c r="AE40" s="140">
        <v>35</v>
      </c>
      <c r="AF40" s="51">
        <v>80</v>
      </c>
      <c r="AG40" s="51">
        <v>75707</v>
      </c>
      <c r="AH40" s="78">
        <v>1.1262932417463638E-3</v>
      </c>
      <c r="AI40" s="51">
        <v>97784.985601395747</v>
      </c>
      <c r="AJ40" s="51">
        <v>110.13456842712185</v>
      </c>
      <c r="AK40" s="51">
        <v>97729.918317182193</v>
      </c>
      <c r="AL40" s="51">
        <v>3980040.6732443594</v>
      </c>
      <c r="AM40" s="80">
        <v>40.701961029767233</v>
      </c>
    </row>
    <row r="41" spans="1:39" x14ac:dyDescent="0.2">
      <c r="A41" s="65" t="s">
        <v>34</v>
      </c>
      <c r="B41" s="4">
        <v>258</v>
      </c>
      <c r="C41" s="4">
        <v>190333</v>
      </c>
      <c r="D41" s="85">
        <v>1.3546007104933144E-3</v>
      </c>
      <c r="E41" s="4">
        <v>98240.313726426568</v>
      </c>
      <c r="F41" s="4">
        <v>658.26146486804646</v>
      </c>
      <c r="G41" s="4">
        <v>97911.182993992552</v>
      </c>
      <c r="H41" s="4">
        <v>3850447.8418652527</v>
      </c>
      <c r="I41" s="86">
        <v>39.194172899200396</v>
      </c>
      <c r="J41" s="7"/>
      <c r="K41" s="24">
        <v>36</v>
      </c>
      <c r="L41" s="4">
        <v>62</v>
      </c>
      <c r="M41" s="4">
        <v>37431</v>
      </c>
      <c r="N41" s="85">
        <v>1.9340831493103422E-3</v>
      </c>
      <c r="O41" s="4">
        <v>96816.817639094559</v>
      </c>
      <c r="P41" s="4">
        <v>187.25177556562994</v>
      </c>
      <c r="Q41" s="4">
        <v>96723.191751311737</v>
      </c>
      <c r="R41" s="4">
        <v>3495184.6741429451</v>
      </c>
      <c r="S41" s="86">
        <v>36.10100764902225</v>
      </c>
      <c r="T41" s="7"/>
      <c r="U41" s="24">
        <v>36</v>
      </c>
      <c r="V41" s="4">
        <v>30</v>
      </c>
      <c r="W41" s="4">
        <v>36432</v>
      </c>
      <c r="X41" s="85">
        <v>7.1478070591380098E-4</v>
      </c>
      <c r="Y41" s="4">
        <v>98574.686254479398</v>
      </c>
      <c r="Z41" s="4">
        <v>70.459283826203318</v>
      </c>
      <c r="AA41" s="4">
        <v>98539.456612566297</v>
      </c>
      <c r="AB41" s="4">
        <v>4252859.0198455267</v>
      </c>
      <c r="AC41" s="86">
        <v>43.143520729717459</v>
      </c>
      <c r="AD41" s="7"/>
      <c r="AE41" s="140">
        <v>36</v>
      </c>
      <c r="AF41" s="51">
        <v>92</v>
      </c>
      <c r="AG41" s="51">
        <v>73863</v>
      </c>
      <c r="AH41" s="78">
        <v>1.3323590598108184E-3</v>
      </c>
      <c r="AI41" s="51">
        <v>97674.851032968625</v>
      </c>
      <c r="AJ41" s="51">
        <v>130.13797268943745</v>
      </c>
      <c r="AK41" s="51">
        <v>97609.782046623906</v>
      </c>
      <c r="AL41" s="51">
        <v>3882310.7549271774</v>
      </c>
      <c r="AM41" s="80">
        <v>39.747291281936675</v>
      </c>
    </row>
    <row r="42" spans="1:39" x14ac:dyDescent="0.2">
      <c r="A42" s="65" t="s">
        <v>36</v>
      </c>
      <c r="B42" s="4">
        <v>470</v>
      </c>
      <c r="C42" s="4">
        <v>198190</v>
      </c>
      <c r="D42" s="85">
        <v>2.3686520347450113E-3</v>
      </c>
      <c r="E42" s="4">
        <v>97582.052261558521</v>
      </c>
      <c r="F42" s="4">
        <v>1147.6494648639782</v>
      </c>
      <c r="G42" s="4">
        <v>97008.22752912654</v>
      </c>
      <c r="H42" s="4">
        <v>3360891.9268952897</v>
      </c>
      <c r="I42" s="86">
        <v>34.441701614214558</v>
      </c>
      <c r="J42" s="7"/>
      <c r="K42" s="24">
        <v>37</v>
      </c>
      <c r="L42" s="4">
        <v>96</v>
      </c>
      <c r="M42" s="4">
        <v>36090</v>
      </c>
      <c r="N42" s="85">
        <v>2.4561604438654199E-3</v>
      </c>
      <c r="O42" s="4">
        <v>96629.565863528929</v>
      </c>
      <c r="P42" s="4">
        <v>237.33771738188807</v>
      </c>
      <c r="Q42" s="4">
        <v>96510.897004837985</v>
      </c>
      <c r="R42" s="4">
        <v>3398461.4823916331</v>
      </c>
      <c r="S42" s="86">
        <v>35.169996387972191</v>
      </c>
      <c r="T42" s="7"/>
      <c r="U42" s="24">
        <v>37</v>
      </c>
      <c r="V42" s="4">
        <v>28</v>
      </c>
      <c r="W42" s="4">
        <v>35342</v>
      </c>
      <c r="X42" s="85">
        <v>7.7652873942967088E-4</v>
      </c>
      <c r="Y42" s="4">
        <v>98504.226970653195</v>
      </c>
      <c r="Z42" s="4">
        <v>76.491363198016188</v>
      </c>
      <c r="AA42" s="4">
        <v>98465.98128905418</v>
      </c>
      <c r="AB42" s="4">
        <v>4154319.5632329611</v>
      </c>
      <c r="AC42" s="86">
        <v>42.174023298214742</v>
      </c>
      <c r="AD42" s="7"/>
      <c r="AE42" s="140">
        <v>37</v>
      </c>
      <c r="AF42" s="51">
        <v>124</v>
      </c>
      <c r="AG42" s="51">
        <v>71432</v>
      </c>
      <c r="AH42" s="78">
        <v>1.6252747237934383E-3</v>
      </c>
      <c r="AI42" s="51">
        <v>97544.713060279188</v>
      </c>
      <c r="AJ42" s="51">
        <v>158.53695657655771</v>
      </c>
      <c r="AK42" s="51">
        <v>97465.444581990916</v>
      </c>
      <c r="AL42" s="51">
        <v>3784700.9728805535</v>
      </c>
      <c r="AM42" s="80">
        <v>38.799652530032475</v>
      </c>
    </row>
    <row r="43" spans="1:39" x14ac:dyDescent="0.2">
      <c r="A43" s="65" t="s">
        <v>38</v>
      </c>
      <c r="B43" s="4">
        <v>840</v>
      </c>
      <c r="C43" s="4">
        <v>206200</v>
      </c>
      <c r="D43" s="85">
        <v>4.065428519516856E-3</v>
      </c>
      <c r="E43" s="4">
        <v>96434.402796694543</v>
      </c>
      <c r="F43" s="4">
        <v>1974.4070821508358</v>
      </c>
      <c r="G43" s="4">
        <v>95447.199255619125</v>
      </c>
      <c r="H43" s="4">
        <v>2875850.7892496572</v>
      </c>
      <c r="I43" s="86">
        <v>29.821834385313704</v>
      </c>
      <c r="J43" s="7"/>
      <c r="K43" s="24">
        <v>38</v>
      </c>
      <c r="L43" s="4">
        <v>94</v>
      </c>
      <c r="M43" s="4">
        <v>35301</v>
      </c>
      <c r="N43" s="85">
        <v>2.6879242529238129E-3</v>
      </c>
      <c r="O43" s="4">
        <v>96392.228146147041</v>
      </c>
      <c r="P43" s="4">
        <v>259.09500782740361</v>
      </c>
      <c r="Q43" s="4">
        <v>96262.680642233347</v>
      </c>
      <c r="R43" s="4">
        <v>3301950.5853867955</v>
      </c>
      <c r="S43" s="86">
        <v>34.255361131194888</v>
      </c>
      <c r="T43" s="7"/>
      <c r="U43" s="24">
        <v>38</v>
      </c>
      <c r="V43" s="4">
        <v>28</v>
      </c>
      <c r="W43" s="4">
        <v>34711</v>
      </c>
      <c r="X43" s="85">
        <v>8.9507850308866382E-4</v>
      </c>
      <c r="Y43" s="4">
        <v>98427.735607455179</v>
      </c>
      <c r="Z43" s="4">
        <v>88.100550249931985</v>
      </c>
      <c r="AA43" s="4">
        <v>98383.685332330206</v>
      </c>
      <c r="AB43" s="4">
        <v>4055853.5819439078</v>
      </c>
      <c r="AC43" s="86">
        <v>41.206409523828427</v>
      </c>
      <c r="AD43" s="7"/>
      <c r="AE43" s="140">
        <v>38</v>
      </c>
      <c r="AF43" s="51">
        <v>122</v>
      </c>
      <c r="AG43" s="51">
        <v>70012</v>
      </c>
      <c r="AH43" s="78">
        <v>1.7983232145400597E-3</v>
      </c>
      <c r="AI43" s="51">
        <v>97386.17610370263</v>
      </c>
      <c r="AJ43" s="51">
        <v>175.13182126257743</v>
      </c>
      <c r="AK43" s="51">
        <v>97298.610193071334</v>
      </c>
      <c r="AL43" s="51">
        <v>3687235.5282985629</v>
      </c>
      <c r="AM43" s="80">
        <v>37.862001321133853</v>
      </c>
    </row>
    <row r="44" spans="1:39" x14ac:dyDescent="0.2">
      <c r="A44" s="65" t="s">
        <v>40</v>
      </c>
      <c r="B44" s="4">
        <v>1060</v>
      </c>
      <c r="C44" s="4">
        <v>175145</v>
      </c>
      <c r="D44" s="85">
        <v>6.0338509991580969E-3</v>
      </c>
      <c r="E44" s="4">
        <v>94459.995714543707</v>
      </c>
      <c r="F44" s="4">
        <v>2801.3022645129822</v>
      </c>
      <c r="G44" s="4">
        <v>93059.344582287216</v>
      </c>
      <c r="H44" s="4">
        <v>2398614.7929715617</v>
      </c>
      <c r="I44" s="86">
        <v>25.392916597414736</v>
      </c>
      <c r="J44" s="7"/>
      <c r="K44" s="24">
        <v>39</v>
      </c>
      <c r="L44" s="4">
        <v>112</v>
      </c>
      <c r="M44" s="4">
        <v>36165</v>
      </c>
      <c r="N44" s="85">
        <v>2.9591451799452265E-3</v>
      </c>
      <c r="O44" s="4">
        <v>96133.133138319638</v>
      </c>
      <c r="P44" s="4">
        <v>284.47189755928412</v>
      </c>
      <c r="Q44" s="4">
        <v>95990.897189540003</v>
      </c>
      <c r="R44" s="4">
        <v>3205687.9047445613</v>
      </c>
      <c r="S44" s="86">
        <v>33.346337522694782</v>
      </c>
      <c r="T44" s="7"/>
      <c r="U44" s="24">
        <v>39</v>
      </c>
      <c r="V44" s="4">
        <v>38</v>
      </c>
      <c r="W44" s="4">
        <v>35881</v>
      </c>
      <c r="X44" s="85">
        <v>1.0099827065750252E-3</v>
      </c>
      <c r="Y44" s="4">
        <v>98339.635057205247</v>
      </c>
      <c r="Z44" s="4">
        <v>99.321330778679112</v>
      </c>
      <c r="AA44" s="4">
        <v>98289.974391815907</v>
      </c>
      <c r="AB44" s="4">
        <v>3957469.8966115778</v>
      </c>
      <c r="AC44" s="86">
        <v>40.242877597720124</v>
      </c>
      <c r="AD44" s="7"/>
      <c r="AE44" s="140">
        <v>39</v>
      </c>
      <c r="AF44" s="51">
        <v>150</v>
      </c>
      <c r="AG44" s="51">
        <v>72046</v>
      </c>
      <c r="AH44" s="78">
        <v>1.9890393131788576E-3</v>
      </c>
      <c r="AI44" s="51">
        <v>97211.044282440052</v>
      </c>
      <c r="AJ44" s="51">
        <v>193.3565887529403</v>
      </c>
      <c r="AK44" s="51">
        <v>97114.365988063582</v>
      </c>
      <c r="AL44" s="51">
        <v>3589936.9181054914</v>
      </c>
      <c r="AM44" s="80">
        <v>36.92931132058591</v>
      </c>
    </row>
    <row r="45" spans="1:39" x14ac:dyDescent="0.2">
      <c r="A45" s="65" t="s">
        <v>42</v>
      </c>
      <c r="B45" s="4">
        <v>1240</v>
      </c>
      <c r="C45" s="4">
        <v>133420</v>
      </c>
      <c r="D45" s="85">
        <v>9.2509035785531823E-3</v>
      </c>
      <c r="E45" s="4">
        <v>91658.693450030725</v>
      </c>
      <c r="F45" s="4">
        <v>4206.4395223859756</v>
      </c>
      <c r="G45" s="4">
        <v>89555.473688837737</v>
      </c>
      <c r="H45" s="4">
        <v>1933318.0700601253</v>
      </c>
      <c r="I45" s="86">
        <v>21.092577226339213</v>
      </c>
      <c r="J45" s="7"/>
      <c r="K45" s="24">
        <v>40</v>
      </c>
      <c r="L45" s="4">
        <v>108</v>
      </c>
      <c r="M45" s="4">
        <v>37427</v>
      </c>
      <c r="N45" s="85">
        <v>2.91051088367287E-3</v>
      </c>
      <c r="O45" s="4">
        <v>95848.661240760353</v>
      </c>
      <c r="P45" s="4">
        <v>278.96857172671298</v>
      </c>
      <c r="Q45" s="4">
        <v>95709.176954897004</v>
      </c>
      <c r="R45" s="4">
        <v>3109697.0075550214</v>
      </c>
      <c r="S45" s="86">
        <v>32.443823077964907</v>
      </c>
      <c r="T45" s="7"/>
      <c r="U45" s="24">
        <v>40</v>
      </c>
      <c r="V45" s="4">
        <v>44</v>
      </c>
      <c r="W45" s="4">
        <v>37369</v>
      </c>
      <c r="X45" s="85">
        <v>1.1564518796734929E-3</v>
      </c>
      <c r="Y45" s="4">
        <v>98240.313726426568</v>
      </c>
      <c r="Z45" s="4">
        <v>113.61019546864554</v>
      </c>
      <c r="AA45" s="4">
        <v>98183.508628692245</v>
      </c>
      <c r="AB45" s="4">
        <v>3859179.9222197616</v>
      </c>
      <c r="AC45" s="86">
        <v>39.283057798110889</v>
      </c>
      <c r="AD45" s="7"/>
      <c r="AE45" s="140">
        <v>40</v>
      </c>
      <c r="AF45" s="51">
        <v>152</v>
      </c>
      <c r="AG45" s="51">
        <v>74796</v>
      </c>
      <c r="AH45" s="78">
        <v>2.0363450031664464E-3</v>
      </c>
      <c r="AI45" s="51">
        <v>97017.687693687112</v>
      </c>
      <c r="AJ45" s="51">
        <v>197.56148355379992</v>
      </c>
      <c r="AK45" s="51">
        <v>96918.906951910205</v>
      </c>
      <c r="AL45" s="51">
        <v>3492822.5521174278</v>
      </c>
      <c r="AM45" s="80">
        <v>36.001915064655819</v>
      </c>
    </row>
    <row r="46" spans="1:39" x14ac:dyDescent="0.2">
      <c r="A46" s="65" t="s">
        <v>44</v>
      </c>
      <c r="B46" s="4">
        <v>1782</v>
      </c>
      <c r="C46" s="4">
        <v>115300</v>
      </c>
      <c r="D46" s="85">
        <v>1.5336513164072363E-2</v>
      </c>
      <c r="E46" s="4">
        <v>87452.25392764475</v>
      </c>
      <c r="F46" s="4">
        <v>6524.3923535278882</v>
      </c>
      <c r="G46" s="4">
        <v>84190.057750880806</v>
      </c>
      <c r="H46" s="4">
        <v>1485540.7016159366</v>
      </c>
      <c r="I46" s="86">
        <v>16.986877237549834</v>
      </c>
      <c r="J46" s="7"/>
      <c r="K46" s="24">
        <v>41</v>
      </c>
      <c r="L46" s="4">
        <v>128</v>
      </c>
      <c r="M46" s="4">
        <v>38619</v>
      </c>
      <c r="N46" s="85">
        <v>3.232958167478588E-3</v>
      </c>
      <c r="O46" s="4">
        <v>95569.69266903364</v>
      </c>
      <c r="P46" s="4">
        <v>308.97281847777776</v>
      </c>
      <c r="Q46" s="4">
        <v>95415.206259794752</v>
      </c>
      <c r="R46" s="4">
        <v>3013987.8306001243</v>
      </c>
      <c r="S46" s="86">
        <v>31.537067311054695</v>
      </c>
      <c r="T46" s="7"/>
      <c r="U46" s="24">
        <v>41</v>
      </c>
      <c r="V46" s="4">
        <v>45</v>
      </c>
      <c r="W46" s="4">
        <v>38388</v>
      </c>
      <c r="X46" s="85">
        <v>1.2654188835088251E-3</v>
      </c>
      <c r="Y46" s="4">
        <v>98126.703530957922</v>
      </c>
      <c r="Z46" s="4">
        <v>124.17138362454716</v>
      </c>
      <c r="AA46" s="4">
        <v>98064.617839145649</v>
      </c>
      <c r="AB46" s="4">
        <v>3760996.4135910692</v>
      </c>
      <c r="AC46" s="86">
        <v>38.327960465975657</v>
      </c>
      <c r="AD46" s="7"/>
      <c r="AE46" s="140">
        <v>41</v>
      </c>
      <c r="AF46" s="51">
        <v>173</v>
      </c>
      <c r="AG46" s="51">
        <v>77007</v>
      </c>
      <c r="AH46" s="78">
        <v>2.2529510978239967E-3</v>
      </c>
      <c r="AI46" s="51">
        <v>96820.126210133312</v>
      </c>
      <c r="AJ46" s="51">
        <v>218.1310096365778</v>
      </c>
      <c r="AK46" s="51">
        <v>96711.060705315031</v>
      </c>
      <c r="AL46" s="51">
        <v>3395903.6451655175</v>
      </c>
      <c r="AM46" s="80">
        <v>35.074356728220195</v>
      </c>
    </row>
    <row r="47" spans="1:39" x14ac:dyDescent="0.2">
      <c r="A47" s="65" t="s">
        <v>46</v>
      </c>
      <c r="B47" s="4">
        <v>2924</v>
      </c>
      <c r="C47" s="4">
        <v>103351</v>
      </c>
      <c r="D47" s="85">
        <v>2.7895468088223407E-2</v>
      </c>
      <c r="E47" s="4">
        <v>80927.861574116861</v>
      </c>
      <c r="F47" s="4">
        <v>10674.960081206111</v>
      </c>
      <c r="G47" s="4">
        <v>75590.381533513806</v>
      </c>
      <c r="H47" s="4">
        <v>1064590.4128615325</v>
      </c>
      <c r="I47" s="86">
        <v>13.154807159788097</v>
      </c>
      <c r="J47" s="7"/>
      <c r="K47" s="24">
        <v>42</v>
      </c>
      <c r="L47" s="4">
        <v>124</v>
      </c>
      <c r="M47" s="4">
        <v>39016</v>
      </c>
      <c r="N47" s="85">
        <v>3.6123391108861978E-3</v>
      </c>
      <c r="O47" s="4">
        <v>95260.719850555863</v>
      </c>
      <c r="P47" s="4">
        <v>344.11402404733235</v>
      </c>
      <c r="Q47" s="4">
        <v>95088.662838532196</v>
      </c>
      <c r="R47" s="4">
        <v>2918572.6243403298</v>
      </c>
      <c r="S47" s="86">
        <v>30.637734303487939</v>
      </c>
      <c r="T47" s="7"/>
      <c r="U47" s="24">
        <v>42</v>
      </c>
      <c r="V47" s="4">
        <v>59</v>
      </c>
      <c r="W47" s="4">
        <v>38716</v>
      </c>
      <c r="X47" s="85">
        <v>1.3801695752350351E-3</v>
      </c>
      <c r="Y47" s="4">
        <v>98002.532147333375</v>
      </c>
      <c r="Z47" s="4">
        <v>135.26011316574295</v>
      </c>
      <c r="AA47" s="4">
        <v>97934.902090750504</v>
      </c>
      <c r="AB47" s="4">
        <v>3662931.7957519237</v>
      </c>
      <c r="AC47" s="86">
        <v>37.37588933156551</v>
      </c>
      <c r="AD47" s="7"/>
      <c r="AE47" s="140">
        <v>42</v>
      </c>
      <c r="AF47" s="51">
        <v>183</v>
      </c>
      <c r="AG47" s="51">
        <v>77732</v>
      </c>
      <c r="AH47" s="78">
        <v>2.4997693876983693E-3</v>
      </c>
      <c r="AI47" s="51">
        <v>96601.995200496734</v>
      </c>
      <c r="AJ47" s="51">
        <v>241.48271039278188</v>
      </c>
      <c r="AK47" s="51">
        <v>96481.253845300351</v>
      </c>
      <c r="AL47" s="51">
        <v>3299192.5844602021</v>
      </c>
      <c r="AM47" s="80">
        <v>34.15242695156298</v>
      </c>
    </row>
    <row r="48" spans="1:39" x14ac:dyDescent="0.2">
      <c r="A48" s="65" t="s">
        <v>48</v>
      </c>
      <c r="B48" s="4">
        <v>4437</v>
      </c>
      <c r="C48" s="4">
        <v>87826</v>
      </c>
      <c r="D48" s="85">
        <v>4.9265416168447596E-2</v>
      </c>
      <c r="E48" s="4">
        <v>70252.901492910751</v>
      </c>
      <c r="F48" s="4">
        <v>15933.31711411984</v>
      </c>
      <c r="G48" s="4">
        <v>62286.242935850831</v>
      </c>
      <c r="H48" s="4">
        <v>686638.50519396353</v>
      </c>
      <c r="I48" s="86">
        <v>9.7738099153563436</v>
      </c>
      <c r="J48" s="7"/>
      <c r="K48" s="24">
        <v>43</v>
      </c>
      <c r="L48" s="4">
        <v>178</v>
      </c>
      <c r="M48" s="4">
        <v>38072</v>
      </c>
      <c r="N48" s="85">
        <v>4.2443838397257785E-3</v>
      </c>
      <c r="O48" s="4">
        <v>94916.60582650853</v>
      </c>
      <c r="P48" s="4">
        <v>402.86250789165206</v>
      </c>
      <c r="Q48" s="4">
        <v>94715.174572562712</v>
      </c>
      <c r="R48" s="4">
        <v>2823483.9615017981</v>
      </c>
      <c r="S48" s="86">
        <v>29.746996712700074</v>
      </c>
      <c r="T48" s="7"/>
      <c r="U48" s="24">
        <v>43</v>
      </c>
      <c r="V48" s="4">
        <v>52</v>
      </c>
      <c r="W48" s="4">
        <v>37910</v>
      </c>
      <c r="X48" s="85">
        <v>1.408516892011105E-3</v>
      </c>
      <c r="Y48" s="4">
        <v>97867.272034167632</v>
      </c>
      <c r="Z48" s="4">
        <v>137.84770583517093</v>
      </c>
      <c r="AA48" s="4">
        <v>97798.348181250039</v>
      </c>
      <c r="AB48" s="4">
        <v>3564996.8936611731</v>
      </c>
      <c r="AC48" s="86">
        <v>36.426854652866524</v>
      </c>
      <c r="AD48" s="7"/>
      <c r="AE48" s="140">
        <v>43</v>
      </c>
      <c r="AF48" s="51">
        <v>230</v>
      </c>
      <c r="AG48" s="51">
        <v>75982</v>
      </c>
      <c r="AH48" s="78">
        <v>2.8288860229732037E-3</v>
      </c>
      <c r="AI48" s="51">
        <v>96360.512490103953</v>
      </c>
      <c r="AJ48" s="51">
        <v>272.59290694977972</v>
      </c>
      <c r="AK48" s="51">
        <v>96224.216036629063</v>
      </c>
      <c r="AL48" s="51">
        <v>3202711.3306149025</v>
      </c>
      <c r="AM48" s="80">
        <v>33.236761074136204</v>
      </c>
    </row>
    <row r="49" spans="1:39" x14ac:dyDescent="0.2">
      <c r="A49" s="65" t="s">
        <v>50</v>
      </c>
      <c r="B49" s="4">
        <v>5692</v>
      </c>
      <c r="C49" s="4">
        <v>61193</v>
      </c>
      <c r="D49" s="85">
        <v>8.8822149470088152E-2</v>
      </c>
      <c r="E49" s="4">
        <v>54319.584378790911</v>
      </c>
      <c r="F49" s="4">
        <v>20656.471903028971</v>
      </c>
      <c r="G49" s="4">
        <v>43991.348427276425</v>
      </c>
      <c r="H49" s="4">
        <v>375207.29051470937</v>
      </c>
      <c r="I49" s="86">
        <v>6.9074035599802768</v>
      </c>
      <c r="J49" s="7"/>
      <c r="K49" s="24">
        <v>44</v>
      </c>
      <c r="L49" s="4">
        <v>176</v>
      </c>
      <c r="M49" s="4">
        <v>37895</v>
      </c>
      <c r="N49" s="85">
        <v>4.7443398908819465E-3</v>
      </c>
      <c r="O49" s="4">
        <v>94513.743318616878</v>
      </c>
      <c r="P49" s="4">
        <v>448.4053226630931</v>
      </c>
      <c r="Q49" s="4">
        <v>94289.540657285339</v>
      </c>
      <c r="R49" s="4">
        <v>2728768.7869292349</v>
      </c>
      <c r="S49" s="86">
        <v>28.871661317341292</v>
      </c>
      <c r="T49" s="7"/>
      <c r="U49" s="24">
        <v>44</v>
      </c>
      <c r="V49" s="4">
        <v>58</v>
      </c>
      <c r="W49" s="4">
        <v>37950</v>
      </c>
      <c r="X49" s="85">
        <v>1.5079600415820935E-3</v>
      </c>
      <c r="Y49" s="4">
        <v>97729.424328332461</v>
      </c>
      <c r="Z49" s="4">
        <v>147.37206677393988</v>
      </c>
      <c r="AA49" s="4">
        <v>97655.738294945491</v>
      </c>
      <c r="AB49" s="4">
        <v>3467198.5454799226</v>
      </c>
      <c r="AC49" s="86">
        <v>35.477529611056525</v>
      </c>
      <c r="AD49" s="7"/>
      <c r="AE49" s="140">
        <v>44</v>
      </c>
      <c r="AF49" s="51">
        <v>234</v>
      </c>
      <c r="AG49" s="51">
        <v>75845</v>
      </c>
      <c r="AH49" s="78">
        <v>3.1284156376181027E-3</v>
      </c>
      <c r="AI49" s="51">
        <v>96087.919583154173</v>
      </c>
      <c r="AJ49" s="51">
        <v>300.60295021013007</v>
      </c>
      <c r="AK49" s="51">
        <v>95937.618108049108</v>
      </c>
      <c r="AL49" s="51">
        <v>3106487.1145782731</v>
      </c>
      <c r="AM49" s="80">
        <v>32.329632362265158</v>
      </c>
    </row>
    <row r="50" spans="1:39" x14ac:dyDescent="0.2">
      <c r="A50" s="65" t="s">
        <v>81</v>
      </c>
      <c r="B50" s="4">
        <v>5902</v>
      </c>
      <c r="C50" s="4">
        <v>31896</v>
      </c>
      <c r="D50" s="85">
        <v>0.16892802581930177</v>
      </c>
      <c r="E50" s="4">
        <v>33663.11247576194</v>
      </c>
      <c r="F50" s="4">
        <v>33663.11247576194</v>
      </c>
      <c r="G50" s="4">
        <v>155250.54837832725</v>
      </c>
      <c r="H50" s="4">
        <v>155250.54837832725</v>
      </c>
      <c r="I50" s="86">
        <v>4.6118893043568239</v>
      </c>
      <c r="J50" s="7"/>
      <c r="K50" s="24">
        <v>45</v>
      </c>
      <c r="L50" s="4">
        <v>202</v>
      </c>
      <c r="M50" s="4">
        <v>38554</v>
      </c>
      <c r="N50" s="85">
        <v>5.27357538788213E-3</v>
      </c>
      <c r="O50" s="4">
        <v>94065.337995953785</v>
      </c>
      <c r="P50" s="4">
        <v>496.06065130827483</v>
      </c>
      <c r="Q50" s="4">
        <v>93817.307670299648</v>
      </c>
      <c r="R50" s="4">
        <v>2634479.2462719497</v>
      </c>
      <c r="S50" s="86">
        <v>28.006907777073756</v>
      </c>
      <c r="T50" s="7"/>
      <c r="U50" s="24">
        <v>45</v>
      </c>
      <c r="V50" s="4">
        <v>68</v>
      </c>
      <c r="W50" s="4">
        <v>38564</v>
      </c>
      <c r="X50" s="85">
        <v>1.9043518337509323E-3</v>
      </c>
      <c r="Y50" s="4">
        <v>97582.052261558521</v>
      </c>
      <c r="Z50" s="4">
        <v>185.83056016547198</v>
      </c>
      <c r="AA50" s="4">
        <v>97489.136981475778</v>
      </c>
      <c r="AB50" s="4">
        <v>3369542.8071849784</v>
      </c>
      <c r="AC50" s="86">
        <v>34.530353985108555</v>
      </c>
      <c r="AD50" s="7"/>
      <c r="AE50" s="140">
        <v>45</v>
      </c>
      <c r="AF50" s="51">
        <v>270</v>
      </c>
      <c r="AG50" s="51">
        <v>77118</v>
      </c>
      <c r="AH50" s="78">
        <v>3.5930511753129194E-3</v>
      </c>
      <c r="AI50" s="51">
        <v>95787.316632944043</v>
      </c>
      <c r="AJ50" s="51">
        <v>344.1687306080712</v>
      </c>
      <c r="AK50" s="51">
        <v>95615.232267640007</v>
      </c>
      <c r="AL50" s="51">
        <v>3010549.4964702236</v>
      </c>
      <c r="AM50" s="80">
        <v>31.429521175612599</v>
      </c>
    </row>
    <row r="51" spans="1:39" x14ac:dyDescent="0.2">
      <c r="A51" s="32" t="s">
        <v>60</v>
      </c>
      <c r="B51" s="4">
        <f>SUM(B32:B50)</f>
        <v>25210.00001</v>
      </c>
      <c r="C51" s="4">
        <f>SUM(C32:C50)</f>
        <v>2774260</v>
      </c>
      <c r="D51" s="99"/>
      <c r="E51" s="100"/>
      <c r="F51" s="100"/>
      <c r="G51" s="100"/>
      <c r="H51" s="100"/>
      <c r="I51" s="101"/>
      <c r="J51" s="7"/>
      <c r="K51" s="24">
        <v>46</v>
      </c>
      <c r="L51" s="4">
        <v>242</v>
      </c>
      <c r="M51" s="4">
        <v>38445</v>
      </c>
      <c r="N51" s="85">
        <v>6.1475594020404872E-3</v>
      </c>
      <c r="O51" s="4">
        <v>93569.27734464551</v>
      </c>
      <c r="P51" s="4">
        <v>575.22269068220339</v>
      </c>
      <c r="Q51" s="4">
        <v>93281.665999304416</v>
      </c>
      <c r="R51" s="4">
        <v>2540661.9386016498</v>
      </c>
      <c r="S51" s="86">
        <v>27.152736568046596</v>
      </c>
      <c r="T51" s="7"/>
      <c r="U51" s="24">
        <v>46</v>
      </c>
      <c r="V51" s="4">
        <v>81</v>
      </c>
      <c r="W51" s="4">
        <v>38268</v>
      </c>
      <c r="X51" s="85">
        <v>2.2566782997854779E-3</v>
      </c>
      <c r="Y51" s="4">
        <v>97396.221701393049</v>
      </c>
      <c r="Z51" s="4">
        <v>219.79193999462586</v>
      </c>
      <c r="AA51" s="4">
        <v>97286.325731395744</v>
      </c>
      <c r="AB51" s="4">
        <v>3272053.6702035023</v>
      </c>
      <c r="AC51" s="86">
        <v>33.595283400574687</v>
      </c>
      <c r="AD51" s="7"/>
      <c r="AE51" s="140">
        <v>46</v>
      </c>
      <c r="AF51" s="51">
        <v>323</v>
      </c>
      <c r="AG51" s="51">
        <v>76713</v>
      </c>
      <c r="AH51" s="78">
        <v>4.2068189817046882E-3</v>
      </c>
      <c r="AI51" s="51">
        <v>95443.147902335972</v>
      </c>
      <c r="AJ51" s="51">
        <v>401.51204626919935</v>
      </c>
      <c r="AK51" s="51">
        <v>95242.391879201372</v>
      </c>
      <c r="AL51" s="51">
        <v>2914934.2642025836</v>
      </c>
      <c r="AM51" s="80">
        <v>30.541053268542083</v>
      </c>
    </row>
    <row r="52" spans="1:39" x14ac:dyDescent="0.2">
      <c r="A52" s="81"/>
      <c r="B52" s="82"/>
      <c r="C52" s="82"/>
      <c r="D52" s="83"/>
      <c r="E52" s="73"/>
      <c r="F52" s="82"/>
      <c r="G52" s="82"/>
      <c r="H52" s="82"/>
      <c r="I52" s="84"/>
      <c r="J52" s="7"/>
      <c r="K52" s="24">
        <v>47</v>
      </c>
      <c r="L52" s="4">
        <v>250</v>
      </c>
      <c r="M52" s="4">
        <v>38874</v>
      </c>
      <c r="N52" s="85">
        <v>6.8417302686520172E-3</v>
      </c>
      <c r="O52" s="4">
        <v>92994.054653963307</v>
      </c>
      <c r="P52" s="4">
        <v>636.2402385306923</v>
      </c>
      <c r="Q52" s="4">
        <v>92675.934534697968</v>
      </c>
      <c r="R52" s="4">
        <v>2447380.2726023453</v>
      </c>
      <c r="S52" s="86">
        <v>26.317599353089832</v>
      </c>
      <c r="T52" s="7"/>
      <c r="U52" s="24">
        <v>47</v>
      </c>
      <c r="V52" s="4">
        <v>117</v>
      </c>
      <c r="W52" s="4">
        <v>38958</v>
      </c>
      <c r="X52" s="85">
        <v>2.5337211394755748E-3</v>
      </c>
      <c r="Y52" s="4">
        <v>97176.429761398424</v>
      </c>
      <c r="Z52" s="4">
        <v>246.21797434521432</v>
      </c>
      <c r="AA52" s="4">
        <v>97053.320774225809</v>
      </c>
      <c r="AB52" s="4">
        <v>3174767.3444721065</v>
      </c>
      <c r="AC52" s="86">
        <v>32.670137730592209</v>
      </c>
      <c r="AD52" s="7"/>
      <c r="AE52" s="140">
        <v>47</v>
      </c>
      <c r="AF52" s="51">
        <v>367</v>
      </c>
      <c r="AG52" s="51">
        <v>77832</v>
      </c>
      <c r="AH52" s="78">
        <v>4.6877638679825038E-3</v>
      </c>
      <c r="AI52" s="51">
        <v>95041.635856066772</v>
      </c>
      <c r="AJ52" s="51">
        <v>445.53274652002438</v>
      </c>
      <c r="AK52" s="51">
        <v>94818.869482806767</v>
      </c>
      <c r="AL52" s="51">
        <v>2819691.8723233831</v>
      </c>
      <c r="AM52" s="80">
        <v>29.667964433962279</v>
      </c>
    </row>
    <row r="53" spans="1:39" x14ac:dyDescent="0.2">
      <c r="A53" s="262" t="s">
        <v>0</v>
      </c>
      <c r="B53" s="262"/>
      <c r="C53" s="262"/>
      <c r="D53" s="262"/>
      <c r="E53" s="262"/>
      <c r="F53" s="262"/>
      <c r="G53" s="262"/>
      <c r="H53" s="262"/>
      <c r="I53" s="262"/>
      <c r="J53" s="7"/>
      <c r="K53" s="24">
        <v>48</v>
      </c>
      <c r="L53" s="4">
        <v>336</v>
      </c>
      <c r="M53" s="4">
        <v>40095</v>
      </c>
      <c r="N53" s="85">
        <v>7.6889638680361135E-3</v>
      </c>
      <c r="O53" s="4">
        <v>92357.814415432615</v>
      </c>
      <c r="P53" s="4">
        <v>710.13589797104942</v>
      </c>
      <c r="Q53" s="4">
        <v>92002.74646644709</v>
      </c>
      <c r="R53" s="4">
        <v>2354704.3380676475</v>
      </c>
      <c r="S53" s="86">
        <v>25.495453232316702</v>
      </c>
      <c r="T53" s="7"/>
      <c r="U53" s="24">
        <v>48</v>
      </c>
      <c r="V53" s="4">
        <v>92</v>
      </c>
      <c r="W53" s="4">
        <v>40514</v>
      </c>
      <c r="X53" s="85">
        <v>2.3700351540218408E-3</v>
      </c>
      <c r="Y53" s="4">
        <v>96930.211787053209</v>
      </c>
      <c r="Z53" s="4">
        <v>229.72800942209142</v>
      </c>
      <c r="AA53" s="4">
        <v>96815.347782342171</v>
      </c>
      <c r="AB53" s="4">
        <v>3077714.0236978801</v>
      </c>
      <c r="AC53" s="86">
        <v>31.751854937233972</v>
      </c>
      <c r="AD53" s="7"/>
      <c r="AE53" s="140">
        <v>48</v>
      </c>
      <c r="AF53" s="51">
        <v>428</v>
      </c>
      <c r="AG53" s="51">
        <v>80609</v>
      </c>
      <c r="AH53" s="78">
        <v>5.0144114952146391E-3</v>
      </c>
      <c r="AI53" s="51">
        <v>94596.103109546748</v>
      </c>
      <c r="AJ53" s="51">
        <v>474.34378683501564</v>
      </c>
      <c r="AK53" s="51">
        <v>94358.931216129247</v>
      </c>
      <c r="AL53" s="51">
        <v>2724873.0028405758</v>
      </c>
      <c r="AM53" s="80">
        <v>28.805340952417929</v>
      </c>
    </row>
    <row r="54" spans="1:39" x14ac:dyDescent="0.2">
      <c r="A54" s="263" t="s">
        <v>133</v>
      </c>
      <c r="B54" s="263"/>
      <c r="C54" s="263"/>
      <c r="D54" s="263"/>
      <c r="E54" s="263"/>
      <c r="F54" s="263"/>
      <c r="G54" s="263"/>
      <c r="H54" s="263"/>
      <c r="I54" s="263"/>
      <c r="J54" s="7"/>
      <c r="K54" s="24">
        <v>49</v>
      </c>
      <c r="L54" s="4">
        <v>322</v>
      </c>
      <c r="M54" s="4">
        <v>40834</v>
      </c>
      <c r="N54" s="85">
        <v>8.2070255795040278E-3</v>
      </c>
      <c r="O54" s="4">
        <v>91647.678517461565</v>
      </c>
      <c r="P54" s="4">
        <v>752.15484189496783</v>
      </c>
      <c r="Q54" s="4">
        <v>91271.601096514089</v>
      </c>
      <c r="R54" s="4">
        <v>2262701.5916012004</v>
      </c>
      <c r="S54" s="86">
        <v>24.689131554708062</v>
      </c>
      <c r="T54" s="7"/>
      <c r="U54" s="24">
        <v>49</v>
      </c>
      <c r="V54" s="4">
        <v>112</v>
      </c>
      <c r="W54" s="4">
        <v>41886</v>
      </c>
      <c r="X54" s="85">
        <v>2.7515992737786477E-3</v>
      </c>
      <c r="Y54" s="4">
        <v>96700.483777631118</v>
      </c>
      <c r="Z54" s="4">
        <v>266.08098093657463</v>
      </c>
      <c r="AA54" s="4">
        <v>96567.443287162838</v>
      </c>
      <c r="AB54" s="4">
        <v>2980898.6759155383</v>
      </c>
      <c r="AC54" s="86">
        <v>30.826098892848389</v>
      </c>
      <c r="AD54" s="7"/>
      <c r="AE54" s="140">
        <v>49</v>
      </c>
      <c r="AF54" s="51">
        <v>434</v>
      </c>
      <c r="AG54" s="51">
        <v>82720</v>
      </c>
      <c r="AH54" s="78">
        <v>5.4448546736762518E-3</v>
      </c>
      <c r="AI54" s="51">
        <v>94121.759322711732</v>
      </c>
      <c r="AJ54" s="51">
        <v>512.4793011428992</v>
      </c>
      <c r="AK54" s="51">
        <v>93865.519672140275</v>
      </c>
      <c r="AL54" s="51">
        <v>2630514.0716244471</v>
      </c>
      <c r="AM54" s="80">
        <v>27.947990884927073</v>
      </c>
    </row>
    <row r="55" spans="1:39" x14ac:dyDescent="0.2">
      <c r="A55" s="264" t="s">
        <v>129</v>
      </c>
      <c r="B55" s="264"/>
      <c r="C55" s="264"/>
      <c r="D55" s="264"/>
      <c r="E55" s="264"/>
      <c r="F55" s="264"/>
      <c r="G55" s="264"/>
      <c r="H55" s="264"/>
      <c r="I55" s="264"/>
      <c r="J55" s="7"/>
      <c r="K55" s="24">
        <v>50</v>
      </c>
      <c r="L55" s="4">
        <v>369</v>
      </c>
      <c r="M55" s="4">
        <v>40706</v>
      </c>
      <c r="N55" s="85">
        <v>9.1002201917244219E-3</v>
      </c>
      <c r="O55" s="4">
        <v>90895.523675566597</v>
      </c>
      <c r="P55" s="4">
        <v>827.16927988975658</v>
      </c>
      <c r="Q55" s="4">
        <v>90481.939035621719</v>
      </c>
      <c r="R55" s="4">
        <v>2171429.9905046863</v>
      </c>
      <c r="S55" s="86">
        <v>23.889295123653962</v>
      </c>
      <c r="T55" s="7"/>
      <c r="U55" s="24">
        <v>50</v>
      </c>
      <c r="V55" s="4">
        <v>120</v>
      </c>
      <c r="W55" s="4">
        <v>42488</v>
      </c>
      <c r="X55" s="85">
        <v>3.2465003806799839E-3</v>
      </c>
      <c r="Y55" s="4">
        <v>96434.402796694543</v>
      </c>
      <c r="Z55" s="4">
        <v>313.07432539011643</v>
      </c>
      <c r="AA55" s="4">
        <v>96277.865633999492</v>
      </c>
      <c r="AB55" s="4">
        <v>2884331.2326283753</v>
      </c>
      <c r="AC55" s="86">
        <v>29.909774406019764</v>
      </c>
      <c r="AD55" s="7"/>
      <c r="AE55" s="140">
        <v>50</v>
      </c>
      <c r="AF55" s="51">
        <v>489</v>
      </c>
      <c r="AG55" s="51">
        <v>83194</v>
      </c>
      <c r="AH55" s="78">
        <v>6.1227396036120513E-3</v>
      </c>
      <c r="AI55" s="51">
        <v>93609.280021568833</v>
      </c>
      <c r="AJ55" s="51">
        <v>573.14524605366751</v>
      </c>
      <c r="AK55" s="51">
        <v>93322.707398541999</v>
      </c>
      <c r="AL55" s="51">
        <v>2536648.5519523071</v>
      </c>
      <c r="AM55" s="80">
        <v>27.098259396587917</v>
      </c>
    </row>
    <row r="56" spans="1:39" x14ac:dyDescent="0.2">
      <c r="A56" s="265" t="s">
        <v>107</v>
      </c>
      <c r="B56" s="266"/>
      <c r="C56" s="266"/>
      <c r="D56" s="266"/>
      <c r="E56" s="266"/>
      <c r="F56" s="266"/>
      <c r="G56" s="266"/>
      <c r="H56" s="266"/>
      <c r="I56" s="266"/>
      <c r="J56" s="7"/>
      <c r="K56" s="24">
        <v>51</v>
      </c>
      <c r="L56" s="4">
        <v>403</v>
      </c>
      <c r="M56" s="4">
        <v>39912</v>
      </c>
      <c r="N56" s="85">
        <v>9.848842511787699E-3</v>
      </c>
      <c r="O56" s="4">
        <v>90068.354395676841</v>
      </c>
      <c r="P56" s="4">
        <v>887.06903773891099</v>
      </c>
      <c r="Q56" s="4">
        <v>89624.819876807393</v>
      </c>
      <c r="R56" s="4">
        <v>2080948.0514690643</v>
      </c>
      <c r="S56" s="86">
        <v>23.10409760932578</v>
      </c>
      <c r="T56" s="7"/>
      <c r="U56" s="24">
        <v>51</v>
      </c>
      <c r="V56" s="4">
        <v>183</v>
      </c>
      <c r="W56" s="4">
        <v>41719</v>
      </c>
      <c r="X56" s="85">
        <v>3.9196975754221533E-3</v>
      </c>
      <c r="Y56" s="4">
        <v>96121.328471304427</v>
      </c>
      <c r="Z56" s="4">
        <v>376.76653815532336</v>
      </c>
      <c r="AA56" s="4">
        <v>95932.945202226765</v>
      </c>
      <c r="AB56" s="4">
        <v>2788053.3669943763</v>
      </c>
      <c r="AC56" s="86">
        <v>29.005564231529608</v>
      </c>
      <c r="AD56" s="7"/>
      <c r="AE56" s="140">
        <v>51</v>
      </c>
      <c r="AF56" s="51">
        <v>586</v>
      </c>
      <c r="AG56" s="51">
        <v>81631</v>
      </c>
      <c r="AH56" s="78">
        <v>6.828178675349187E-3</v>
      </c>
      <c r="AI56" s="51">
        <v>93036.134775515166</v>
      </c>
      <c r="AJ56" s="51">
        <v>635.2673515110946</v>
      </c>
      <c r="AK56" s="51">
        <v>92718.501099759626</v>
      </c>
      <c r="AL56" s="51">
        <v>2443325.8445537649</v>
      </c>
      <c r="AM56" s="80">
        <v>26.262116869420812</v>
      </c>
    </row>
    <row r="57" spans="1:39" x14ac:dyDescent="0.2">
      <c r="A57" s="104" t="s">
        <v>6</v>
      </c>
      <c r="B57" s="104" t="s">
        <v>7</v>
      </c>
      <c r="C57" s="104" t="s">
        <v>8</v>
      </c>
      <c r="D57" s="104" t="s">
        <v>121</v>
      </c>
      <c r="E57" s="104" t="s">
        <v>122</v>
      </c>
      <c r="F57" s="104" t="s">
        <v>123</v>
      </c>
      <c r="G57" s="104" t="s">
        <v>124</v>
      </c>
      <c r="H57" s="104" t="s">
        <v>125</v>
      </c>
      <c r="I57" s="104" t="s">
        <v>126</v>
      </c>
      <c r="J57" s="7"/>
      <c r="K57" s="24">
        <v>52</v>
      </c>
      <c r="L57" s="4">
        <v>418</v>
      </c>
      <c r="M57" s="4">
        <v>39073</v>
      </c>
      <c r="N57" s="85">
        <v>1.0699314750650297E-2</v>
      </c>
      <c r="O57" s="4">
        <v>89181.28535793793</v>
      </c>
      <c r="P57" s="4">
        <v>954.17864191214903</v>
      </c>
      <c r="Q57" s="4">
        <v>88704.196036981855</v>
      </c>
      <c r="R57" s="4">
        <v>1991323.2315922568</v>
      </c>
      <c r="S57" s="86">
        <v>22.328936206737588</v>
      </c>
      <c r="T57" s="7"/>
      <c r="U57" s="24">
        <v>52</v>
      </c>
      <c r="V57" s="4">
        <v>169</v>
      </c>
      <c r="W57" s="4">
        <v>40788</v>
      </c>
      <c r="X57" s="85">
        <v>4.0904362189154641E-3</v>
      </c>
      <c r="Y57" s="4">
        <v>95744.561933149103</v>
      </c>
      <c r="Z57" s="4">
        <v>391.63702389554237</v>
      </c>
      <c r="AA57" s="4">
        <v>95548.743421201332</v>
      </c>
      <c r="AB57" s="4">
        <v>2692120.4217921495</v>
      </c>
      <c r="AC57" s="86">
        <v>28.117737106279158</v>
      </c>
      <c r="AD57" s="7"/>
      <c r="AE57" s="140">
        <v>52</v>
      </c>
      <c r="AF57" s="51">
        <v>587</v>
      </c>
      <c r="AG57" s="51">
        <v>79861</v>
      </c>
      <c r="AH57" s="78">
        <v>7.3256305228289196E-3</v>
      </c>
      <c r="AI57" s="51">
        <v>92400.867424004071</v>
      </c>
      <c r="AJ57" s="51">
        <v>676.89461473716074</v>
      </c>
      <c r="AK57" s="51">
        <v>92062.420116635491</v>
      </c>
      <c r="AL57" s="51">
        <v>2350607.3434540057</v>
      </c>
      <c r="AM57" s="80">
        <v>25.439234597957469</v>
      </c>
    </row>
    <row r="58" spans="1:39" x14ac:dyDescent="0.2">
      <c r="A58" s="138" t="s">
        <v>17</v>
      </c>
      <c r="B58" s="90">
        <v>355</v>
      </c>
      <c r="C58" s="90">
        <v>53930</v>
      </c>
      <c r="D58" s="78">
        <v>6.5609891853011248E-3</v>
      </c>
      <c r="E58" s="51">
        <v>100000</v>
      </c>
      <c r="F58" s="51">
        <v>656.09891853010697</v>
      </c>
      <c r="G58" s="51">
        <v>99409.510973322904</v>
      </c>
      <c r="H58" s="51">
        <v>7438128.8069509417</v>
      </c>
      <c r="I58" s="80">
        <v>74.381288069509424</v>
      </c>
      <c r="J58" s="7"/>
      <c r="K58" s="24">
        <v>53</v>
      </c>
      <c r="L58" s="4">
        <v>445</v>
      </c>
      <c r="M58" s="4">
        <v>38658</v>
      </c>
      <c r="N58" s="85">
        <v>1.1582195621006019E-2</v>
      </c>
      <c r="O58" s="4">
        <v>88227.106716025781</v>
      </c>
      <c r="P58" s="4">
        <v>1021.8636090603832</v>
      </c>
      <c r="Q58" s="4">
        <v>87716.174911495589</v>
      </c>
      <c r="R58" s="4">
        <v>1902619.0355552752</v>
      </c>
      <c r="S58" s="86">
        <v>21.565016766096434</v>
      </c>
      <c r="T58" s="7"/>
      <c r="U58" s="24">
        <v>53</v>
      </c>
      <c r="V58" s="4">
        <v>179</v>
      </c>
      <c r="W58" s="4">
        <v>40667</v>
      </c>
      <c r="X58" s="85">
        <v>4.4995870259333529E-3</v>
      </c>
      <c r="Y58" s="4">
        <v>95352.924909253561</v>
      </c>
      <c r="Z58" s="4">
        <v>429.04878380647278</v>
      </c>
      <c r="AA58" s="4">
        <v>95138.400517350325</v>
      </c>
      <c r="AB58" s="4">
        <v>2596571.678370947</v>
      </c>
      <c r="AC58" s="86">
        <v>27.231169687160396</v>
      </c>
      <c r="AD58" s="7"/>
      <c r="AE58" s="140">
        <v>53</v>
      </c>
      <c r="AF58" s="51">
        <v>624</v>
      </c>
      <c r="AG58" s="51">
        <v>79325</v>
      </c>
      <c r="AH58" s="78">
        <v>7.9537160549288215E-3</v>
      </c>
      <c r="AI58" s="51">
        <v>91723.97280926691</v>
      </c>
      <c r="AJ58" s="51">
        <v>729.54643515491625</v>
      </c>
      <c r="AK58" s="51">
        <v>91359.199591689452</v>
      </c>
      <c r="AL58" s="51">
        <v>2258544.9233373702</v>
      </c>
      <c r="AM58" s="80">
        <v>24.623278453429446</v>
      </c>
    </row>
    <row r="59" spans="1:39" x14ac:dyDescent="0.2">
      <c r="A59" s="138" t="s">
        <v>75</v>
      </c>
      <c r="B59" s="90">
        <v>72</v>
      </c>
      <c r="C59" s="90">
        <v>207885</v>
      </c>
      <c r="D59" s="78">
        <v>3.462853645394004E-4</v>
      </c>
      <c r="E59" s="51">
        <v>99343.9010814699</v>
      </c>
      <c r="F59" s="51">
        <v>126.24272311823734</v>
      </c>
      <c r="G59" s="51">
        <v>99280.779719910788</v>
      </c>
      <c r="H59" s="51">
        <v>7332167.5864433898</v>
      </c>
      <c r="I59" s="80">
        <v>73.805915679015158</v>
      </c>
      <c r="J59" s="7"/>
      <c r="K59" s="24">
        <v>54</v>
      </c>
      <c r="L59" s="4">
        <v>488</v>
      </c>
      <c r="M59" s="4">
        <v>37993</v>
      </c>
      <c r="N59" s="85">
        <v>1.2484975763799809E-2</v>
      </c>
      <c r="O59" s="4">
        <v>87205.243106965398</v>
      </c>
      <c r="P59" s="4">
        <v>1088.7553466667305</v>
      </c>
      <c r="Q59" s="4">
        <v>86660.865433632032</v>
      </c>
      <c r="R59" s="4">
        <v>1814902.8606437796</v>
      </c>
      <c r="S59" s="86">
        <v>20.811854837875188</v>
      </c>
      <c r="T59" s="7"/>
      <c r="U59" s="24">
        <v>54</v>
      </c>
      <c r="V59" s="4">
        <v>189</v>
      </c>
      <c r="W59" s="4">
        <v>40538</v>
      </c>
      <c r="X59" s="85">
        <v>4.8868675599628769E-3</v>
      </c>
      <c r="Y59" s="4">
        <v>94923.876125447088</v>
      </c>
      <c r="Z59" s="4">
        <v>463.88041090338083</v>
      </c>
      <c r="AA59" s="4">
        <v>94691.935919995391</v>
      </c>
      <c r="AB59" s="4">
        <v>2501433.2778535979</v>
      </c>
      <c r="AC59" s="86">
        <v>26.351992564524199</v>
      </c>
      <c r="AD59" s="7"/>
      <c r="AE59" s="140">
        <v>54</v>
      </c>
      <c r="AF59" s="51">
        <v>677</v>
      </c>
      <c r="AG59" s="51">
        <v>78531</v>
      </c>
      <c r="AH59" s="78">
        <v>8.572796198094609E-3</v>
      </c>
      <c r="AI59" s="51">
        <v>90994.426374111994</v>
      </c>
      <c r="AJ59" s="51">
        <v>780.07667246778146</v>
      </c>
      <c r="AK59" s="51">
        <v>90604.388037878103</v>
      </c>
      <c r="AL59" s="51">
        <v>2167185.7237456804</v>
      </c>
      <c r="AM59" s="80">
        <v>23.816686473032672</v>
      </c>
    </row>
    <row r="60" spans="1:39" x14ac:dyDescent="0.2">
      <c r="A60" s="138" t="s">
        <v>76</v>
      </c>
      <c r="B60" s="90">
        <v>59</v>
      </c>
      <c r="C60" s="90">
        <v>279383</v>
      </c>
      <c r="D60" s="78">
        <v>2.1115733827492544E-4</v>
      </c>
      <c r="E60" s="51">
        <v>99217.658358351662</v>
      </c>
      <c r="F60" s="51">
        <v>101.60960311788949</v>
      </c>
      <c r="G60" s="51">
        <v>99166.853556792717</v>
      </c>
      <c r="H60" s="51">
        <v>6935044.4675637465</v>
      </c>
      <c r="I60" s="80">
        <v>69.897280205061278</v>
      </c>
      <c r="J60" s="7"/>
      <c r="K60" s="24">
        <v>55</v>
      </c>
      <c r="L60" s="4">
        <v>488</v>
      </c>
      <c r="M60" s="4">
        <v>36257</v>
      </c>
      <c r="N60" s="85">
        <v>1.3563675035406076E-2</v>
      </c>
      <c r="O60" s="4">
        <v>86116.487760298667</v>
      </c>
      <c r="P60" s="4">
        <v>1168.056055171226</v>
      </c>
      <c r="Q60" s="4">
        <v>85532.459732713061</v>
      </c>
      <c r="R60" s="4">
        <v>1728241.9952101477</v>
      </c>
      <c r="S60" s="86">
        <v>20.068653984363955</v>
      </c>
      <c r="T60" s="7"/>
      <c r="U60" s="24">
        <v>55</v>
      </c>
      <c r="V60" s="4">
        <v>218</v>
      </c>
      <c r="W60" s="4">
        <v>39153</v>
      </c>
      <c r="X60" s="85">
        <v>5.163656535743682E-3</v>
      </c>
      <c r="Y60" s="4">
        <v>94459.995714543707</v>
      </c>
      <c r="Z60" s="4">
        <v>487.75897423773131</v>
      </c>
      <c r="AA60" s="4">
        <v>94216.116227424849</v>
      </c>
      <c r="AB60" s="4">
        <v>2406741.3419336025</v>
      </c>
      <c r="AC60" s="86">
        <v>25.478948243939463</v>
      </c>
      <c r="AD60" s="7"/>
      <c r="AE60" s="140">
        <v>55</v>
      </c>
      <c r="AF60" s="51">
        <v>706</v>
      </c>
      <c r="AG60" s="51">
        <v>75410</v>
      </c>
      <c r="AH60" s="78">
        <v>9.2102045207812875E-3</v>
      </c>
      <c r="AI60" s="51">
        <v>90214.349701644212</v>
      </c>
      <c r="AJ60" s="51">
        <v>830.89261146142962</v>
      </c>
      <c r="AK60" s="51">
        <v>89798.903395913498</v>
      </c>
      <c r="AL60" s="51">
        <v>2076581.3357078021</v>
      </c>
      <c r="AM60" s="80">
        <v>23.018304101015485</v>
      </c>
    </row>
    <row r="61" spans="1:39" x14ac:dyDescent="0.2">
      <c r="A61" s="138" t="s">
        <v>22</v>
      </c>
      <c r="B61" s="90">
        <v>58</v>
      </c>
      <c r="C61" s="90">
        <v>341456</v>
      </c>
      <c r="D61" s="78">
        <v>1.6984640572959009E-4</v>
      </c>
      <c r="E61" s="51">
        <v>99116.048755233773</v>
      </c>
      <c r="F61" s="51">
        <v>84.361467851456837</v>
      </c>
      <c r="G61" s="51">
        <v>99073.868021308037</v>
      </c>
      <c r="H61" s="51">
        <v>6439210.1997797834</v>
      </c>
      <c r="I61" s="80">
        <v>64.966373061151359</v>
      </c>
      <c r="J61" s="7"/>
      <c r="K61" s="24">
        <v>56</v>
      </c>
      <c r="L61" s="4">
        <v>490</v>
      </c>
      <c r="M61" s="4">
        <v>33415</v>
      </c>
      <c r="N61" s="85">
        <v>1.4764873531870849E-2</v>
      </c>
      <c r="O61" s="4">
        <v>84948.431705127441</v>
      </c>
      <c r="P61" s="4">
        <v>1254.2528508569667</v>
      </c>
      <c r="Q61" s="4">
        <v>84321.30527969895</v>
      </c>
      <c r="R61" s="4">
        <v>1642709.5354774345</v>
      </c>
      <c r="S61" s="86">
        <v>19.337726459501919</v>
      </c>
      <c r="T61" s="7"/>
      <c r="U61" s="24">
        <v>56</v>
      </c>
      <c r="V61" s="4">
        <v>195</v>
      </c>
      <c r="W61" s="4">
        <v>36602</v>
      </c>
      <c r="X61" s="85">
        <v>5.2041557808822385E-3</v>
      </c>
      <c r="Y61" s="4">
        <v>93972.236740305976</v>
      </c>
      <c r="Z61" s="4">
        <v>489.04615907449625</v>
      </c>
      <c r="AA61" s="4">
        <v>93727.713660768728</v>
      </c>
      <c r="AB61" s="4">
        <v>2312525.2257061778</v>
      </c>
      <c r="AC61" s="86">
        <v>24.608600432666982</v>
      </c>
      <c r="AD61" s="7"/>
      <c r="AE61" s="140">
        <v>56</v>
      </c>
      <c r="AF61" s="51">
        <v>685</v>
      </c>
      <c r="AG61" s="51">
        <v>70017</v>
      </c>
      <c r="AH61" s="78">
        <v>9.7786625961190088E-3</v>
      </c>
      <c r="AI61" s="51">
        <v>89383.457090182783</v>
      </c>
      <c r="AJ61" s="51">
        <v>874.05066855957557</v>
      </c>
      <c r="AK61" s="51">
        <v>88946.431755903002</v>
      </c>
      <c r="AL61" s="51">
        <v>1986782.4323118886</v>
      </c>
      <c r="AM61" s="80">
        <v>22.227630223647974</v>
      </c>
    </row>
    <row r="62" spans="1:39" x14ac:dyDescent="0.2">
      <c r="A62" s="138" t="s">
        <v>24</v>
      </c>
      <c r="B62" s="90">
        <v>147</v>
      </c>
      <c r="C62" s="90">
        <v>403595</v>
      </c>
      <c r="D62" s="78">
        <v>3.6416019177909487E-4</v>
      </c>
      <c r="E62" s="51">
        <v>99031.687287382316</v>
      </c>
      <c r="F62" s="51">
        <v>178.60511139818118</v>
      </c>
      <c r="G62" s="51">
        <v>98942.384731683225</v>
      </c>
      <c r="H62" s="51">
        <v>5943840.859673243</v>
      </c>
      <c r="I62" s="80">
        <v>60.019585876838342</v>
      </c>
      <c r="J62" s="7"/>
      <c r="K62" s="24">
        <v>57</v>
      </c>
      <c r="L62" s="4">
        <v>519</v>
      </c>
      <c r="M62" s="4">
        <v>31259</v>
      </c>
      <c r="N62" s="85">
        <v>1.5884575014514592E-2</v>
      </c>
      <c r="O62" s="4">
        <v>83694.178854270474</v>
      </c>
      <c r="P62" s="4">
        <v>1329.4464622888627</v>
      </c>
      <c r="Q62" s="4">
        <v>83029.455623126036</v>
      </c>
      <c r="R62" s="4">
        <v>1558388.2301977354</v>
      </c>
      <c r="S62" s="86">
        <v>18.620031303625353</v>
      </c>
      <c r="T62" s="7"/>
      <c r="U62" s="24">
        <v>57</v>
      </c>
      <c r="V62" s="4">
        <v>185</v>
      </c>
      <c r="W62" s="4">
        <v>34747</v>
      </c>
      <c r="X62" s="85">
        <v>5.7759002600585377E-3</v>
      </c>
      <c r="Y62" s="4">
        <v>93483.19058123148</v>
      </c>
      <c r="Z62" s="4">
        <v>539.94958478923945</v>
      </c>
      <c r="AA62" s="4">
        <v>93213.215788836853</v>
      </c>
      <c r="AB62" s="4">
        <v>2218797.5120454086</v>
      </c>
      <c r="AC62" s="86">
        <v>23.734721699698536</v>
      </c>
      <c r="AD62" s="7"/>
      <c r="AE62" s="140">
        <v>57</v>
      </c>
      <c r="AF62" s="51">
        <v>704</v>
      </c>
      <c r="AG62" s="51">
        <v>66006</v>
      </c>
      <c r="AH62" s="78">
        <v>1.0583780672702896E-2</v>
      </c>
      <c r="AI62" s="51">
        <v>88509.406421623207</v>
      </c>
      <c r="AJ62" s="51">
        <v>936.76414503758133</v>
      </c>
      <c r="AK62" s="51">
        <v>88041.024349104409</v>
      </c>
      <c r="AL62" s="51">
        <v>1897836.0005559854</v>
      </c>
      <c r="AM62" s="80">
        <v>21.44219555055491</v>
      </c>
    </row>
    <row r="63" spans="1:39" x14ac:dyDescent="0.2">
      <c r="A63" s="138" t="s">
        <v>26</v>
      </c>
      <c r="B63" s="90">
        <v>262</v>
      </c>
      <c r="C63" s="90">
        <v>445081</v>
      </c>
      <c r="D63" s="78">
        <v>5.884836716814057E-4</v>
      </c>
      <c r="E63" s="51">
        <v>98853.082175984135</v>
      </c>
      <c r="F63" s="51">
        <v>294.56062676112924</v>
      </c>
      <c r="G63" s="51">
        <v>98705.801862603577</v>
      </c>
      <c r="H63" s="51">
        <v>5449128.9360148264</v>
      </c>
      <c r="I63" s="80">
        <v>55.123510729933166</v>
      </c>
      <c r="J63" s="7"/>
      <c r="K63" s="24">
        <v>58</v>
      </c>
      <c r="L63" s="4">
        <v>508</v>
      </c>
      <c r="M63" s="4">
        <v>29852</v>
      </c>
      <c r="N63" s="85">
        <v>1.7253343151897912E-2</v>
      </c>
      <c r="O63" s="4">
        <v>82364.732391981612</v>
      </c>
      <c r="P63" s="4">
        <v>1421.0669915730978</v>
      </c>
      <c r="Q63" s="4">
        <v>81654.19889619507</v>
      </c>
      <c r="R63" s="4">
        <v>1475358.7745746097</v>
      </c>
      <c r="S63" s="86">
        <v>17.912506138588984</v>
      </c>
      <c r="T63" s="7"/>
      <c r="U63" s="24">
        <v>58</v>
      </c>
      <c r="V63" s="4">
        <v>218</v>
      </c>
      <c r="W63" s="4">
        <v>33742</v>
      </c>
      <c r="X63" s="85">
        <v>6.5645225549772141E-3</v>
      </c>
      <c r="Y63" s="4">
        <v>92943.24099644224</v>
      </c>
      <c r="Z63" s="4">
        <v>610.12800185382366</v>
      </c>
      <c r="AA63" s="4">
        <v>92638.176995515329</v>
      </c>
      <c r="AB63" s="4">
        <v>2125584.2962565725</v>
      </c>
      <c r="AC63" s="86">
        <v>22.869702772016929</v>
      </c>
      <c r="AD63" s="7"/>
      <c r="AE63" s="140">
        <v>58</v>
      </c>
      <c r="AF63" s="51">
        <v>726</v>
      </c>
      <c r="AG63" s="51">
        <v>63594</v>
      </c>
      <c r="AH63" s="78">
        <v>1.1592408590626869E-2</v>
      </c>
      <c r="AI63" s="51">
        <v>87572.642276585626</v>
      </c>
      <c r="AJ63" s="51">
        <v>1015.1778506309784</v>
      </c>
      <c r="AK63" s="51">
        <v>87065.053351270137</v>
      </c>
      <c r="AL63" s="51">
        <v>1809794.976206881</v>
      </c>
      <c r="AM63" s="80">
        <v>20.666214118456118</v>
      </c>
    </row>
    <row r="64" spans="1:39" x14ac:dyDescent="0.2">
      <c r="A64" s="138" t="s">
        <v>28</v>
      </c>
      <c r="B64" s="90">
        <v>307</v>
      </c>
      <c r="C64" s="90">
        <v>469608</v>
      </c>
      <c r="D64" s="78">
        <v>6.5352309431487843E-4</v>
      </c>
      <c r="E64" s="51">
        <v>98558.521549223005</v>
      </c>
      <c r="F64" s="51">
        <v>323.82903455277847</v>
      </c>
      <c r="G64" s="51">
        <v>98396.607031946623</v>
      </c>
      <c r="H64" s="51">
        <v>4955599.9267018083</v>
      </c>
      <c r="I64" s="80">
        <v>50.28078596153491</v>
      </c>
      <c r="J64" s="7"/>
      <c r="K64" s="24">
        <v>59</v>
      </c>
      <c r="L64" s="4">
        <v>497</v>
      </c>
      <c r="M64" s="4">
        <v>26669</v>
      </c>
      <c r="N64" s="85">
        <v>1.8742298167681089E-2</v>
      </c>
      <c r="O64" s="4">
        <v>80943.665400408514</v>
      </c>
      <c r="P64" s="4">
        <v>1517.0703117194644</v>
      </c>
      <c r="Q64" s="4">
        <v>80185.130244548782</v>
      </c>
      <c r="R64" s="4">
        <v>1393704.5756784144</v>
      </c>
      <c r="S64" s="86">
        <v>17.218204399122509</v>
      </c>
      <c r="T64" s="7"/>
      <c r="U64" s="24">
        <v>59</v>
      </c>
      <c r="V64" s="4">
        <v>244</v>
      </c>
      <c r="W64" s="4">
        <v>30901</v>
      </c>
      <c r="X64" s="85">
        <v>7.3042002233501815E-3</v>
      </c>
      <c r="Y64" s="4">
        <v>92333.112994588417</v>
      </c>
      <c r="Z64" s="4">
        <v>674.41954455769155</v>
      </c>
      <c r="AA64" s="4">
        <v>91995.903222309571</v>
      </c>
      <c r="AB64" s="4">
        <v>2032946.1192610573</v>
      </c>
      <c r="AC64" s="86">
        <v>22.017519536899044</v>
      </c>
      <c r="AD64" s="7"/>
      <c r="AE64" s="140">
        <v>59</v>
      </c>
      <c r="AF64" s="51">
        <v>741</v>
      </c>
      <c r="AG64" s="51">
        <v>57570</v>
      </c>
      <c r="AH64" s="78">
        <v>1.2603492742479688E-2</v>
      </c>
      <c r="AI64" s="51">
        <v>86557.464425954648</v>
      </c>
      <c r="AJ64" s="51">
        <v>1090.9263746999641</v>
      </c>
      <c r="AK64" s="51">
        <v>86012.001238604658</v>
      </c>
      <c r="AL64" s="51">
        <v>1722729.922855611</v>
      </c>
      <c r="AM64" s="80">
        <v>19.902730911547387</v>
      </c>
    </row>
    <row r="65" spans="1:39" x14ac:dyDescent="0.2">
      <c r="A65" s="138" t="s">
        <v>30</v>
      </c>
      <c r="B65" s="90">
        <v>410</v>
      </c>
      <c r="C65" s="90">
        <v>437916</v>
      </c>
      <c r="D65" s="78">
        <v>9.3581446692714287E-4</v>
      </c>
      <c r="E65" s="51">
        <v>98234.692514670227</v>
      </c>
      <c r="F65" s="51">
        <v>449.70691327448003</v>
      </c>
      <c r="G65" s="51">
        <v>98009.839058032987</v>
      </c>
      <c r="H65" s="51">
        <v>4463616.8915420752</v>
      </c>
      <c r="I65" s="80">
        <v>45.438294529964402</v>
      </c>
      <c r="J65" s="7"/>
      <c r="K65" s="24">
        <v>60</v>
      </c>
      <c r="L65" s="4">
        <v>499</v>
      </c>
      <c r="M65" s="4">
        <v>23162</v>
      </c>
      <c r="N65" s="85">
        <v>2.0904623559716409E-2</v>
      </c>
      <c r="O65" s="4">
        <v>79426.59508868905</v>
      </c>
      <c r="P65" s="4">
        <v>1660.3830709590693</v>
      </c>
      <c r="Q65" s="4">
        <v>78596.403553209515</v>
      </c>
      <c r="R65" s="4">
        <v>1313519.4454338658</v>
      </c>
      <c r="S65" s="86">
        <v>16.537526806571126</v>
      </c>
      <c r="T65" s="7"/>
      <c r="U65" s="24">
        <v>60</v>
      </c>
      <c r="V65" s="4">
        <v>210</v>
      </c>
      <c r="W65" s="4">
        <v>27795</v>
      </c>
      <c r="X65" s="85">
        <v>7.7902858134856617E-3</v>
      </c>
      <c r="Y65" s="4">
        <v>91658.693450030725</v>
      </c>
      <c r="Z65" s="4">
        <v>714.0474192663969</v>
      </c>
      <c r="AA65" s="4">
        <v>91301.669740397527</v>
      </c>
      <c r="AB65" s="4">
        <v>1940950.2160387479</v>
      </c>
      <c r="AC65" s="86">
        <v>21.175844243261981</v>
      </c>
      <c r="AD65" s="7"/>
      <c r="AE65" s="140">
        <v>60</v>
      </c>
      <c r="AF65" s="51">
        <v>709</v>
      </c>
      <c r="AG65" s="51">
        <v>50957</v>
      </c>
      <c r="AH65" s="78">
        <v>1.3767904015360705E-2</v>
      </c>
      <c r="AI65" s="51">
        <v>85466.538051254684</v>
      </c>
      <c r="AJ65" s="51">
        <v>1176.6950924148405</v>
      </c>
      <c r="AK65" s="51">
        <v>84878.190505047271</v>
      </c>
      <c r="AL65" s="51">
        <v>1636717.921617006</v>
      </c>
      <c r="AM65" s="80">
        <v>19.150394516219418</v>
      </c>
    </row>
    <row r="66" spans="1:39" x14ac:dyDescent="0.2">
      <c r="A66" s="138" t="s">
        <v>32</v>
      </c>
      <c r="B66" s="90">
        <v>568</v>
      </c>
      <c r="C66" s="90">
        <v>363060</v>
      </c>
      <c r="D66" s="78">
        <v>1.5632565399116283E-3</v>
      </c>
      <c r="E66" s="51">
        <v>97784.985601395747</v>
      </c>
      <c r="F66" s="51">
        <v>767.29790770863474</v>
      </c>
      <c r="G66" s="51">
        <v>97401.336647541437</v>
      </c>
      <c r="H66" s="51">
        <v>3973567.6962519102</v>
      </c>
      <c r="I66" s="80">
        <v>40.635765008439016</v>
      </c>
      <c r="J66" s="7"/>
      <c r="K66" s="24">
        <v>61</v>
      </c>
      <c r="L66" s="4">
        <v>481</v>
      </c>
      <c r="M66" s="4">
        <v>22137</v>
      </c>
      <c r="N66" s="85">
        <v>2.1825427633864889E-2</v>
      </c>
      <c r="O66" s="4">
        <v>77766.21201772998</v>
      </c>
      <c r="P66" s="4">
        <v>1697.28083275276</v>
      </c>
      <c r="Q66" s="4">
        <v>76917.5716013536</v>
      </c>
      <c r="R66" s="4">
        <v>1234923.041880656</v>
      </c>
      <c r="S66" s="86">
        <v>15.879943356365422</v>
      </c>
      <c r="T66" s="7"/>
      <c r="U66" s="24">
        <v>61</v>
      </c>
      <c r="V66" s="4">
        <v>233</v>
      </c>
      <c r="W66" s="4">
        <v>27398</v>
      </c>
      <c r="X66" s="85">
        <v>8.4404381826473779E-3</v>
      </c>
      <c r="Y66" s="4">
        <v>90944.646030764328</v>
      </c>
      <c r="Z66" s="4">
        <v>767.6126628654165</v>
      </c>
      <c r="AA66" s="4">
        <v>90560.839699331613</v>
      </c>
      <c r="AB66" s="4">
        <v>1849648.54629835</v>
      </c>
      <c r="AC66" s="86">
        <v>20.338179618321451</v>
      </c>
      <c r="AD66" s="7"/>
      <c r="AE66" s="140">
        <v>61</v>
      </c>
      <c r="AF66" s="51">
        <v>714</v>
      </c>
      <c r="AG66" s="51">
        <v>49535</v>
      </c>
      <c r="AH66" s="78">
        <v>1.4471024928901977E-2</v>
      </c>
      <c r="AI66" s="51">
        <v>84289.842958839843</v>
      </c>
      <c r="AJ66" s="51">
        <v>1219.7604187106044</v>
      </c>
      <c r="AK66" s="51">
        <v>83679.962749484548</v>
      </c>
      <c r="AL66" s="51">
        <v>1551839.7311119589</v>
      </c>
      <c r="AM66" s="80">
        <v>18.410755989541332</v>
      </c>
    </row>
    <row r="67" spans="1:39" x14ac:dyDescent="0.2">
      <c r="A67" s="138" t="s">
        <v>34</v>
      </c>
      <c r="B67" s="90">
        <v>972</v>
      </c>
      <c r="C67" s="90">
        <v>381362</v>
      </c>
      <c r="D67" s="78">
        <v>2.5455141168211348E-3</v>
      </c>
      <c r="E67" s="51">
        <v>97017.687693687112</v>
      </c>
      <c r="F67" s="51">
        <v>1230.3710607430694</v>
      </c>
      <c r="G67" s="51">
        <v>96402.50216331557</v>
      </c>
      <c r="H67" s="51">
        <v>3486561.0130142029</v>
      </c>
      <c r="I67" s="80">
        <v>35.937374883869467</v>
      </c>
      <c r="J67" s="7"/>
      <c r="K67" s="24">
        <v>62</v>
      </c>
      <c r="L67" s="4">
        <v>540</v>
      </c>
      <c r="M67" s="4">
        <v>21476</v>
      </c>
      <c r="N67" s="85">
        <v>2.3593356728195982E-2</v>
      </c>
      <c r="O67" s="4">
        <v>76068.93118497722</v>
      </c>
      <c r="P67" s="4">
        <v>1794.7214293797588</v>
      </c>
      <c r="Q67" s="4">
        <v>75171.570470287348</v>
      </c>
      <c r="R67" s="4">
        <v>1158005.4702793027</v>
      </c>
      <c r="S67" s="86">
        <v>15.223106887927408</v>
      </c>
      <c r="T67" s="7"/>
      <c r="U67" s="24">
        <v>62</v>
      </c>
      <c r="V67" s="4">
        <v>250</v>
      </c>
      <c r="W67" s="4">
        <v>26844</v>
      </c>
      <c r="X67" s="85">
        <v>9.1347441739600219E-3</v>
      </c>
      <c r="Y67" s="4">
        <v>90177.033367898912</v>
      </c>
      <c r="Z67" s="4">
        <v>823.74413018241466</v>
      </c>
      <c r="AA67" s="4">
        <v>89765.161302807712</v>
      </c>
      <c r="AB67" s="4">
        <v>1759087.7065990183</v>
      </c>
      <c r="AC67" s="86">
        <v>19.50704786907767</v>
      </c>
      <c r="AD67" s="7"/>
      <c r="AE67" s="140">
        <v>62</v>
      </c>
      <c r="AF67" s="51">
        <v>790</v>
      </c>
      <c r="AG67" s="51">
        <v>48320</v>
      </c>
      <c r="AH67" s="78">
        <v>1.5579754241601596E-2</v>
      </c>
      <c r="AI67" s="51">
        <v>83070.082540129239</v>
      </c>
      <c r="AJ67" s="51">
        <v>1294.2114708047739</v>
      </c>
      <c r="AK67" s="51">
        <v>82422.976804726844</v>
      </c>
      <c r="AL67" s="51">
        <v>1468159.7683624746</v>
      </c>
      <c r="AM67" s="80">
        <v>17.673748760912094</v>
      </c>
    </row>
    <row r="68" spans="1:39" x14ac:dyDescent="0.2">
      <c r="A68" s="138" t="s">
        <v>36</v>
      </c>
      <c r="B68" s="90">
        <v>1822</v>
      </c>
      <c r="C68" s="90">
        <v>394992</v>
      </c>
      <c r="D68" s="78">
        <v>4.6021292508779954E-3</v>
      </c>
      <c r="E68" s="51">
        <v>95787.316632944043</v>
      </c>
      <c r="F68" s="51">
        <v>2178.0366113752098</v>
      </c>
      <c r="G68" s="51">
        <v>94698.298327256431</v>
      </c>
      <c r="H68" s="51">
        <v>3004548.5021976251</v>
      </c>
      <c r="I68" s="80">
        <v>31.366872022430929</v>
      </c>
      <c r="J68" s="7"/>
      <c r="K68" s="24">
        <v>63</v>
      </c>
      <c r="L68" s="4">
        <v>472</v>
      </c>
      <c r="M68" s="4">
        <v>20241</v>
      </c>
      <c r="N68" s="85">
        <v>2.4722170784610028E-2</v>
      </c>
      <c r="O68" s="4">
        <v>74274.209755597461</v>
      </c>
      <c r="P68" s="4">
        <v>1836.2196984698239</v>
      </c>
      <c r="Q68" s="4">
        <v>73356.09990636255</v>
      </c>
      <c r="R68" s="4">
        <v>1082833.8998090152</v>
      </c>
      <c r="S68" s="86">
        <v>14.578867999701748</v>
      </c>
      <c r="T68" s="7"/>
      <c r="U68" s="24">
        <v>63</v>
      </c>
      <c r="V68" s="4">
        <v>255</v>
      </c>
      <c r="W68" s="4">
        <v>25790</v>
      </c>
      <c r="X68" s="85">
        <v>1.0031545102152706E-2</v>
      </c>
      <c r="Y68" s="4">
        <v>89353.289237716497</v>
      </c>
      <c r="Z68" s="4">
        <v>896.35155101383862</v>
      </c>
      <c r="AA68" s="4">
        <v>88905.113462209585</v>
      </c>
      <c r="AB68" s="4">
        <v>1669322.545296211</v>
      </c>
      <c r="AC68" s="86">
        <v>18.682273025843813</v>
      </c>
      <c r="AD68" s="7"/>
      <c r="AE68" s="140">
        <v>63</v>
      </c>
      <c r="AF68" s="51">
        <v>727</v>
      </c>
      <c r="AG68" s="51">
        <v>46031</v>
      </c>
      <c r="AH68" s="78">
        <v>1.6513847637165957E-2</v>
      </c>
      <c r="AI68" s="51">
        <v>81775.871069324465</v>
      </c>
      <c r="AJ68" s="51">
        <v>1350.434275235355</v>
      </c>
      <c r="AK68" s="51">
        <v>81100.653931706795</v>
      </c>
      <c r="AL68" s="51">
        <v>1385736.7915577479</v>
      </c>
      <c r="AM68" s="80">
        <v>16.945546081471967</v>
      </c>
    </row>
    <row r="69" spans="1:39" x14ac:dyDescent="0.2">
      <c r="A69" s="138" t="s">
        <v>38</v>
      </c>
      <c r="B69" s="90">
        <v>2963</v>
      </c>
      <c r="C69" s="90">
        <v>402542</v>
      </c>
      <c r="D69" s="78">
        <v>7.3336988346562881E-3</v>
      </c>
      <c r="E69" s="51">
        <v>93609.280021568833</v>
      </c>
      <c r="F69" s="51">
        <v>3394.9303199246206</v>
      </c>
      <c r="G69" s="51">
        <v>91911.814861606515</v>
      </c>
      <c r="H69" s="51">
        <v>2531057.0105613428</v>
      </c>
      <c r="I69" s="80">
        <v>27.038526628750411</v>
      </c>
      <c r="J69" s="7"/>
      <c r="K69" s="24">
        <v>64</v>
      </c>
      <c r="L69" s="4">
        <v>571</v>
      </c>
      <c r="M69" s="4">
        <v>19607</v>
      </c>
      <c r="N69" s="85">
        <v>2.7787521445136E-2</v>
      </c>
      <c r="O69" s="4">
        <v>72437.990057127638</v>
      </c>
      <c r="P69" s="4">
        <v>2012.8722021549765</v>
      </c>
      <c r="Q69" s="4">
        <v>71431.553956050149</v>
      </c>
      <c r="R69" s="4">
        <v>1009477.7999026529</v>
      </c>
      <c r="S69" s="86">
        <v>13.935751103896399</v>
      </c>
      <c r="T69" s="7"/>
      <c r="U69" s="24">
        <v>64</v>
      </c>
      <c r="V69" s="4">
        <v>292</v>
      </c>
      <c r="W69" s="4">
        <v>25593</v>
      </c>
      <c r="X69" s="85">
        <v>1.1357885377134539E-2</v>
      </c>
      <c r="Y69" s="4">
        <v>88456.937686702659</v>
      </c>
      <c r="Z69" s="4">
        <v>1004.6837590579089</v>
      </c>
      <c r="AA69" s="4">
        <v>87954.595807173697</v>
      </c>
      <c r="AB69" s="4">
        <v>1580417.4318340013</v>
      </c>
      <c r="AC69" s="86">
        <v>17.866517575269604</v>
      </c>
      <c r="AD69" s="7"/>
      <c r="AE69" s="140">
        <v>64</v>
      </c>
      <c r="AF69" s="51">
        <v>863</v>
      </c>
      <c r="AG69" s="51">
        <v>45200</v>
      </c>
      <c r="AH69" s="78">
        <v>1.8543800060953131E-2</v>
      </c>
      <c r="AI69" s="51">
        <v>80425.43679408911</v>
      </c>
      <c r="AJ69" s="51">
        <v>1491.3932197244139</v>
      </c>
      <c r="AK69" s="51">
        <v>79679.740184226903</v>
      </c>
      <c r="AL69" s="51">
        <v>1304636.137626041</v>
      </c>
      <c r="AM69" s="80">
        <v>16.221685447183365</v>
      </c>
    </row>
    <row r="70" spans="1:39" x14ac:dyDescent="0.2">
      <c r="A70" s="138" t="s">
        <v>40</v>
      </c>
      <c r="B70" s="90">
        <v>3562</v>
      </c>
      <c r="C70" s="90">
        <v>332597</v>
      </c>
      <c r="D70" s="78">
        <v>1.0652513430613353E-2</v>
      </c>
      <c r="E70" s="51">
        <v>90214.349701644212</v>
      </c>
      <c r="F70" s="51">
        <v>4747.8116503895289</v>
      </c>
      <c r="G70" s="51">
        <v>87840.443876449455</v>
      </c>
      <c r="H70" s="51">
        <v>2071497.9362533102</v>
      </c>
      <c r="I70" s="80">
        <v>22.961956086854727</v>
      </c>
      <c r="J70" s="7"/>
      <c r="K70" s="24">
        <v>65</v>
      </c>
      <c r="L70" s="4">
        <v>569</v>
      </c>
      <c r="M70" s="4">
        <v>19022</v>
      </c>
      <c r="N70" s="85">
        <v>3.0033314848088917E-2</v>
      </c>
      <c r="O70" s="4">
        <v>70425.117854972661</v>
      </c>
      <c r="P70" s="4">
        <v>2115.0997377521562</v>
      </c>
      <c r="Q70" s="4">
        <v>69367.567986096576</v>
      </c>
      <c r="R70" s="4">
        <v>938046.24594660266</v>
      </c>
      <c r="S70" s="86">
        <v>13.319768209381392</v>
      </c>
      <c r="T70" s="7"/>
      <c r="U70" s="24">
        <v>65</v>
      </c>
      <c r="V70" s="4">
        <v>322</v>
      </c>
      <c r="W70" s="4">
        <v>25063</v>
      </c>
      <c r="X70" s="85">
        <v>1.2935253364048487E-2</v>
      </c>
      <c r="Y70" s="4">
        <v>87452.25392764475</v>
      </c>
      <c r="Z70" s="4">
        <v>1131.217061811185</v>
      </c>
      <c r="AA70" s="4">
        <v>86886.645396739157</v>
      </c>
      <c r="AB70" s="4">
        <v>1492462.8360268276</v>
      </c>
      <c r="AC70" s="86">
        <v>17.066030536635964</v>
      </c>
      <c r="AD70" s="7"/>
      <c r="AE70" s="140">
        <v>65</v>
      </c>
      <c r="AF70" s="51">
        <v>891</v>
      </c>
      <c r="AG70" s="51">
        <v>44085</v>
      </c>
      <c r="AH70" s="78">
        <v>2.0334875477311023E-2</v>
      </c>
      <c r="AI70" s="51">
        <v>78934.043574364696</v>
      </c>
      <c r="AJ70" s="51">
        <v>1605.1139470053458</v>
      </c>
      <c r="AK70" s="51">
        <v>78131.48660086203</v>
      </c>
      <c r="AL70" s="51">
        <v>1224956.397441814</v>
      </c>
      <c r="AM70" s="80">
        <v>15.518733641052711</v>
      </c>
    </row>
    <row r="71" spans="1:39" x14ac:dyDescent="0.2">
      <c r="A71" s="138" t="s">
        <v>42</v>
      </c>
      <c r="B71" s="90">
        <v>3803</v>
      </c>
      <c r="C71" s="90">
        <v>240043</v>
      </c>
      <c r="D71" s="78">
        <v>1.5718154704505105E-2</v>
      </c>
      <c r="E71" s="51">
        <v>85466.538051254684</v>
      </c>
      <c r="F71" s="51">
        <v>6532.4944768899877</v>
      </c>
      <c r="G71" s="51">
        <v>82200.29081280969</v>
      </c>
      <c r="H71" s="51">
        <v>1632295.7168710628</v>
      </c>
      <c r="I71" s="80">
        <v>19.098652573152869</v>
      </c>
      <c r="J71" s="7"/>
      <c r="K71" s="24">
        <v>66</v>
      </c>
      <c r="L71" s="4">
        <v>617</v>
      </c>
      <c r="M71" s="4">
        <v>17829</v>
      </c>
      <c r="N71" s="85">
        <v>3.3470401888657228E-2</v>
      </c>
      <c r="O71" s="4">
        <v>68310.018117220505</v>
      </c>
      <c r="P71" s="4">
        <v>2286.3637594048341</v>
      </c>
      <c r="Q71" s="4">
        <v>67166.836237518088</v>
      </c>
      <c r="R71" s="4">
        <v>868678.67796050617</v>
      </c>
      <c r="S71" s="86">
        <v>12.716709816557902</v>
      </c>
      <c r="T71" s="7"/>
      <c r="U71" s="24">
        <v>66</v>
      </c>
      <c r="V71" s="4">
        <v>354</v>
      </c>
      <c r="W71" s="4">
        <v>24134</v>
      </c>
      <c r="X71" s="85">
        <v>1.4458556972965006E-2</v>
      </c>
      <c r="Y71" s="4">
        <v>86321.036865833565</v>
      </c>
      <c r="Z71" s="4">
        <v>1248.0776294900716</v>
      </c>
      <c r="AA71" s="4">
        <v>85696.998051088536</v>
      </c>
      <c r="AB71" s="4">
        <v>1405576.1906300883</v>
      </c>
      <c r="AC71" s="86">
        <v>16.28312450433997</v>
      </c>
      <c r="AD71" s="7"/>
      <c r="AE71" s="140">
        <v>66</v>
      </c>
      <c r="AF71" s="51">
        <v>971</v>
      </c>
      <c r="AG71" s="51">
        <v>41963</v>
      </c>
      <c r="AH71" s="78">
        <v>2.2556233534696615E-2</v>
      </c>
      <c r="AI71" s="51">
        <v>77328.92962735935</v>
      </c>
      <c r="AJ71" s="51">
        <v>1744.2493956628314</v>
      </c>
      <c r="AK71" s="51">
        <v>76456.804929527934</v>
      </c>
      <c r="AL71" s="51">
        <v>1146824.9108409521</v>
      </c>
      <c r="AM71" s="80">
        <v>14.830476981478867</v>
      </c>
    </row>
    <row r="72" spans="1:39" x14ac:dyDescent="0.2">
      <c r="A72" s="138" t="s">
        <v>44</v>
      </c>
      <c r="B72" s="90">
        <v>4819</v>
      </c>
      <c r="C72" s="90">
        <v>197961</v>
      </c>
      <c r="D72" s="78">
        <v>2.4049273226745549E-2</v>
      </c>
      <c r="E72" s="51">
        <v>78934.043574364696</v>
      </c>
      <c r="F72" s="51">
        <v>9127.7248759164213</v>
      </c>
      <c r="G72" s="51">
        <v>74370.181136406492</v>
      </c>
      <c r="H72" s="51">
        <v>1221294.2628070144</v>
      </c>
      <c r="I72" s="80">
        <v>15.472338771754657</v>
      </c>
      <c r="J72" s="7"/>
      <c r="K72" s="24">
        <v>67</v>
      </c>
      <c r="L72" s="4">
        <v>595</v>
      </c>
      <c r="M72" s="4">
        <v>16297</v>
      </c>
      <c r="N72" s="85">
        <v>3.6321022010133867E-2</v>
      </c>
      <c r="O72" s="4">
        <v>66023.654357815671</v>
      </c>
      <c r="P72" s="4">
        <v>2398.046603119692</v>
      </c>
      <c r="Q72" s="4">
        <v>64824.631056255821</v>
      </c>
      <c r="R72" s="4">
        <v>801511.84172298806</v>
      </c>
      <c r="S72" s="86">
        <v>12.139767928918156</v>
      </c>
      <c r="T72" s="7"/>
      <c r="U72" s="24">
        <v>67</v>
      </c>
      <c r="V72" s="4">
        <v>369</v>
      </c>
      <c r="W72" s="4">
        <v>22961</v>
      </c>
      <c r="X72" s="85">
        <v>1.5458346705596497E-2</v>
      </c>
      <c r="Y72" s="4">
        <v>85072.959236343493</v>
      </c>
      <c r="Z72" s="4">
        <v>1315.0872991464857</v>
      </c>
      <c r="AA72" s="4">
        <v>84415.41558677025</v>
      </c>
      <c r="AB72" s="4">
        <v>1319879.1925789998</v>
      </c>
      <c r="AC72" s="86">
        <v>15.51467357462208</v>
      </c>
      <c r="AD72" s="7"/>
      <c r="AE72" s="140">
        <v>67</v>
      </c>
      <c r="AF72" s="51">
        <v>964</v>
      </c>
      <c r="AG72" s="51">
        <v>39258</v>
      </c>
      <c r="AH72" s="78">
        <v>2.4182258289813283E-2</v>
      </c>
      <c r="AI72" s="51">
        <v>75584.680231696519</v>
      </c>
      <c r="AJ72" s="51">
        <v>1827.8082601158239</v>
      </c>
      <c r="AK72" s="51">
        <v>74670.776101638607</v>
      </c>
      <c r="AL72" s="51">
        <v>1070368.1059114239</v>
      </c>
      <c r="AM72" s="80">
        <v>14.161177934871567</v>
      </c>
    </row>
    <row r="73" spans="1:39" x14ac:dyDescent="0.2">
      <c r="A73" s="138" t="s">
        <v>46</v>
      </c>
      <c r="B73" s="90">
        <v>6547</v>
      </c>
      <c r="C73" s="90">
        <v>169066</v>
      </c>
      <c r="D73" s="78">
        <v>3.7984312988278757E-2</v>
      </c>
      <c r="E73" s="51">
        <v>69806.318698448275</v>
      </c>
      <c r="F73" s="51">
        <v>12344.615968118997</v>
      </c>
      <c r="G73" s="51">
        <v>63634.010714388773</v>
      </c>
      <c r="H73" s="51">
        <v>849443.35712498194</v>
      </c>
      <c r="I73" s="80">
        <v>12.168574034027442</v>
      </c>
      <c r="J73" s="7"/>
      <c r="K73" s="24">
        <v>68</v>
      </c>
      <c r="L73" s="4">
        <v>626</v>
      </c>
      <c r="M73" s="4">
        <v>15154</v>
      </c>
      <c r="N73" s="85">
        <v>4.0164416215285312E-2</v>
      </c>
      <c r="O73" s="4">
        <v>63625.607754695979</v>
      </c>
      <c r="P73" s="4">
        <v>2555.4853918100926</v>
      </c>
      <c r="Q73" s="4">
        <v>62347.865058790936</v>
      </c>
      <c r="R73" s="4">
        <v>736687.21066673228</v>
      </c>
      <c r="S73" s="86">
        <v>11.57847031508096</v>
      </c>
      <c r="T73" s="7"/>
      <c r="U73" s="24">
        <v>68</v>
      </c>
      <c r="V73" s="4">
        <v>363</v>
      </c>
      <c r="W73" s="4">
        <v>21896</v>
      </c>
      <c r="X73" s="85">
        <v>1.6459352947006175E-2</v>
      </c>
      <c r="Y73" s="4">
        <v>83757.871937197007</v>
      </c>
      <c r="Z73" s="4">
        <v>1378.6003763044719</v>
      </c>
      <c r="AA73" s="4">
        <v>83068.571749044771</v>
      </c>
      <c r="AB73" s="4">
        <v>1235463.7769922295</v>
      </c>
      <c r="AC73" s="86">
        <v>14.750419852101782</v>
      </c>
      <c r="AD73" s="7"/>
      <c r="AE73" s="140">
        <v>68</v>
      </c>
      <c r="AF73" s="51">
        <v>989</v>
      </c>
      <c r="AG73" s="51">
        <v>37050</v>
      </c>
      <c r="AH73" s="78">
        <v>2.6222474711171239E-2</v>
      </c>
      <c r="AI73" s="51">
        <v>73756.871971580695</v>
      </c>
      <c r="AJ73" s="51">
        <v>1934.0877100498619</v>
      </c>
      <c r="AK73" s="51">
        <v>72789.828116555756</v>
      </c>
      <c r="AL73" s="51">
        <v>995697.32980978535</v>
      </c>
      <c r="AM73" s="80">
        <v>13.499722848786728</v>
      </c>
    </row>
    <row r="74" spans="1:39" x14ac:dyDescent="0.2">
      <c r="A74" s="138" t="s">
        <v>48</v>
      </c>
      <c r="B74" s="90">
        <v>8532</v>
      </c>
      <c r="C74" s="90">
        <v>135936</v>
      </c>
      <c r="D74" s="78">
        <v>6.0835689485563949E-2</v>
      </c>
      <c r="E74" s="51">
        <v>57461.702730329278</v>
      </c>
      <c r="F74" s="51">
        <v>15623.36920429091</v>
      </c>
      <c r="G74" s="51">
        <v>49650.018128183823</v>
      </c>
      <c r="H74" s="51">
        <v>531273.30355303804</v>
      </c>
      <c r="I74" s="80">
        <v>9.2456937109283199</v>
      </c>
      <c r="J74" s="7"/>
      <c r="K74" s="24">
        <v>69</v>
      </c>
      <c r="L74" s="4">
        <v>630</v>
      </c>
      <c r="M74" s="4">
        <v>14359</v>
      </c>
      <c r="N74" s="85">
        <v>4.3327532966661378E-2</v>
      </c>
      <c r="O74" s="4">
        <v>61070.122362885886</v>
      </c>
      <c r="P74" s="4">
        <v>2646.0177399559834</v>
      </c>
      <c r="Q74" s="4">
        <v>59747.113492907898</v>
      </c>
      <c r="R74" s="4">
        <v>674339.34560794127</v>
      </c>
      <c r="S74" s="86">
        <v>11.04205001589709</v>
      </c>
      <c r="T74" s="7"/>
      <c r="U74" s="24">
        <v>69</v>
      </c>
      <c r="V74" s="4">
        <v>374</v>
      </c>
      <c r="W74" s="4">
        <v>21246</v>
      </c>
      <c r="X74" s="85">
        <v>1.7618630989020483E-2</v>
      </c>
      <c r="Y74" s="4">
        <v>82379.271560892535</v>
      </c>
      <c r="Z74" s="4">
        <v>1451.409986775674</v>
      </c>
      <c r="AA74" s="4">
        <v>81653.566567504691</v>
      </c>
      <c r="AB74" s="4">
        <v>1152395.2052431845</v>
      </c>
      <c r="AC74" s="86">
        <v>13.988897733714056</v>
      </c>
      <c r="AD74" s="7"/>
      <c r="AE74" s="140">
        <v>69</v>
      </c>
      <c r="AF74" s="51">
        <v>1004</v>
      </c>
      <c r="AG74" s="51">
        <v>35605</v>
      </c>
      <c r="AH74" s="78">
        <v>2.8075569386727419E-2</v>
      </c>
      <c r="AI74" s="51">
        <v>71822.784261530833</v>
      </c>
      <c r="AJ74" s="51">
        <v>2016.4655630825582</v>
      </c>
      <c r="AK74" s="51">
        <v>70814.551479989546</v>
      </c>
      <c r="AL74" s="51">
        <v>922907.50169322942</v>
      </c>
      <c r="AM74" s="80">
        <v>12.849787308893704</v>
      </c>
    </row>
    <row r="75" spans="1:39" x14ac:dyDescent="0.2">
      <c r="A75" s="138" t="s">
        <v>50</v>
      </c>
      <c r="B75" s="90">
        <v>9321</v>
      </c>
      <c r="C75" s="90">
        <v>89448</v>
      </c>
      <c r="D75" s="78">
        <v>9.8960151648010308E-2</v>
      </c>
      <c r="E75" s="51">
        <v>41838.333526038368</v>
      </c>
      <c r="F75" s="51">
        <v>17211.050107065799</v>
      </c>
      <c r="G75" s="51">
        <v>33232.808472505465</v>
      </c>
      <c r="H75" s="51">
        <v>283023.21291211888</v>
      </c>
      <c r="I75" s="80">
        <v>6.7646865699365746</v>
      </c>
      <c r="J75" s="7"/>
      <c r="K75" s="24">
        <v>70</v>
      </c>
      <c r="L75" s="4">
        <v>683</v>
      </c>
      <c r="M75" s="4">
        <v>14012</v>
      </c>
      <c r="N75" s="85">
        <v>4.6921477622870723E-2</v>
      </c>
      <c r="O75" s="4">
        <v>58424.104622929903</v>
      </c>
      <c r="P75" s="4">
        <v>2741.3453177010597</v>
      </c>
      <c r="Q75" s="4">
        <v>57053.431964079369</v>
      </c>
      <c r="R75" s="4">
        <v>614592.23211503343</v>
      </c>
      <c r="S75" s="86">
        <v>10.519497664219614</v>
      </c>
      <c r="T75" s="7"/>
      <c r="U75" s="24">
        <v>70</v>
      </c>
      <c r="V75" s="4">
        <v>435</v>
      </c>
      <c r="W75" s="4">
        <v>21100</v>
      </c>
      <c r="X75" s="85">
        <v>2.0447831501198391E-2</v>
      </c>
      <c r="Y75" s="4">
        <v>80927.861574116861</v>
      </c>
      <c r="Z75" s="4">
        <v>1654.7992772198486</v>
      </c>
      <c r="AA75" s="4">
        <v>80100.46193550693</v>
      </c>
      <c r="AB75" s="4">
        <v>1070741.6386756797</v>
      </c>
      <c r="AC75" s="86">
        <v>13.23081591245375</v>
      </c>
      <c r="AD75" s="7"/>
      <c r="AE75" s="140">
        <v>70</v>
      </c>
      <c r="AF75" s="51">
        <v>1118</v>
      </c>
      <c r="AG75" s="51">
        <v>35112</v>
      </c>
      <c r="AH75" s="78">
        <v>3.1109513634205381E-2</v>
      </c>
      <c r="AI75" s="51">
        <v>69806.318698448275</v>
      </c>
      <c r="AJ75" s="51">
        <v>2171.6406233030575</v>
      </c>
      <c r="AK75" s="51">
        <v>68720.498386796738</v>
      </c>
      <c r="AL75" s="51">
        <v>852092.95021323999</v>
      </c>
      <c r="AM75" s="80">
        <v>12.206530384364491</v>
      </c>
    </row>
    <row r="76" spans="1:39" x14ac:dyDescent="0.2">
      <c r="A76" s="138" t="s">
        <v>108</v>
      </c>
      <c r="B76" s="90">
        <v>8722</v>
      </c>
      <c r="C76" s="90">
        <v>45323</v>
      </c>
      <c r="D76" s="78">
        <v>0.17505694892837209</v>
      </c>
      <c r="E76" s="51">
        <v>24627.283418972569</v>
      </c>
      <c r="F76" s="51">
        <v>24627.283418972569</v>
      </c>
      <c r="G76" s="51">
        <v>116859.17054959152</v>
      </c>
      <c r="H76" s="51">
        <v>116859.17054959152</v>
      </c>
      <c r="I76" s="80">
        <v>4.745110070060127</v>
      </c>
      <c r="J76" s="7"/>
      <c r="K76" s="24">
        <v>71</v>
      </c>
      <c r="L76" s="4">
        <v>685</v>
      </c>
      <c r="M76" s="4">
        <v>13581</v>
      </c>
      <c r="N76" s="85">
        <v>4.9200507705730562E-2</v>
      </c>
      <c r="O76" s="4">
        <v>55682.759305228843</v>
      </c>
      <c r="P76" s="4">
        <v>2739.6200282732534</v>
      </c>
      <c r="Q76" s="4">
        <v>54312.949291092213</v>
      </c>
      <c r="R76" s="4">
        <v>557538.80015095416</v>
      </c>
      <c r="S76" s="86">
        <v>10.012772483036755</v>
      </c>
      <c r="T76" s="7"/>
      <c r="U76" s="24">
        <v>71</v>
      </c>
      <c r="V76" s="4">
        <v>479</v>
      </c>
      <c r="W76" s="4">
        <v>20763</v>
      </c>
      <c r="X76" s="85">
        <v>2.4016861407922228E-2</v>
      </c>
      <c r="Y76" s="4">
        <v>79273.062296897013</v>
      </c>
      <c r="Z76" s="4">
        <v>1903.8901505661634</v>
      </c>
      <c r="AA76" s="4">
        <v>78321.117221613938</v>
      </c>
      <c r="AB76" s="4">
        <v>990641.17674017244</v>
      </c>
      <c r="AC76" s="86">
        <v>12.496567535513877</v>
      </c>
      <c r="AD76" s="7"/>
      <c r="AE76" s="140">
        <v>71</v>
      </c>
      <c r="AF76" s="51">
        <v>1164</v>
      </c>
      <c r="AG76" s="51">
        <v>34344</v>
      </c>
      <c r="AH76" s="78">
        <v>3.4056529018039752E-2</v>
      </c>
      <c r="AI76" s="51">
        <v>67634.678075145217</v>
      </c>
      <c r="AJ76" s="51">
        <v>2303.4023764919621</v>
      </c>
      <c r="AK76" s="51">
        <v>66482.97688689924</v>
      </c>
      <c r="AL76" s="51">
        <v>783372.4518264432</v>
      </c>
      <c r="AM76" s="80">
        <v>11.582408227863237</v>
      </c>
    </row>
    <row r="77" spans="1:39" x14ac:dyDescent="0.2">
      <c r="A77" s="114" t="s">
        <v>60</v>
      </c>
      <c r="B77" s="90">
        <f>SUM(B58:B76)</f>
        <v>53301</v>
      </c>
      <c r="C77" s="90">
        <f>SUM(C58:C76)</f>
        <v>5391184</v>
      </c>
      <c r="D77" s="3"/>
      <c r="E77" s="3"/>
      <c r="F77" s="3"/>
      <c r="G77" s="3"/>
      <c r="H77" s="3"/>
      <c r="I77" s="3"/>
      <c r="J77" s="7"/>
      <c r="K77" s="24">
        <v>72</v>
      </c>
      <c r="L77" s="4">
        <v>713</v>
      </c>
      <c r="M77" s="4">
        <v>13014</v>
      </c>
      <c r="N77" s="85">
        <v>5.2307961984577885E-2</v>
      </c>
      <c r="O77" s="4">
        <v>52943.13927695559</v>
      </c>
      <c r="P77" s="4">
        <v>2769.3477166432058</v>
      </c>
      <c r="Q77" s="4">
        <v>51558.46541863399</v>
      </c>
      <c r="R77" s="4">
        <v>503225.85085986194</v>
      </c>
      <c r="S77" s="86">
        <v>9.5050247819154094</v>
      </c>
      <c r="T77" s="7"/>
      <c r="U77" s="24">
        <v>72</v>
      </c>
      <c r="V77" s="4">
        <v>613</v>
      </c>
      <c r="W77" s="4">
        <v>20396</v>
      </c>
      <c r="X77" s="85">
        <v>2.8369014047811447E-2</v>
      </c>
      <c r="Y77" s="4">
        <v>77369.17214633085</v>
      </c>
      <c r="Z77" s="4">
        <v>2194.8871314868011</v>
      </c>
      <c r="AA77" s="4">
        <v>76271.728580587456</v>
      </c>
      <c r="AB77" s="4">
        <v>912320.05951855856</v>
      </c>
      <c r="AC77" s="86">
        <v>11.791777451011855</v>
      </c>
      <c r="AD77" s="7"/>
      <c r="AE77" s="140">
        <v>72</v>
      </c>
      <c r="AF77" s="51">
        <v>1326</v>
      </c>
      <c r="AG77" s="51">
        <v>33410</v>
      </c>
      <c r="AH77" s="78">
        <v>3.7780211888799771E-2</v>
      </c>
      <c r="AI77" s="51">
        <v>65331.275698653255</v>
      </c>
      <c r="AJ77" s="51">
        <v>2468.2294388607115</v>
      </c>
      <c r="AK77" s="51">
        <v>64097.160979222899</v>
      </c>
      <c r="AL77" s="51">
        <v>716889.4749395441</v>
      </c>
      <c r="AM77" s="80">
        <v>10.973143678477445</v>
      </c>
    </row>
    <row r="78" spans="1:39" x14ac:dyDescent="0.2">
      <c r="J78" s="7"/>
      <c r="K78" s="24">
        <v>73</v>
      </c>
      <c r="L78" s="4">
        <v>727</v>
      </c>
      <c r="M78" s="4">
        <v>12785</v>
      </c>
      <c r="N78" s="85">
        <v>5.7694940235717661E-2</v>
      </c>
      <c r="O78" s="4">
        <v>50173.791560312384</v>
      </c>
      <c r="P78" s="4">
        <v>2894.7739054715785</v>
      </c>
      <c r="Q78" s="4">
        <v>48726.404607576595</v>
      </c>
      <c r="R78" s="4">
        <v>451667.38544122793</v>
      </c>
      <c r="S78" s="86">
        <v>9.0020580744489358</v>
      </c>
      <c r="T78" s="7"/>
      <c r="U78" s="24">
        <v>73</v>
      </c>
      <c r="V78" s="4">
        <v>662</v>
      </c>
      <c r="W78" s="4">
        <v>20596</v>
      </c>
      <c r="X78" s="85">
        <v>3.1747286352744437E-2</v>
      </c>
      <c r="Y78" s="4">
        <v>75174.285014844048</v>
      </c>
      <c r="Z78" s="4">
        <v>2386.5795527290757</v>
      </c>
      <c r="AA78" s="4">
        <v>73980.995238479518</v>
      </c>
      <c r="AB78" s="4">
        <v>836048.33093797101</v>
      </c>
      <c r="AC78" s="86">
        <v>11.121467011929457</v>
      </c>
      <c r="AD78" s="7"/>
      <c r="AE78" s="140">
        <v>73</v>
      </c>
      <c r="AF78" s="51">
        <v>1389</v>
      </c>
      <c r="AG78" s="51">
        <v>33381</v>
      </c>
      <c r="AH78" s="78">
        <v>4.1756825866510791E-2</v>
      </c>
      <c r="AI78" s="51">
        <v>62863.046259792543</v>
      </c>
      <c r="AJ78" s="51">
        <v>2624.9612761085664</v>
      </c>
      <c r="AK78" s="51">
        <v>61550.565621738264</v>
      </c>
      <c r="AL78" s="51">
        <v>652792.31396032113</v>
      </c>
      <c r="AM78" s="80">
        <v>10.384356991904951</v>
      </c>
    </row>
    <row r="79" spans="1:39" x14ac:dyDescent="0.2">
      <c r="J79" s="7"/>
      <c r="K79" s="24">
        <v>74</v>
      </c>
      <c r="L79" s="4">
        <v>815</v>
      </c>
      <c r="M79" s="4">
        <v>12323</v>
      </c>
      <c r="N79" s="85">
        <v>6.4578757142419285E-2</v>
      </c>
      <c r="O79" s="4">
        <v>47279.017654840805</v>
      </c>
      <c r="P79" s="4">
        <v>3053.2201990641188</v>
      </c>
      <c r="Q79" s="4">
        <v>45752.407555308746</v>
      </c>
      <c r="R79" s="4">
        <v>402940.98083365132</v>
      </c>
      <c r="S79" s="86">
        <v>8.522617448934982</v>
      </c>
      <c r="T79" s="7"/>
      <c r="U79" s="24">
        <v>74</v>
      </c>
      <c r="V79" s="4">
        <v>735</v>
      </c>
      <c r="W79" s="4">
        <v>20496</v>
      </c>
      <c r="X79" s="85">
        <v>3.4824617057389547E-2</v>
      </c>
      <c r="Y79" s="4">
        <v>72787.705462114973</v>
      </c>
      <c r="Z79" s="4">
        <v>2534.8039692042221</v>
      </c>
      <c r="AA79" s="4">
        <v>71520.303477512862</v>
      </c>
      <c r="AB79" s="4">
        <v>762067.33569949155</v>
      </c>
      <c r="AC79" s="86">
        <v>10.469726045920453</v>
      </c>
      <c r="AD79" s="7"/>
      <c r="AE79" s="140">
        <v>74</v>
      </c>
      <c r="AF79" s="51">
        <v>1550</v>
      </c>
      <c r="AG79" s="51">
        <v>32819</v>
      </c>
      <c r="AH79" s="78">
        <v>4.6090148020255177E-2</v>
      </c>
      <c r="AI79" s="51">
        <v>60238.084983683977</v>
      </c>
      <c r="AJ79" s="51">
        <v>2776.3822533546991</v>
      </c>
      <c r="AK79" s="51">
        <v>58849.893857006624</v>
      </c>
      <c r="AL79" s="51">
        <v>591241.74833858269</v>
      </c>
      <c r="AM79" s="80">
        <v>9.8150820780362746</v>
      </c>
    </row>
    <row r="80" spans="1:39" x14ac:dyDescent="0.2">
      <c r="J80" s="7"/>
      <c r="K80" s="24">
        <v>75</v>
      </c>
      <c r="L80" s="4">
        <v>877</v>
      </c>
      <c r="M80" s="4">
        <v>11432</v>
      </c>
      <c r="N80" s="85">
        <v>7.0661016107725808E-2</v>
      </c>
      <c r="O80" s="4">
        <v>44225.797455776687</v>
      </c>
      <c r="P80" s="4">
        <v>3125.039786399655</v>
      </c>
      <c r="Q80" s="4">
        <v>42663.277562576855</v>
      </c>
      <c r="R80" s="4">
        <v>357188.57327834255</v>
      </c>
      <c r="S80" s="86">
        <v>8.0764755827299908</v>
      </c>
      <c r="T80" s="7"/>
      <c r="U80" s="24">
        <v>75</v>
      </c>
      <c r="V80" s="4">
        <v>772</v>
      </c>
      <c r="W80" s="4">
        <v>19618</v>
      </c>
      <c r="X80" s="85">
        <v>3.8248797089738121E-2</v>
      </c>
      <c r="Y80" s="4">
        <v>70252.901492910751</v>
      </c>
      <c r="Z80" s="4">
        <v>2687.0889741677092</v>
      </c>
      <c r="AA80" s="4">
        <v>68909.357005826896</v>
      </c>
      <c r="AB80" s="4">
        <v>690547.03222197865</v>
      </c>
      <c r="AC80" s="86">
        <v>9.8294450129104209</v>
      </c>
      <c r="AD80" s="7"/>
      <c r="AE80" s="140">
        <v>75</v>
      </c>
      <c r="AF80" s="51">
        <v>1649</v>
      </c>
      <c r="AG80" s="51">
        <v>31050</v>
      </c>
      <c r="AH80" s="78">
        <v>5.0298283574231155E-2</v>
      </c>
      <c r="AI80" s="51">
        <v>57461.702730329278</v>
      </c>
      <c r="AJ80" s="51">
        <v>2890.2250185882731</v>
      </c>
      <c r="AK80" s="51">
        <v>56016.590221035141</v>
      </c>
      <c r="AL80" s="51">
        <v>532391.85448157624</v>
      </c>
      <c r="AM80" s="80">
        <v>9.2651597356959385</v>
      </c>
    </row>
    <row r="81" spans="10:39" x14ac:dyDescent="0.2">
      <c r="J81" s="7"/>
      <c r="K81" s="24">
        <v>76</v>
      </c>
      <c r="L81" s="4">
        <v>812</v>
      </c>
      <c r="M81" s="4">
        <v>10527</v>
      </c>
      <c r="N81" s="85">
        <v>7.5373788110028705E-2</v>
      </c>
      <c r="O81" s="4">
        <v>41100.757669377032</v>
      </c>
      <c r="P81" s="4">
        <v>3097.9197997332594</v>
      </c>
      <c r="Q81" s="4">
        <v>39551.797769510405</v>
      </c>
      <c r="R81" s="4">
        <v>314525.29571576574</v>
      </c>
      <c r="S81" s="86">
        <v>7.6525425211348184</v>
      </c>
      <c r="T81" s="7"/>
      <c r="U81" s="24">
        <v>76</v>
      </c>
      <c r="V81" s="4">
        <v>794</v>
      </c>
      <c r="W81" s="4">
        <v>18685</v>
      </c>
      <c r="X81" s="85">
        <v>4.2869435206267327E-2</v>
      </c>
      <c r="Y81" s="4">
        <v>67565.812518743041</v>
      </c>
      <c r="Z81" s="4">
        <v>2896.5082219310571</v>
      </c>
      <c r="AA81" s="4">
        <v>66117.558407777513</v>
      </c>
      <c r="AB81" s="4">
        <v>621637.67521615175</v>
      </c>
      <c r="AC81" s="86">
        <v>9.2004765730258455</v>
      </c>
      <c r="AD81" s="7"/>
      <c r="AE81" s="140">
        <v>76</v>
      </c>
      <c r="AF81" s="51">
        <v>1606</v>
      </c>
      <c r="AG81" s="51">
        <v>29212</v>
      </c>
      <c r="AH81" s="78">
        <v>5.4751836883259929E-2</v>
      </c>
      <c r="AI81" s="51">
        <v>54571.477711741005</v>
      </c>
      <c r="AJ81" s="51">
        <v>2987.8886461516959</v>
      </c>
      <c r="AK81" s="51">
        <v>53077.533388665157</v>
      </c>
      <c r="AL81" s="51">
        <v>476375.26426054112</v>
      </c>
      <c r="AM81" s="80">
        <v>8.7293817986176574</v>
      </c>
    </row>
    <row r="82" spans="10:39" x14ac:dyDescent="0.2">
      <c r="J82" s="7"/>
      <c r="K82" s="24">
        <v>77</v>
      </c>
      <c r="L82" s="4">
        <v>810</v>
      </c>
      <c r="M82" s="4">
        <v>9571</v>
      </c>
      <c r="N82" s="85">
        <v>8.1714947655046832E-2</v>
      </c>
      <c r="O82" s="4">
        <v>38002.837869643772</v>
      </c>
      <c r="P82" s="4">
        <v>3105.3999072611696</v>
      </c>
      <c r="Q82" s="4">
        <v>36450.137916013191</v>
      </c>
      <c r="R82" s="4">
        <v>274973.49794625532</v>
      </c>
      <c r="S82" s="86">
        <v>7.2356043222209196</v>
      </c>
      <c r="T82" s="7"/>
      <c r="U82" s="24">
        <v>77</v>
      </c>
      <c r="V82" s="4">
        <v>897</v>
      </c>
      <c r="W82" s="4">
        <v>17641</v>
      </c>
      <c r="X82" s="85">
        <v>4.932477632937312E-2</v>
      </c>
      <c r="Y82" s="4">
        <v>64669.304296811984</v>
      </c>
      <c r="Z82" s="4">
        <v>3189.7989698164238</v>
      </c>
      <c r="AA82" s="4">
        <v>63074.404811903776</v>
      </c>
      <c r="AB82" s="4">
        <v>555520.1168083743</v>
      </c>
      <c r="AC82" s="86">
        <v>8.5901668936890037</v>
      </c>
      <c r="AD82" s="7"/>
      <c r="AE82" s="140">
        <v>77</v>
      </c>
      <c r="AF82" s="51">
        <v>1707</v>
      </c>
      <c r="AG82" s="51">
        <v>27212</v>
      </c>
      <c r="AH82" s="78">
        <v>6.0929287955707401E-2</v>
      </c>
      <c r="AI82" s="51">
        <v>51583.589065589309</v>
      </c>
      <c r="AJ82" s="51">
        <v>3142.9513519661705</v>
      </c>
      <c r="AK82" s="51">
        <v>50012.113389606224</v>
      </c>
      <c r="AL82" s="51">
        <v>423297.73087187589</v>
      </c>
      <c r="AM82" s="80">
        <v>8.2060542614366447</v>
      </c>
    </row>
    <row r="83" spans="10:39" x14ac:dyDescent="0.2">
      <c r="J83" s="7"/>
      <c r="K83" s="24">
        <v>78</v>
      </c>
      <c r="L83" s="4">
        <v>807</v>
      </c>
      <c r="M83" s="4">
        <v>8666</v>
      </c>
      <c r="N83" s="85">
        <v>8.8560076129410525E-2</v>
      </c>
      <c r="O83" s="4">
        <v>34897.437962382603</v>
      </c>
      <c r="P83" s="4">
        <v>3090.5197626699846</v>
      </c>
      <c r="Q83" s="4">
        <v>33352.178081047612</v>
      </c>
      <c r="R83" s="4">
        <v>238523.36003024204</v>
      </c>
      <c r="S83" s="86">
        <v>6.834981991725475</v>
      </c>
      <c r="T83" s="7"/>
      <c r="U83" s="24">
        <v>78</v>
      </c>
      <c r="V83" s="4">
        <v>955</v>
      </c>
      <c r="W83" s="4">
        <v>16467</v>
      </c>
      <c r="X83" s="85">
        <v>5.6494260341179575E-2</v>
      </c>
      <c r="Y83" s="4">
        <v>61479.505326995561</v>
      </c>
      <c r="Z83" s="4">
        <v>3473.2391795902222</v>
      </c>
      <c r="AA83" s="4">
        <v>59742.88573720045</v>
      </c>
      <c r="AB83" s="4">
        <v>492445.71199647064</v>
      </c>
      <c r="AC83" s="86">
        <v>8.0099166279439533</v>
      </c>
      <c r="AD83" s="7"/>
      <c r="AE83" s="140">
        <v>78</v>
      </c>
      <c r="AF83" s="51">
        <v>1762</v>
      </c>
      <c r="AG83" s="51">
        <v>25133</v>
      </c>
      <c r="AH83" s="78">
        <v>6.7179413832733625E-2</v>
      </c>
      <c r="AI83" s="51">
        <v>48440.637713623139</v>
      </c>
      <c r="AJ83" s="51">
        <v>3254.2136472850107</v>
      </c>
      <c r="AK83" s="51">
        <v>46813.530889980633</v>
      </c>
      <c r="AL83" s="51">
        <v>373285.61748226971</v>
      </c>
      <c r="AM83" s="80">
        <v>7.7060425935988288</v>
      </c>
    </row>
    <row r="84" spans="10:39" x14ac:dyDescent="0.2">
      <c r="J84" s="7"/>
      <c r="K84" s="24">
        <v>79</v>
      </c>
      <c r="L84" s="4">
        <v>789</v>
      </c>
      <c r="M84" s="4">
        <v>7914</v>
      </c>
      <c r="N84" s="85">
        <v>9.5944598273982384E-2</v>
      </c>
      <c r="O84" s="4">
        <v>31806.918199712618</v>
      </c>
      <c r="P84" s="4">
        <v>3051.7019890048468</v>
      </c>
      <c r="Q84" s="4">
        <v>30281.067205210195</v>
      </c>
      <c r="R84" s="4">
        <v>205171.18194919443</v>
      </c>
      <c r="S84" s="86">
        <v>6.4505206276491194</v>
      </c>
      <c r="T84" s="7"/>
      <c r="U84" s="24">
        <v>79</v>
      </c>
      <c r="V84" s="4">
        <v>1019</v>
      </c>
      <c r="W84" s="4">
        <v>15415</v>
      </c>
      <c r="X84" s="85">
        <v>6.3556612301950963E-2</v>
      </c>
      <c r="Y84" s="4">
        <v>58006.266147405338</v>
      </c>
      <c r="Z84" s="4">
        <v>3686.6817686144277</v>
      </c>
      <c r="AA84" s="4">
        <v>56162.925263098121</v>
      </c>
      <c r="AB84" s="4">
        <v>432702.82625927019</v>
      </c>
      <c r="AC84" s="86">
        <v>7.4595876445432143</v>
      </c>
      <c r="AD84" s="7"/>
      <c r="AE84" s="140">
        <v>79</v>
      </c>
      <c r="AF84" s="51">
        <v>1808</v>
      </c>
      <c r="AG84" s="51">
        <v>23329</v>
      </c>
      <c r="AH84" s="78">
        <v>7.4095054200005617E-2</v>
      </c>
      <c r="AI84" s="51">
        <v>45186.424066338128</v>
      </c>
      <c r="AJ84" s="51">
        <v>3348.0905402997596</v>
      </c>
      <c r="AK84" s="51">
        <v>43512.378796188248</v>
      </c>
      <c r="AL84" s="51">
        <v>326472.08659228904</v>
      </c>
      <c r="AM84" s="80">
        <v>7.2250038222320008</v>
      </c>
    </row>
    <row r="85" spans="10:39" x14ac:dyDescent="0.2">
      <c r="J85" s="7"/>
      <c r="K85" s="24">
        <v>80</v>
      </c>
      <c r="L85" s="4">
        <v>746</v>
      </c>
      <c r="M85" s="4">
        <v>6973</v>
      </c>
      <c r="N85" s="85">
        <v>0.10390559267402411</v>
      </c>
      <c r="O85" s="4">
        <v>28755.216210707771</v>
      </c>
      <c r="P85" s="4">
        <v>2987.8277828432983</v>
      </c>
      <c r="Q85" s="4">
        <v>27261.302319286122</v>
      </c>
      <c r="R85" s="4">
        <v>174890.11474398422</v>
      </c>
      <c r="S85" s="86">
        <v>6.0820309422281174</v>
      </c>
      <c r="T85" s="7"/>
      <c r="U85" s="24">
        <v>80</v>
      </c>
      <c r="V85" s="4">
        <v>1060</v>
      </c>
      <c r="W85" s="4">
        <v>14237</v>
      </c>
      <c r="X85" s="85">
        <v>7.0391653048688774E-2</v>
      </c>
      <c r="Y85" s="4">
        <v>54319.584378790911</v>
      </c>
      <c r="Z85" s="4">
        <v>3823.6453373408222</v>
      </c>
      <c r="AA85" s="4">
        <v>52407.761710120496</v>
      </c>
      <c r="AB85" s="4">
        <v>376539.90099617204</v>
      </c>
      <c r="AC85" s="86">
        <v>6.9319363412359261</v>
      </c>
      <c r="AD85" s="7"/>
      <c r="AE85" s="140">
        <v>80</v>
      </c>
      <c r="AF85" s="51">
        <v>1806</v>
      </c>
      <c r="AG85" s="51">
        <v>21210</v>
      </c>
      <c r="AH85" s="78">
        <v>8.1740900962209539E-2</v>
      </c>
      <c r="AI85" s="51">
        <v>41838.333526038368</v>
      </c>
      <c r="AJ85" s="51">
        <v>3419.9030771757898</v>
      </c>
      <c r="AK85" s="51">
        <v>40128.38198745047</v>
      </c>
      <c r="AL85" s="51">
        <v>282959.70779610088</v>
      </c>
      <c r="AM85" s="80">
        <v>6.7631687007800876</v>
      </c>
    </row>
    <row r="86" spans="10:39" x14ac:dyDescent="0.2">
      <c r="J86" s="7"/>
      <c r="K86" s="24">
        <v>81</v>
      </c>
      <c r="L86" s="4">
        <v>722</v>
      </c>
      <c r="M86" s="4">
        <v>6184</v>
      </c>
      <c r="N86" s="85">
        <v>0.11248170684412395</v>
      </c>
      <c r="O86" s="4">
        <v>25767.388427864473</v>
      </c>
      <c r="P86" s="4">
        <v>2898.359831281723</v>
      </c>
      <c r="Q86" s="4">
        <v>24318.208512223609</v>
      </c>
      <c r="R86" s="4">
        <v>147628.81242469812</v>
      </c>
      <c r="S86" s="86">
        <v>5.7292888970096207</v>
      </c>
      <c r="T86" s="7"/>
      <c r="U86" s="24">
        <v>81</v>
      </c>
      <c r="V86" s="4">
        <v>1059</v>
      </c>
      <c r="W86" s="4">
        <v>13115</v>
      </c>
      <c r="X86" s="85">
        <v>7.9515622916231821E-2</v>
      </c>
      <c r="Y86" s="4">
        <v>50495.939041450089</v>
      </c>
      <c r="Z86" s="4">
        <v>4015.2160476209756</v>
      </c>
      <c r="AA86" s="4">
        <v>48488.331017639604</v>
      </c>
      <c r="AB86" s="4">
        <v>324132.13928605156</v>
      </c>
      <c r="AC86" s="86">
        <v>6.4189743856428638</v>
      </c>
      <c r="AD86" s="7"/>
      <c r="AE86" s="140">
        <v>81</v>
      </c>
      <c r="AF86" s="51">
        <v>1781</v>
      </c>
      <c r="AG86" s="51">
        <v>19299</v>
      </c>
      <c r="AH86" s="78">
        <v>9.0186457515681107E-2</v>
      </c>
      <c r="AI86" s="51">
        <v>38418.430448862578</v>
      </c>
      <c r="AJ86" s="51">
        <v>3464.822145495491</v>
      </c>
      <c r="AK86" s="51">
        <v>36686.019376114833</v>
      </c>
      <c r="AL86" s="51">
        <v>242831.32580865046</v>
      </c>
      <c r="AM86" s="80">
        <v>6.3206987628470328</v>
      </c>
    </row>
    <row r="87" spans="10:39" x14ac:dyDescent="0.2">
      <c r="J87" s="7"/>
      <c r="K87" s="24">
        <v>82</v>
      </c>
      <c r="L87" s="4">
        <v>792</v>
      </c>
      <c r="M87" s="4">
        <v>5646</v>
      </c>
      <c r="N87" s="85">
        <v>0.12171303178945236</v>
      </c>
      <c r="O87" s="4">
        <v>22869.02859658275</v>
      </c>
      <c r="P87" s="4">
        <v>2783.458804569771</v>
      </c>
      <c r="Q87" s="4">
        <v>21477.299194297862</v>
      </c>
      <c r="R87" s="4">
        <v>123310.60391247454</v>
      </c>
      <c r="S87" s="86">
        <v>5.3920350570072086</v>
      </c>
      <c r="T87" s="7"/>
      <c r="U87" s="24">
        <v>82</v>
      </c>
      <c r="V87" s="4">
        <v>1154</v>
      </c>
      <c r="W87" s="4">
        <v>12417</v>
      </c>
      <c r="X87" s="85">
        <v>8.9814665044125386E-2</v>
      </c>
      <c r="Y87" s="4">
        <v>46480.722993829113</v>
      </c>
      <c r="Z87" s="4">
        <v>4174.6505666995363</v>
      </c>
      <c r="AA87" s="4">
        <v>44393.397710479345</v>
      </c>
      <c r="AB87" s="4">
        <v>275643.80826841196</v>
      </c>
      <c r="AC87" s="86">
        <v>5.9302822872399608</v>
      </c>
      <c r="AD87" s="7"/>
      <c r="AE87" s="140">
        <v>82</v>
      </c>
      <c r="AF87" s="51">
        <v>1946</v>
      </c>
      <c r="AG87" s="51">
        <v>18063</v>
      </c>
      <c r="AH87" s="78">
        <v>9.9506026351892318E-2</v>
      </c>
      <c r="AI87" s="51">
        <v>34953.608303367088</v>
      </c>
      <c r="AJ87" s="51">
        <v>3478.0946689285665</v>
      </c>
      <c r="AK87" s="51">
        <v>33214.560968902806</v>
      </c>
      <c r="AL87" s="51">
        <v>206145.30643253564</v>
      </c>
      <c r="AM87" s="80">
        <v>5.8976831417052189</v>
      </c>
    </row>
    <row r="88" spans="10:39" x14ac:dyDescent="0.2">
      <c r="J88" s="7"/>
      <c r="K88" s="24">
        <v>83</v>
      </c>
      <c r="L88" s="4">
        <v>719</v>
      </c>
      <c r="M88" s="4">
        <v>5056</v>
      </c>
      <c r="N88" s="85">
        <v>0.13164092869549437</v>
      </c>
      <c r="O88" s="4">
        <v>20085.569792012979</v>
      </c>
      <c r="P88" s="4">
        <v>2644.0830607987555</v>
      </c>
      <c r="Q88" s="4">
        <v>18763.528261613603</v>
      </c>
      <c r="R88" s="4">
        <v>101833.30471817667</v>
      </c>
      <c r="S88" s="86">
        <v>5.0699734074096652</v>
      </c>
      <c r="T88" s="7"/>
      <c r="U88" s="24">
        <v>83</v>
      </c>
      <c r="V88" s="4">
        <v>1251</v>
      </c>
      <c r="W88" s="4">
        <v>11416</v>
      </c>
      <c r="X88" s="85">
        <v>0.1014228561717887</v>
      </c>
      <c r="Y88" s="4">
        <v>42306.072427129577</v>
      </c>
      <c r="Z88" s="4">
        <v>4290.8026989700375</v>
      </c>
      <c r="AA88" s="4">
        <v>40160.671077644554</v>
      </c>
      <c r="AB88" s="4">
        <v>231250.41055793254</v>
      </c>
      <c r="AC88" s="86">
        <v>5.4661280825879457</v>
      </c>
      <c r="AD88" s="7"/>
      <c r="AE88" s="140">
        <v>83</v>
      </c>
      <c r="AF88" s="51">
        <v>1970</v>
      </c>
      <c r="AG88" s="51">
        <v>16472</v>
      </c>
      <c r="AH88" s="78">
        <v>0.10977858176465738</v>
      </c>
      <c r="AI88" s="51">
        <v>31475.513634438521</v>
      </c>
      <c r="AJ88" s="51">
        <v>3455.3372471027978</v>
      </c>
      <c r="AK88" s="51">
        <v>29747.845010887122</v>
      </c>
      <c r="AL88" s="51">
        <v>172930.7454636328</v>
      </c>
      <c r="AM88" s="80">
        <v>5.4941357739885426</v>
      </c>
    </row>
    <row r="89" spans="10:39" x14ac:dyDescent="0.2">
      <c r="J89" s="7"/>
      <c r="K89" s="24">
        <v>84</v>
      </c>
      <c r="L89" s="4">
        <v>650</v>
      </c>
      <c r="M89" s="4">
        <v>4396</v>
      </c>
      <c r="N89" s="85">
        <v>0.14230779960551598</v>
      </c>
      <c r="O89" s="4">
        <v>17441.486731214223</v>
      </c>
      <c r="P89" s="4">
        <v>2482.0595985678992</v>
      </c>
      <c r="Q89" s="4">
        <v>16200.456931930274</v>
      </c>
      <c r="R89" s="4">
        <v>83069.776456563079</v>
      </c>
      <c r="S89" s="86">
        <v>4.7627692373206312</v>
      </c>
      <c r="T89" s="7"/>
      <c r="U89" s="24">
        <v>84</v>
      </c>
      <c r="V89" s="4">
        <v>1168</v>
      </c>
      <c r="W89" s="4">
        <v>10008</v>
      </c>
      <c r="X89" s="85">
        <v>0.11448445015697917</v>
      </c>
      <c r="Y89" s="4">
        <v>38015.269728159539</v>
      </c>
      <c r="Z89" s="4">
        <v>4352.1572523975992</v>
      </c>
      <c r="AA89" s="4">
        <v>35839.191101960736</v>
      </c>
      <c r="AB89" s="4">
        <v>191089.73948028797</v>
      </c>
      <c r="AC89" s="86">
        <v>5.0266574680841893</v>
      </c>
      <c r="AD89" s="7"/>
      <c r="AE89" s="140">
        <v>84</v>
      </c>
      <c r="AF89" s="51">
        <v>1818</v>
      </c>
      <c r="AG89" s="51">
        <v>14404</v>
      </c>
      <c r="AH89" s="78">
        <v>0.12108749500580018</v>
      </c>
      <c r="AI89" s="51">
        <v>28020.176387335723</v>
      </c>
      <c r="AJ89" s="51">
        <v>3392.8929683631541</v>
      </c>
      <c r="AK89" s="51">
        <v>26323.729903154148</v>
      </c>
      <c r="AL89" s="51">
        <v>143182.9004527457</v>
      </c>
      <c r="AM89" s="80">
        <v>5.1099928306468501</v>
      </c>
    </row>
    <row r="90" spans="10:39" x14ac:dyDescent="0.2">
      <c r="J90" s="7"/>
      <c r="K90" s="24">
        <v>85</v>
      </c>
      <c r="L90" s="4">
        <v>538</v>
      </c>
      <c r="M90" s="4">
        <v>3453</v>
      </c>
      <c r="N90" s="85">
        <v>0.15375679317720692</v>
      </c>
      <c r="O90" s="4">
        <v>14959.427132646324</v>
      </c>
      <c r="P90" s="4">
        <v>2300.1135436837976</v>
      </c>
      <c r="Q90" s="4">
        <v>13809.370360804425</v>
      </c>
      <c r="R90" s="4">
        <v>66869.31952463281</v>
      </c>
      <c r="S90" s="86">
        <v>4.4700454724434104</v>
      </c>
      <c r="T90" s="7"/>
      <c r="U90" s="24">
        <v>85</v>
      </c>
      <c r="V90" s="4">
        <v>1004</v>
      </c>
      <c r="W90" s="4">
        <v>7943</v>
      </c>
      <c r="X90" s="85">
        <v>0.1291530323676755</v>
      </c>
      <c r="Y90" s="4">
        <v>33663.11247576194</v>
      </c>
      <c r="Z90" s="4">
        <v>4347.6930551787846</v>
      </c>
      <c r="AA90" s="4">
        <v>31489.26594817255</v>
      </c>
      <c r="AB90" s="4">
        <v>155250.54837832725</v>
      </c>
      <c r="AC90" s="86">
        <v>4.6118893043568239</v>
      </c>
      <c r="AD90" s="7"/>
      <c r="AE90" s="140">
        <v>85</v>
      </c>
      <c r="AF90" s="51">
        <v>1542</v>
      </c>
      <c r="AG90" s="51">
        <v>11396</v>
      </c>
      <c r="AH90" s="78">
        <v>0.13352007345306538</v>
      </c>
      <c r="AI90" s="51">
        <v>24627.283418972569</v>
      </c>
      <c r="AJ90" s="51">
        <v>3288.2366910506753</v>
      </c>
      <c r="AK90" s="51">
        <v>22983.165073447231</v>
      </c>
      <c r="AL90" s="51">
        <v>116859.17054959152</v>
      </c>
      <c r="AM90" s="80">
        <v>4.745110070060127</v>
      </c>
    </row>
    <row r="91" spans="10:39" x14ac:dyDescent="0.2">
      <c r="J91" s="7"/>
      <c r="K91" s="24">
        <v>86</v>
      </c>
      <c r="L91" s="4">
        <v>543</v>
      </c>
      <c r="M91" s="4">
        <v>2659</v>
      </c>
      <c r="N91" s="85">
        <v>0.16603143590980651</v>
      </c>
      <c r="O91" s="4">
        <v>12659.313588962526</v>
      </c>
      <c r="P91" s="4">
        <v>2101.8440128079747</v>
      </c>
      <c r="Q91" s="4">
        <v>11608.391582558539</v>
      </c>
      <c r="R91" s="4">
        <v>53059.94916382838</v>
      </c>
      <c r="S91" s="86">
        <v>4.1913764747948568</v>
      </c>
      <c r="T91" s="7"/>
      <c r="U91" s="24">
        <v>86</v>
      </c>
      <c r="V91" s="4">
        <v>1030</v>
      </c>
      <c r="W91" s="4">
        <v>6069</v>
      </c>
      <c r="X91" s="85">
        <v>0.14559002168050095</v>
      </c>
      <c r="Y91" s="4">
        <v>29315.419420583155</v>
      </c>
      <c r="Z91" s="4">
        <v>4268.0325490156793</v>
      </c>
      <c r="AA91" s="4">
        <v>27181.403146075318</v>
      </c>
      <c r="AB91" s="4">
        <v>123761.28243015472</v>
      </c>
      <c r="AC91" s="86">
        <v>4.2217128349614725</v>
      </c>
      <c r="AD91" s="7"/>
      <c r="AE91" s="140">
        <v>86</v>
      </c>
      <c r="AF91" s="51">
        <v>1573</v>
      </c>
      <c r="AG91" s="51">
        <v>8728</v>
      </c>
      <c r="AH91" s="78">
        <v>0.14716686925955735</v>
      </c>
      <c r="AI91" s="51">
        <v>21339.046727921894</v>
      </c>
      <c r="AJ91" s="51">
        <v>3140.4006999316662</v>
      </c>
      <c r="AK91" s="51">
        <v>19768.846377956062</v>
      </c>
      <c r="AL91" s="51">
        <v>93876.005476144288</v>
      </c>
      <c r="AM91" s="80">
        <v>4.3992595673596151</v>
      </c>
    </row>
    <row r="92" spans="10:39" x14ac:dyDescent="0.2">
      <c r="J92" s="7"/>
      <c r="K92" s="24">
        <v>87</v>
      </c>
      <c r="L92" s="4">
        <v>291</v>
      </c>
      <c r="M92" s="4">
        <v>1594</v>
      </c>
      <c r="N92" s="85">
        <v>0.17917517865698462</v>
      </c>
      <c r="O92" s="4">
        <v>10557.469576154552</v>
      </c>
      <c r="P92" s="4">
        <v>1891.6364974731714</v>
      </c>
      <c r="Q92" s="4">
        <v>9611.651327417967</v>
      </c>
      <c r="R92" s="4">
        <v>41451.557581269837</v>
      </c>
      <c r="S92" s="86">
        <v>3.9262777204581001</v>
      </c>
      <c r="T92" s="7"/>
      <c r="U92" s="24">
        <v>87</v>
      </c>
      <c r="V92" s="4">
        <v>561</v>
      </c>
      <c r="W92" s="4">
        <v>3717</v>
      </c>
      <c r="X92" s="85">
        <v>0.16396233339312971</v>
      </c>
      <c r="Y92" s="4">
        <v>25047.386871567476</v>
      </c>
      <c r="Z92" s="4">
        <v>4106.8279968626484</v>
      </c>
      <c r="AA92" s="4">
        <v>22993.972873136154</v>
      </c>
      <c r="AB92" s="4">
        <v>96579.879284079405</v>
      </c>
      <c r="AC92" s="86">
        <v>3.8558864355511666</v>
      </c>
      <c r="AD92" s="7"/>
      <c r="AE92" s="140">
        <v>87</v>
      </c>
      <c r="AF92" s="51">
        <v>852</v>
      </c>
      <c r="AG92" s="51">
        <v>5311</v>
      </c>
      <c r="AH92" s="78">
        <v>0.1621207068285907</v>
      </c>
      <c r="AI92" s="51">
        <v>18198.646027990228</v>
      </c>
      <c r="AJ92" s="51">
        <v>2950.3773573810995</v>
      </c>
      <c r="AK92" s="51">
        <v>16723.457349299679</v>
      </c>
      <c r="AL92" s="51">
        <v>74107.159098188233</v>
      </c>
      <c r="AM92" s="80">
        <v>4.0721248704001676</v>
      </c>
    </row>
    <row r="93" spans="10:39" x14ac:dyDescent="0.2">
      <c r="J93" s="7"/>
      <c r="K93" s="24">
        <v>88</v>
      </c>
      <c r="L93" s="4">
        <v>193</v>
      </c>
      <c r="M93" s="4">
        <v>862</v>
      </c>
      <c r="N93" s="85">
        <v>0.19323084786175693</v>
      </c>
      <c r="O93" s="4">
        <v>8665.8330786813804</v>
      </c>
      <c r="P93" s="4">
        <v>1674.5062732220622</v>
      </c>
      <c r="Q93" s="4">
        <v>7828.5799420703497</v>
      </c>
      <c r="R93" s="4">
        <v>31839.90625385187</v>
      </c>
      <c r="S93" s="86">
        <v>3.6741887323194007</v>
      </c>
      <c r="T93" s="7"/>
      <c r="U93" s="24">
        <v>88</v>
      </c>
      <c r="V93" s="4">
        <v>354</v>
      </c>
      <c r="W93" s="4">
        <v>2061</v>
      </c>
      <c r="X93" s="85">
        <v>0.18443898806979109</v>
      </c>
      <c r="Y93" s="4">
        <v>20940.558874704828</v>
      </c>
      <c r="Z93" s="4">
        <v>3862.2554884664423</v>
      </c>
      <c r="AA93" s="4">
        <v>19009.431130471607</v>
      </c>
      <c r="AB93" s="4">
        <v>73585.906410943237</v>
      </c>
      <c r="AC93" s="86">
        <v>3.5140373688799404</v>
      </c>
      <c r="AD93" s="7"/>
      <c r="AE93" s="140">
        <v>88</v>
      </c>
      <c r="AF93" s="51">
        <v>547</v>
      </c>
      <c r="AG93" s="51">
        <v>2923</v>
      </c>
      <c r="AH93" s="78">
        <v>0.17847537274207126</v>
      </c>
      <c r="AI93" s="51">
        <v>15248.268670609128</v>
      </c>
      <c r="AJ93" s="51">
        <v>2721.4404346582123</v>
      </c>
      <c r="AK93" s="51">
        <v>13887.548453280022</v>
      </c>
      <c r="AL93" s="51">
        <v>57383.701748888561</v>
      </c>
      <c r="AM93" s="80">
        <v>3.7632929343312935</v>
      </c>
    </row>
    <row r="94" spans="10:39" x14ac:dyDescent="0.2">
      <c r="J94" s="7"/>
      <c r="K94" s="24">
        <v>89</v>
      </c>
      <c r="L94" s="4">
        <v>148</v>
      </c>
      <c r="M94" s="4">
        <v>749</v>
      </c>
      <c r="N94" s="85">
        <v>0.20823999085986022</v>
      </c>
      <c r="O94" s="4">
        <v>6991.3268054593182</v>
      </c>
      <c r="P94" s="4">
        <v>1455.8738300671439</v>
      </c>
      <c r="Q94" s="4">
        <v>6263.3898904257458</v>
      </c>
      <c r="R94" s="4">
        <v>24011.326311781515</v>
      </c>
      <c r="S94" s="86">
        <v>3.4344448457239602</v>
      </c>
      <c r="T94" s="7"/>
      <c r="U94" s="24">
        <v>89</v>
      </c>
      <c r="V94" s="4">
        <v>355</v>
      </c>
      <c r="W94" s="4">
        <v>1818</v>
      </c>
      <c r="X94" s="85">
        <v>0.20718642803297482</v>
      </c>
      <c r="Y94" s="4">
        <v>17078.303386238385</v>
      </c>
      <c r="Z94" s="4">
        <v>3538.3926754581898</v>
      </c>
      <c r="AA94" s="4">
        <v>15309.10704850929</v>
      </c>
      <c r="AB94" s="4">
        <v>54576.475280471619</v>
      </c>
      <c r="AC94" s="86">
        <v>3.1956614217574493</v>
      </c>
      <c r="AD94" s="7"/>
      <c r="AE94" s="140">
        <v>89</v>
      </c>
      <c r="AF94" s="51">
        <v>503</v>
      </c>
      <c r="AG94" s="51">
        <v>2567</v>
      </c>
      <c r="AH94" s="78">
        <v>0.19632390711190439</v>
      </c>
      <c r="AI94" s="51">
        <v>12526.828235950916</v>
      </c>
      <c r="AJ94" s="51">
        <v>2459.3158630016096</v>
      </c>
      <c r="AK94" s="51">
        <v>11297.170304450112</v>
      </c>
      <c r="AL94" s="51">
        <v>43496.153295608543</v>
      </c>
      <c r="AM94" s="80">
        <v>3.4722399378621907</v>
      </c>
    </row>
    <row r="95" spans="10:39" x14ac:dyDescent="0.2">
      <c r="J95" s="7"/>
      <c r="K95" s="24">
        <v>90</v>
      </c>
      <c r="L95" s="4">
        <v>171</v>
      </c>
      <c r="M95" s="4">
        <v>736</v>
      </c>
      <c r="N95" s="85">
        <v>0.22424210491115859</v>
      </c>
      <c r="O95" s="4">
        <v>5535.4529753921743</v>
      </c>
      <c r="P95" s="4">
        <v>1241.2816268386769</v>
      </c>
      <c r="Q95" s="4">
        <v>4914.8121619728354</v>
      </c>
      <c r="R95" s="4">
        <v>17747.936421355778</v>
      </c>
      <c r="S95" s="86">
        <v>3.2062301857235771</v>
      </c>
      <c r="T95" s="7"/>
      <c r="U95" s="24">
        <v>90</v>
      </c>
      <c r="V95" s="4">
        <v>364</v>
      </c>
      <c r="W95" s="4">
        <v>1787</v>
      </c>
      <c r="X95" s="85">
        <v>0.23236229097466254</v>
      </c>
      <c r="Y95" s="4">
        <v>13539.910710780196</v>
      </c>
      <c r="Z95" s="4">
        <v>3146.1646723492577</v>
      </c>
      <c r="AA95" s="4">
        <v>11966.828374605568</v>
      </c>
      <c r="AB95" s="4">
        <v>39267.368231962333</v>
      </c>
      <c r="AC95" s="86">
        <v>2.9001201758811059</v>
      </c>
      <c r="AD95" s="7"/>
      <c r="AE95" s="140">
        <v>90</v>
      </c>
      <c r="AF95" s="51">
        <v>535</v>
      </c>
      <c r="AG95" s="51">
        <v>2523</v>
      </c>
      <c r="AH95" s="78">
        <v>0.21575643263225064</v>
      </c>
      <c r="AI95" s="51">
        <v>10067.512372949306</v>
      </c>
      <c r="AJ95" s="51">
        <v>2172.1305550685865</v>
      </c>
      <c r="AK95" s="51">
        <v>8981.4470954150129</v>
      </c>
      <c r="AL95" s="51">
        <v>32198.982991158424</v>
      </c>
      <c r="AM95" s="80">
        <v>3.1983057778677098</v>
      </c>
    </row>
    <row r="96" spans="10:39" x14ac:dyDescent="0.2">
      <c r="J96" s="7"/>
      <c r="K96" s="24">
        <v>91</v>
      </c>
      <c r="L96" s="4">
        <v>217</v>
      </c>
      <c r="M96" s="4">
        <v>769</v>
      </c>
      <c r="N96" s="85">
        <v>0.24127374047238315</v>
      </c>
      <c r="O96" s="4">
        <v>4294.1713485534974</v>
      </c>
      <c r="P96" s="4">
        <v>1036.0707834948403</v>
      </c>
      <c r="Q96" s="4">
        <v>3776.135956806077</v>
      </c>
      <c r="R96" s="4">
        <v>12833.124259382941</v>
      </c>
      <c r="S96" s="86">
        <v>2.9884984127859293</v>
      </c>
      <c r="T96" s="7"/>
      <c r="U96" s="24">
        <v>91</v>
      </c>
      <c r="V96" s="4">
        <v>484</v>
      </c>
      <c r="W96" s="4">
        <v>1987</v>
      </c>
      <c r="X96" s="85">
        <v>0.26010739777367553</v>
      </c>
      <c r="Y96" s="4">
        <v>10393.746038430938</v>
      </c>
      <c r="Z96" s="4">
        <v>2703.4902351767205</v>
      </c>
      <c r="AA96" s="4">
        <v>9042.0009208425781</v>
      </c>
      <c r="AB96" s="4">
        <v>27300.539857356773</v>
      </c>
      <c r="AC96" s="86">
        <v>2.626631414353676</v>
      </c>
      <c r="AD96" s="7"/>
      <c r="AE96" s="140">
        <v>91</v>
      </c>
      <c r="AF96" s="51">
        <v>701</v>
      </c>
      <c r="AG96" s="51">
        <v>2756</v>
      </c>
      <c r="AH96" s="78">
        <v>0.23685745811559189</v>
      </c>
      <c r="AI96" s="51">
        <v>7895.3818178807196</v>
      </c>
      <c r="AJ96" s="51">
        <v>1870.0800682352883</v>
      </c>
      <c r="AK96" s="51">
        <v>6960.341783763075</v>
      </c>
      <c r="AL96" s="51">
        <v>23217.535895743411</v>
      </c>
      <c r="AM96" s="80">
        <v>2.9406476382386617</v>
      </c>
    </row>
    <row r="97" spans="1:39" x14ac:dyDescent="0.2">
      <c r="J97" s="7"/>
      <c r="K97" s="24">
        <v>92</v>
      </c>
      <c r="L97" s="4">
        <v>224</v>
      </c>
      <c r="M97" s="4">
        <v>674</v>
      </c>
      <c r="N97" s="85">
        <v>0.25936747078132272</v>
      </c>
      <c r="O97" s="4">
        <v>3258.1005650586571</v>
      </c>
      <c r="P97" s="4">
        <v>845.0453031104621</v>
      </c>
      <c r="Q97" s="4">
        <v>2835.5779135034263</v>
      </c>
      <c r="R97" s="4">
        <v>9056.988302576865</v>
      </c>
      <c r="S97" s="86">
        <v>2.7798369392608997</v>
      </c>
      <c r="T97" s="7"/>
      <c r="U97" s="24">
        <v>92</v>
      </c>
      <c r="V97" s="4">
        <v>415</v>
      </c>
      <c r="W97" s="4">
        <v>1753</v>
      </c>
      <c r="X97" s="85">
        <v>0.29053575108747542</v>
      </c>
      <c r="Y97" s="4">
        <v>7690.2558032542174</v>
      </c>
      <c r="Z97" s="4">
        <v>2234.2942458532807</v>
      </c>
      <c r="AA97" s="4">
        <v>6573.1086803275775</v>
      </c>
      <c r="AB97" s="4">
        <v>18258.538936514196</v>
      </c>
      <c r="AC97" s="86">
        <v>2.3742433806672456</v>
      </c>
      <c r="AD97" s="7"/>
      <c r="AE97" s="140">
        <v>92</v>
      </c>
      <c r="AF97" s="51">
        <v>639</v>
      </c>
      <c r="AG97" s="51">
        <v>2427</v>
      </c>
      <c r="AH97" s="78">
        <v>0.25970259860017531</v>
      </c>
      <c r="AI97" s="51">
        <v>6025.3017496454313</v>
      </c>
      <c r="AJ97" s="51">
        <v>1564.7865217331018</v>
      </c>
      <c r="AK97" s="51">
        <v>5242.9084887788804</v>
      </c>
      <c r="AL97" s="51">
        <v>16257.194111980338</v>
      </c>
      <c r="AM97" s="80">
        <v>2.6981543476950378</v>
      </c>
    </row>
    <row r="98" spans="1:39" x14ac:dyDescent="0.2">
      <c r="J98" s="7"/>
      <c r="K98" s="24">
        <v>93</v>
      </c>
      <c r="L98" s="4">
        <v>162</v>
      </c>
      <c r="M98" s="4">
        <v>507</v>
      </c>
      <c r="N98" s="85">
        <v>0.2785507222692587</v>
      </c>
      <c r="O98" s="4">
        <v>2413.055261948195</v>
      </c>
      <c r="P98" s="4">
        <v>672.15828609130494</v>
      </c>
      <c r="Q98" s="4">
        <v>2076.9761189025426</v>
      </c>
      <c r="R98" s="4">
        <v>6221.4103890734377</v>
      </c>
      <c r="S98" s="86">
        <v>2.5782295528742032</v>
      </c>
      <c r="T98" s="7"/>
      <c r="U98" s="24">
        <v>93</v>
      </c>
      <c r="V98" s="4">
        <v>377</v>
      </c>
      <c r="W98" s="4">
        <v>1307</v>
      </c>
      <c r="X98" s="85">
        <v>0.32372242813483865</v>
      </c>
      <c r="Y98" s="4">
        <v>5455.9615574009367</v>
      </c>
      <c r="Z98" s="4">
        <v>1766.2171231721672</v>
      </c>
      <c r="AA98" s="4">
        <v>4572.8529958148529</v>
      </c>
      <c r="AB98" s="4">
        <v>11685.430256186623</v>
      </c>
      <c r="AC98" s="86">
        <v>2.1417728356856727</v>
      </c>
      <c r="AD98" s="7"/>
      <c r="AE98" s="140">
        <v>93</v>
      </c>
      <c r="AF98" s="51">
        <v>539</v>
      </c>
      <c r="AG98" s="51">
        <v>1814</v>
      </c>
      <c r="AH98" s="78">
        <v>0.28435466623078243</v>
      </c>
      <c r="AI98" s="51">
        <v>4460.5152279123295</v>
      </c>
      <c r="AJ98" s="51">
        <v>1268.3683188503328</v>
      </c>
      <c r="AK98" s="51">
        <v>3826.3310684871631</v>
      </c>
      <c r="AL98" s="51">
        <v>11014.285623201456</v>
      </c>
      <c r="AM98" s="80">
        <v>2.469285510848152</v>
      </c>
    </row>
    <row r="99" spans="1:39" x14ac:dyDescent="0.2">
      <c r="J99" s="7"/>
      <c r="K99" s="24">
        <v>94</v>
      </c>
      <c r="L99" s="4">
        <v>101</v>
      </c>
      <c r="M99" s="4">
        <v>358</v>
      </c>
      <c r="N99" s="85">
        <v>0.29884446386311248</v>
      </c>
      <c r="O99" s="4">
        <v>1740.8969758568901</v>
      </c>
      <c r="P99" s="4">
        <v>520.25742339086628</v>
      </c>
      <c r="Q99" s="4">
        <v>1480.768264161457</v>
      </c>
      <c r="R99" s="4">
        <v>4144.4342701708947</v>
      </c>
      <c r="S99" s="86">
        <v>2.3806315523817574</v>
      </c>
      <c r="T99" s="7"/>
      <c r="U99" s="24">
        <v>94</v>
      </c>
      <c r="V99" s="4">
        <v>299</v>
      </c>
      <c r="W99" s="4">
        <v>982</v>
      </c>
      <c r="X99" s="85">
        <v>0.35968940391664805</v>
      </c>
      <c r="Y99" s="4">
        <v>3689.7444342287695</v>
      </c>
      <c r="Z99" s="4">
        <v>1327.1619761525158</v>
      </c>
      <c r="AA99" s="4">
        <v>3026.1634461525118</v>
      </c>
      <c r="AB99" s="4">
        <v>7112.5772603717687</v>
      </c>
      <c r="AC99" s="86">
        <v>1.9276612207583532</v>
      </c>
      <c r="AD99" s="7"/>
      <c r="AE99" s="140">
        <v>94</v>
      </c>
      <c r="AF99" s="51">
        <v>400</v>
      </c>
      <c r="AG99" s="51">
        <v>1340</v>
      </c>
      <c r="AH99" s="78">
        <v>0.31085910745400902</v>
      </c>
      <c r="AI99" s="51">
        <v>3192.1469090619967</v>
      </c>
      <c r="AJ99" s="51">
        <v>992.30793901308607</v>
      </c>
      <c r="AK99" s="51">
        <v>2695.9929395554536</v>
      </c>
      <c r="AL99" s="51">
        <v>7187.9545547142934</v>
      </c>
      <c r="AM99" s="80">
        <v>2.2517618265966504</v>
      </c>
    </row>
    <row r="100" spans="1:39" x14ac:dyDescent="0.2">
      <c r="J100" s="7"/>
      <c r="K100" s="24">
        <v>95</v>
      </c>
      <c r="L100" s="4">
        <v>71</v>
      </c>
      <c r="M100" s="4">
        <v>256</v>
      </c>
      <c r="N100" s="85">
        <v>0.32026175810432711</v>
      </c>
      <c r="O100" s="4">
        <v>1220.6395524660238</v>
      </c>
      <c r="P100" s="4">
        <v>390.92416908444784</v>
      </c>
      <c r="Q100" s="4">
        <v>1025.1774679237999</v>
      </c>
      <c r="R100" s="4">
        <v>2663.6660060094373</v>
      </c>
      <c r="S100" s="86">
        <v>2.1821888375058038</v>
      </c>
      <c r="T100" s="7"/>
      <c r="U100" s="24">
        <v>95</v>
      </c>
      <c r="V100" s="4">
        <v>225</v>
      </c>
      <c r="W100" s="4">
        <v>716</v>
      </c>
      <c r="X100" s="85">
        <v>0.39838958016285941</v>
      </c>
      <c r="Y100" s="4">
        <v>2362.5824580762537</v>
      </c>
      <c r="Z100" s="4">
        <v>941.22823357313518</v>
      </c>
      <c r="AA100" s="4">
        <v>1891.9683412896861</v>
      </c>
      <c r="AB100" s="4">
        <v>4086.4138142192569</v>
      </c>
      <c r="AC100" s="86">
        <v>1.7296385995969186</v>
      </c>
      <c r="AD100" s="7"/>
      <c r="AE100" s="140">
        <v>95</v>
      </c>
      <c r="AF100" s="51">
        <v>296</v>
      </c>
      <c r="AG100" s="51">
        <v>972</v>
      </c>
      <c r="AH100" s="78">
        <v>0.33923879538341972</v>
      </c>
      <c r="AI100" s="51">
        <v>2199.8389700489106</v>
      </c>
      <c r="AJ100" s="51">
        <v>746.27072223689515</v>
      </c>
      <c r="AK100" s="51">
        <v>1826.7036089304629</v>
      </c>
      <c r="AL100" s="51">
        <v>4491.9616151588398</v>
      </c>
      <c r="AM100" s="80">
        <v>2.0419501955904376</v>
      </c>
    </row>
    <row r="101" spans="1:39" x14ac:dyDescent="0.2">
      <c r="J101" s="7"/>
      <c r="K101" s="24">
        <v>96</v>
      </c>
      <c r="L101" s="4">
        <v>59</v>
      </c>
      <c r="M101" s="4">
        <v>187</v>
      </c>
      <c r="N101" s="85">
        <v>0.34280618342407065</v>
      </c>
      <c r="O101" s="4">
        <v>829.71538338157598</v>
      </c>
      <c r="P101" s="4">
        <v>284.43156390527759</v>
      </c>
      <c r="Q101" s="4">
        <v>687.49960142893724</v>
      </c>
      <c r="R101" s="4">
        <v>1638.4885380856376</v>
      </c>
      <c r="S101" s="86">
        <v>1.974759744007442</v>
      </c>
      <c r="T101" s="7"/>
      <c r="U101" s="24">
        <v>96</v>
      </c>
      <c r="V101" s="4">
        <v>153</v>
      </c>
      <c r="W101" s="4">
        <v>507</v>
      </c>
      <c r="X101" s="85">
        <v>0.43968963900931091</v>
      </c>
      <c r="Y101" s="4">
        <v>1421.3542245031185</v>
      </c>
      <c r="Z101" s="4">
        <v>624.95472587613529</v>
      </c>
      <c r="AA101" s="4">
        <v>1108.8768615650508</v>
      </c>
      <c r="AB101" s="4">
        <v>2194.4454729295708</v>
      </c>
      <c r="AC101" s="86">
        <v>1.5439117393109461</v>
      </c>
      <c r="AD101" s="7"/>
      <c r="AE101" s="140">
        <v>96</v>
      </c>
      <c r="AF101" s="51">
        <v>212</v>
      </c>
      <c r="AG101" s="51">
        <v>694</v>
      </c>
      <c r="AH101" s="78">
        <v>0.36948823438760448</v>
      </c>
      <c r="AI101" s="51">
        <v>1453.5682478120154</v>
      </c>
      <c r="AJ101" s="51">
        <v>537.0763654459455</v>
      </c>
      <c r="AK101" s="51">
        <v>1185.0300650890426</v>
      </c>
      <c r="AL101" s="51">
        <v>2665.258006228376</v>
      </c>
      <c r="AM101" s="80">
        <v>1.833596743902639</v>
      </c>
    </row>
    <row r="102" spans="1:39" x14ac:dyDescent="0.2">
      <c r="J102" s="7"/>
      <c r="K102" s="24">
        <v>97</v>
      </c>
      <c r="L102" s="4">
        <v>38</v>
      </c>
      <c r="M102" s="4">
        <v>133</v>
      </c>
      <c r="N102" s="85">
        <v>0.36647014508538212</v>
      </c>
      <c r="O102" s="4">
        <v>545.28381947629839</v>
      </c>
      <c r="P102" s="4">
        <v>199.83024043619037</v>
      </c>
      <c r="Q102" s="4">
        <v>445.36869925820321</v>
      </c>
      <c r="R102" s="4">
        <v>950.98893665670062</v>
      </c>
      <c r="S102" s="86">
        <v>1.7440255930756383</v>
      </c>
      <c r="T102" s="7"/>
      <c r="U102" s="24">
        <v>97</v>
      </c>
      <c r="V102" s="4">
        <v>114</v>
      </c>
      <c r="W102" s="4">
        <v>335</v>
      </c>
      <c r="X102" s="85">
        <v>0.48335279940008213</v>
      </c>
      <c r="Y102" s="4">
        <v>796.39949862698325</v>
      </c>
      <c r="Z102" s="4">
        <v>384.94192710217425</v>
      </c>
      <c r="AA102" s="4">
        <v>603.92853507589609</v>
      </c>
      <c r="AB102" s="4">
        <v>1085.5686113645195</v>
      </c>
      <c r="AC102" s="86">
        <v>1.3630955484478235</v>
      </c>
      <c r="AD102" s="7"/>
      <c r="AE102" s="140">
        <v>97</v>
      </c>
      <c r="AF102" s="51">
        <v>152</v>
      </c>
      <c r="AG102" s="51">
        <v>468</v>
      </c>
      <c r="AH102" s="78">
        <v>0.40156729976858685</v>
      </c>
      <c r="AI102" s="51">
        <v>916.49188236606994</v>
      </c>
      <c r="AJ102" s="51">
        <v>368.03317046157201</v>
      </c>
      <c r="AK102" s="51">
        <v>732.47529713528388</v>
      </c>
      <c r="AL102" s="51">
        <v>1480.2279411393333</v>
      </c>
      <c r="AM102" s="80">
        <v>1.615102075228303</v>
      </c>
    </row>
    <row r="103" spans="1:39" x14ac:dyDescent="0.2">
      <c r="J103" s="7"/>
      <c r="K103" s="24">
        <v>98</v>
      </c>
      <c r="L103" s="4">
        <v>29</v>
      </c>
      <c r="M103" s="4">
        <v>96</v>
      </c>
      <c r="N103" s="85">
        <v>0.39123310240302667</v>
      </c>
      <c r="O103" s="4">
        <v>345.45357904010802</v>
      </c>
      <c r="P103" s="4">
        <v>135.15287546409064</v>
      </c>
      <c r="Q103" s="4">
        <v>277.87714130806273</v>
      </c>
      <c r="R103" s="4">
        <v>505.62023739849735</v>
      </c>
      <c r="S103" s="86">
        <v>1.4636416238715348</v>
      </c>
      <c r="T103" s="7"/>
      <c r="U103" s="24">
        <v>98</v>
      </c>
      <c r="V103" s="4">
        <v>67</v>
      </c>
      <c r="W103" s="4">
        <v>212</v>
      </c>
      <c r="X103" s="85">
        <v>0.52902312158414011</v>
      </c>
      <c r="Y103" s="4">
        <v>411.457571524809</v>
      </c>
      <c r="Z103" s="4">
        <v>217.67056888748408</v>
      </c>
      <c r="AA103" s="4">
        <v>302.62228708106693</v>
      </c>
      <c r="AB103" s="4">
        <v>481.64007628862339</v>
      </c>
      <c r="AC103" s="86">
        <v>1.1705704539686244</v>
      </c>
      <c r="AD103" s="7"/>
      <c r="AE103" s="140">
        <v>98</v>
      </c>
      <c r="AF103" s="51">
        <v>96</v>
      </c>
      <c r="AG103" s="51">
        <v>308</v>
      </c>
      <c r="AH103" s="78">
        <v>0.4353947208379999</v>
      </c>
      <c r="AI103" s="51">
        <v>548.45871190449793</v>
      </c>
      <c r="AJ103" s="51">
        <v>238.79602776082788</v>
      </c>
      <c r="AK103" s="51">
        <v>429.06069802408399</v>
      </c>
      <c r="AL103" s="51">
        <v>747.75264400404956</v>
      </c>
      <c r="AM103" s="80">
        <v>1.3633708933303521</v>
      </c>
    </row>
    <row r="104" spans="1:39" x14ac:dyDescent="0.2">
      <c r="J104" s="7"/>
      <c r="K104" s="24">
        <v>99</v>
      </c>
      <c r="L104" s="4">
        <v>16</v>
      </c>
      <c r="M104" s="4">
        <v>171</v>
      </c>
      <c r="N104" s="85">
        <v>0.41705975197504608</v>
      </c>
      <c r="O104" s="4">
        <v>210.30070357601738</v>
      </c>
      <c r="P104" s="4">
        <v>87.707959273591499</v>
      </c>
      <c r="Q104" s="4">
        <v>166.44672393922164</v>
      </c>
      <c r="R104" s="4">
        <v>227.74309609043459</v>
      </c>
      <c r="S104" s="86">
        <v>1.0829402480249539</v>
      </c>
      <c r="T104" s="7"/>
      <c r="U104" s="24">
        <v>99</v>
      </c>
      <c r="V104" s="4">
        <v>39</v>
      </c>
      <c r="W104" s="4">
        <v>316</v>
      </c>
      <c r="X104" s="85">
        <v>0.57621364296247068</v>
      </c>
      <c r="Y104" s="4">
        <v>193.78700263732492</v>
      </c>
      <c r="Z104" s="4">
        <v>111.6627147484309</v>
      </c>
      <c r="AA104" s="4">
        <v>137.95564526310946</v>
      </c>
      <c r="AB104" s="4">
        <v>179.01778920755646</v>
      </c>
      <c r="AC104" s="86">
        <v>0.92378635703752932</v>
      </c>
      <c r="AD104" s="7"/>
      <c r="AE104" s="140">
        <v>99</v>
      </c>
      <c r="AF104" s="51">
        <v>55</v>
      </c>
      <c r="AG104" s="51">
        <v>487</v>
      </c>
      <c r="AH104" s="78">
        <v>0.47084162122644924</v>
      </c>
      <c r="AI104" s="51">
        <v>309.66268414367005</v>
      </c>
      <c r="AJ104" s="51">
        <v>145.80208023553948</v>
      </c>
      <c r="AK104" s="51">
        <v>236.7616440259003</v>
      </c>
      <c r="AL104" s="51">
        <v>318.69194597996557</v>
      </c>
      <c r="AM104" s="80">
        <v>1.0291583787735508</v>
      </c>
    </row>
    <row r="105" spans="1:39" x14ac:dyDescent="0.2">
      <c r="J105" s="7"/>
      <c r="K105" s="24" t="s">
        <v>79</v>
      </c>
      <c r="L105" s="4">
        <v>19</v>
      </c>
      <c r="M105" s="4">
        <v>223</v>
      </c>
      <c r="N105" s="85">
        <v>0.44389822077654695</v>
      </c>
      <c r="O105" s="4">
        <v>122.59274430242588</v>
      </c>
      <c r="P105" s="4">
        <v>122.59274430242588</v>
      </c>
      <c r="Q105" s="4">
        <v>95.383393764445373</v>
      </c>
      <c r="R105" s="4">
        <v>95.383393764445373</v>
      </c>
      <c r="S105" s="86">
        <v>0.77805088961172653</v>
      </c>
      <c r="T105" s="7"/>
      <c r="U105" s="24" t="s">
        <v>79</v>
      </c>
      <c r="V105" s="4">
        <v>61</v>
      </c>
      <c r="W105" s="4">
        <v>386</v>
      </c>
      <c r="X105" s="85">
        <v>0.6243012517723816</v>
      </c>
      <c r="Y105" s="4">
        <v>82.124287888894017</v>
      </c>
      <c r="Z105" s="4">
        <v>82.124287888894017</v>
      </c>
      <c r="AA105" s="4">
        <v>56.489140023918026</v>
      </c>
      <c r="AB105" s="4">
        <v>56.489140023918026</v>
      </c>
      <c r="AC105" s="86">
        <v>0.68784937411380909</v>
      </c>
      <c r="AD105" s="7"/>
      <c r="AE105" s="140" t="s">
        <v>77</v>
      </c>
      <c r="AF105" s="51">
        <v>80</v>
      </c>
      <c r="AG105" s="51">
        <v>609</v>
      </c>
      <c r="AH105" s="78">
        <v>0.50772555366035177</v>
      </c>
      <c r="AI105" s="51">
        <v>163.86060390813057</v>
      </c>
      <c r="AJ105" s="51">
        <v>163.86060390813057</v>
      </c>
      <c r="AK105" s="51">
        <v>122.26249598694298</v>
      </c>
      <c r="AL105" s="51">
        <v>122.26249598694298</v>
      </c>
      <c r="AM105" s="80">
        <v>0.74613722316982412</v>
      </c>
    </row>
    <row r="106" spans="1:39" x14ac:dyDescent="0.2">
      <c r="J106" s="7"/>
      <c r="K106" s="32" t="s">
        <v>60</v>
      </c>
      <c r="L106" s="100">
        <f>SUM(L5:L105)</f>
        <v>28091</v>
      </c>
      <c r="M106" s="100">
        <f>SUM(M5:M105)</f>
        <v>2616924</v>
      </c>
      <c r="N106" s="99"/>
      <c r="O106" s="100"/>
      <c r="P106" s="100"/>
      <c r="Q106" s="100"/>
      <c r="R106" s="100"/>
      <c r="S106" s="101"/>
      <c r="T106" s="7"/>
      <c r="U106" s="32" t="s">
        <v>60</v>
      </c>
      <c r="V106" s="92">
        <f>SUM(V5:V105)</f>
        <v>25210.00001</v>
      </c>
      <c r="W106" s="92">
        <f>SUM(W5:W105)</f>
        <v>2774260</v>
      </c>
      <c r="X106" s="102"/>
      <c r="Y106" s="100"/>
      <c r="Z106" s="100"/>
      <c r="AA106" s="100"/>
      <c r="AB106" s="100"/>
      <c r="AC106" s="102"/>
      <c r="AD106" s="7"/>
      <c r="AE106" s="51" t="s">
        <v>60</v>
      </c>
      <c r="AF106" s="51">
        <f>SUM(AF5:AF105)</f>
        <v>53301</v>
      </c>
      <c r="AG106" s="51">
        <f>SUM(AG5:AG105)</f>
        <v>5391184</v>
      </c>
      <c r="AH106" s="78"/>
      <c r="AI106" s="51"/>
      <c r="AJ106" s="51"/>
    </row>
    <row r="107" spans="1:39" x14ac:dyDescent="0.2">
      <c r="K107" s="1"/>
      <c r="L107" s="2"/>
      <c r="M107" s="2"/>
      <c r="N107" s="56"/>
      <c r="O107" s="2"/>
      <c r="P107" s="2"/>
      <c r="Q107" s="2"/>
      <c r="R107" s="2"/>
      <c r="S107" s="57"/>
    </row>
    <row r="108" spans="1:39" x14ac:dyDescent="0.2">
      <c r="A108" s="256" t="s">
        <v>63</v>
      </c>
      <c r="B108" s="257"/>
      <c r="C108" s="257"/>
      <c r="D108" s="257"/>
      <c r="E108" s="257"/>
      <c r="F108" s="257"/>
      <c r="G108" s="257"/>
      <c r="H108" s="257"/>
      <c r="I108" s="257"/>
      <c r="J108" s="257"/>
      <c r="K108" s="257"/>
      <c r="L108" s="257"/>
      <c r="M108" s="257"/>
      <c r="N108" s="258"/>
      <c r="O108" s="258"/>
      <c r="P108" s="258"/>
      <c r="Q108" s="258"/>
      <c r="R108" s="258"/>
      <c r="S108" s="258"/>
    </row>
    <row r="109" spans="1:39" x14ac:dyDescent="0.2">
      <c r="A109" s="256" t="s">
        <v>64</v>
      </c>
      <c r="B109" s="257"/>
      <c r="C109" s="257"/>
      <c r="D109" s="257"/>
      <c r="E109" s="257"/>
      <c r="F109" s="257"/>
      <c r="G109" s="257"/>
      <c r="H109" s="257"/>
      <c r="I109" s="257"/>
      <c r="J109" s="258"/>
      <c r="K109" s="258"/>
      <c r="L109" s="258"/>
      <c r="M109" s="258"/>
      <c r="N109" s="258"/>
      <c r="O109" s="258"/>
      <c r="P109" s="258"/>
      <c r="Q109" s="258"/>
      <c r="R109" s="258"/>
      <c r="S109" s="258"/>
    </row>
    <row r="110" spans="1:39" x14ac:dyDescent="0.2">
      <c r="A110" s="256" t="s">
        <v>65</v>
      </c>
      <c r="B110" s="257"/>
      <c r="C110" s="257"/>
      <c r="D110" s="257"/>
      <c r="E110" s="257"/>
      <c r="F110" s="257"/>
      <c r="G110" s="257"/>
      <c r="H110" s="257"/>
      <c r="I110" s="257"/>
      <c r="J110" s="257"/>
      <c r="K110" s="257"/>
      <c r="L110" s="257"/>
      <c r="M110" s="257"/>
      <c r="N110" s="257"/>
      <c r="O110" s="258"/>
      <c r="P110" s="258"/>
      <c r="Q110" s="258"/>
      <c r="R110" s="258"/>
      <c r="S110" s="258"/>
    </row>
    <row r="111" spans="1:39" x14ac:dyDescent="0.2">
      <c r="A111" s="256" t="s">
        <v>66</v>
      </c>
      <c r="B111" s="257"/>
      <c r="C111" s="257"/>
      <c r="D111" s="257"/>
      <c r="E111" s="257"/>
      <c r="F111" s="257"/>
      <c r="G111" s="257"/>
      <c r="H111" s="257"/>
      <c r="I111" s="257"/>
      <c r="J111" s="257"/>
      <c r="K111" s="257"/>
      <c r="L111" s="257"/>
      <c r="M111" s="257"/>
      <c r="N111" s="258"/>
      <c r="O111" s="258"/>
      <c r="P111" s="258"/>
      <c r="Q111" s="258"/>
      <c r="R111" s="258"/>
      <c r="S111" s="258"/>
    </row>
    <row r="112" spans="1:39" x14ac:dyDescent="0.2">
      <c r="A112" s="256" t="s">
        <v>67</v>
      </c>
      <c r="B112" s="257"/>
      <c r="C112" s="257"/>
      <c r="D112" s="257"/>
      <c r="E112" s="257"/>
      <c r="F112" s="257"/>
      <c r="G112" s="257"/>
      <c r="H112" s="257"/>
      <c r="I112" s="257"/>
      <c r="J112" s="257"/>
      <c r="K112" s="257"/>
      <c r="L112" s="257"/>
      <c r="M112" s="258"/>
      <c r="N112" s="258"/>
      <c r="O112" s="258"/>
      <c r="P112" s="258"/>
      <c r="Q112" s="258"/>
      <c r="R112" s="258"/>
      <c r="S112" s="258"/>
    </row>
    <row r="113" spans="1:19" x14ac:dyDescent="0.2">
      <c r="A113" s="256" t="s">
        <v>68</v>
      </c>
      <c r="B113" s="257"/>
      <c r="C113" s="257"/>
      <c r="D113" s="257"/>
      <c r="E113" s="257"/>
      <c r="F113" s="257"/>
      <c r="G113" s="257"/>
      <c r="H113" s="257"/>
      <c r="I113" s="257"/>
      <c r="J113" s="257"/>
      <c r="K113" s="257"/>
      <c r="L113" s="257"/>
      <c r="M113" s="258"/>
      <c r="N113" s="258"/>
      <c r="O113" s="258"/>
      <c r="P113" s="258"/>
      <c r="Q113" s="258"/>
      <c r="R113" s="258"/>
      <c r="S113" s="258"/>
    </row>
    <row r="114" spans="1:19" x14ac:dyDescent="0.2">
      <c r="A114" s="256" t="s">
        <v>69</v>
      </c>
      <c r="B114" s="257"/>
      <c r="C114" s="257"/>
      <c r="D114" s="257"/>
      <c r="E114" s="257"/>
      <c r="F114" s="257"/>
      <c r="G114" s="257"/>
      <c r="H114" s="257"/>
      <c r="I114" s="257"/>
      <c r="J114" s="257"/>
      <c r="K114" s="257"/>
      <c r="L114" s="257"/>
      <c r="M114" s="258"/>
      <c r="N114" s="258"/>
      <c r="O114" s="258"/>
      <c r="P114" s="258"/>
      <c r="Q114" s="258"/>
      <c r="R114" s="258"/>
      <c r="S114" s="258"/>
    </row>
    <row r="115" spans="1:19" x14ac:dyDescent="0.2">
      <c r="A115" s="256" t="s">
        <v>70</v>
      </c>
      <c r="B115" s="257"/>
      <c r="C115" s="257"/>
      <c r="D115" s="257"/>
      <c r="E115" s="257"/>
      <c r="F115" s="257"/>
      <c r="G115" s="257"/>
      <c r="H115" s="257"/>
      <c r="I115" s="257"/>
      <c r="J115" s="257"/>
      <c r="K115" s="257"/>
      <c r="L115" s="257"/>
      <c r="M115" s="258"/>
      <c r="N115" s="258"/>
      <c r="O115" s="258"/>
      <c r="P115" s="258"/>
      <c r="Q115" s="258"/>
      <c r="R115" s="258"/>
      <c r="S115" s="258"/>
    </row>
    <row r="116" spans="1:19" x14ac:dyDescent="0.2">
      <c r="A116" s="256" t="s">
        <v>71</v>
      </c>
      <c r="B116" s="257"/>
      <c r="C116" s="257"/>
      <c r="D116" s="257"/>
      <c r="E116" s="257"/>
      <c r="F116" s="257"/>
      <c r="G116" s="257"/>
      <c r="H116" s="257"/>
      <c r="I116" s="257"/>
      <c r="J116" s="257"/>
      <c r="K116" s="257"/>
      <c r="L116" s="257"/>
      <c r="M116" s="258"/>
      <c r="N116" s="258"/>
      <c r="O116" s="258"/>
      <c r="P116" s="258"/>
      <c r="Q116" s="258"/>
      <c r="R116" s="258"/>
      <c r="S116" s="258"/>
    </row>
  </sheetData>
  <mergeCells count="13">
    <mergeCell ref="A53:I53"/>
    <mergeCell ref="A54:I54"/>
    <mergeCell ref="A55:I55"/>
    <mergeCell ref="A56:I56"/>
    <mergeCell ref="A116:S116"/>
    <mergeCell ref="A108:S108"/>
    <mergeCell ref="A109:S109"/>
    <mergeCell ref="A110:S110"/>
    <mergeCell ref="A111:S111"/>
    <mergeCell ref="A112:S112"/>
    <mergeCell ref="A113:S113"/>
    <mergeCell ref="A114:S114"/>
    <mergeCell ref="A115:S115"/>
  </mergeCells>
  <phoneticPr fontId="6" type="noConversion"/>
  <pageMargins left="0.59055118110236227" right="0.59055118110236227" top="1.1811023622047245" bottom="0.59055118110236227" header="0.19685039370078741" footer="0.19685039370078741"/>
  <pageSetup paperSize="8" scale="74" orientation="portrait" r:id="rId1"/>
  <headerFooter alignWithMargins="0">
    <oddHeader>&amp;L&amp;"Arial CE,tučné"Štatistický úrad
Slovenskej republiky</oddHeader>
    <oddFooter>&amp;C© Štatistický úrad SR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17"/>
  <sheetViews>
    <sheetView topLeftCell="M28" workbookViewId="0">
      <selection activeCell="W17" sqref="W17"/>
    </sheetView>
  </sheetViews>
  <sheetFormatPr defaultRowHeight="12.75" x14ac:dyDescent="0.2"/>
  <cols>
    <col min="1" max="1" width="5.85546875" customWidth="1"/>
    <col min="2" max="2" width="7.140625" customWidth="1"/>
    <col min="3" max="3" width="8" bestFit="1" customWidth="1"/>
    <col min="4" max="4" width="7.5703125" bestFit="1" customWidth="1"/>
    <col min="5" max="5" width="6.85546875" bestFit="1" customWidth="1"/>
    <col min="6" max="6" width="6" bestFit="1" customWidth="1"/>
    <col min="7" max="7" width="6.5703125" bestFit="1" customWidth="1"/>
    <col min="8" max="8" width="8.140625" bestFit="1" customWidth="1"/>
    <col min="9" max="9" width="5.5703125" customWidth="1"/>
    <col min="10" max="10" width="1.7109375" customWidth="1"/>
    <col min="11" max="11" width="4.7109375" customWidth="1"/>
    <col min="12" max="12" width="7.85546875" bestFit="1" customWidth="1"/>
    <col min="13" max="13" width="10" bestFit="1" customWidth="1"/>
    <col min="14" max="14" width="7.42578125" bestFit="1" customWidth="1"/>
    <col min="15" max="15" width="6.5703125" bestFit="1" customWidth="1"/>
    <col min="16" max="16" width="4.85546875" bestFit="1" customWidth="1"/>
    <col min="17" max="17" width="5.7109375" bestFit="1" customWidth="1"/>
    <col min="18" max="18" width="7.85546875" bestFit="1" customWidth="1"/>
    <col min="19" max="19" width="5.140625" customWidth="1"/>
    <col min="20" max="20" width="1.7109375" customWidth="1"/>
    <col min="21" max="21" width="4.7109375" customWidth="1"/>
    <col min="22" max="22" width="6.85546875" customWidth="1"/>
    <col min="24" max="24" width="7.42578125" bestFit="1" customWidth="1"/>
    <col min="25" max="25" width="6.5703125" bestFit="1" customWidth="1"/>
    <col min="26" max="26" width="4.85546875" bestFit="1" customWidth="1"/>
    <col min="27" max="27" width="5.7109375" bestFit="1" customWidth="1"/>
    <col min="28" max="28" width="7.85546875" bestFit="1" customWidth="1"/>
    <col min="29" max="29" width="5.28515625" customWidth="1"/>
    <col min="30" max="30" width="1.5703125" customWidth="1"/>
    <col min="31" max="31" width="4.7109375" customWidth="1"/>
    <col min="32" max="32" width="6.85546875" customWidth="1"/>
    <col min="34" max="34" width="7.42578125" bestFit="1" customWidth="1"/>
    <col min="35" max="35" width="6.5703125" bestFit="1" customWidth="1"/>
    <col min="36" max="36" width="4.85546875" bestFit="1" customWidth="1"/>
    <col min="37" max="37" width="5.7109375" bestFit="1" customWidth="1"/>
    <col min="38" max="38" width="7.85546875" bestFit="1" customWidth="1"/>
    <col min="39" max="39" width="5.28515625" customWidth="1"/>
  </cols>
  <sheetData>
    <row r="1" spans="1:39" x14ac:dyDescent="0.2">
      <c r="A1" s="1" t="s">
        <v>0</v>
      </c>
      <c r="B1" s="2"/>
      <c r="C1" s="2"/>
      <c r="D1" s="3"/>
      <c r="E1" s="4"/>
      <c r="F1" s="5"/>
      <c r="G1" s="5"/>
      <c r="H1" s="5"/>
      <c r="I1" s="6"/>
      <c r="J1" s="7"/>
      <c r="K1" s="1" t="s">
        <v>1</v>
      </c>
      <c r="L1" s="2"/>
      <c r="M1" s="2"/>
      <c r="N1" s="6"/>
      <c r="O1" s="5"/>
      <c r="P1" s="4"/>
      <c r="Q1" s="4"/>
      <c r="R1" s="4"/>
      <c r="S1" s="3"/>
      <c r="T1" s="7"/>
      <c r="U1" s="1" t="s">
        <v>1</v>
      </c>
      <c r="V1" s="2"/>
      <c r="W1" s="2"/>
      <c r="X1" s="6"/>
      <c r="Y1" s="5"/>
      <c r="Z1" s="4"/>
      <c r="AA1" s="4"/>
      <c r="AB1" s="4"/>
      <c r="AC1" s="3"/>
      <c r="AD1" s="7"/>
      <c r="AE1" s="1" t="s">
        <v>1</v>
      </c>
      <c r="AF1" s="2"/>
      <c r="AG1" s="2"/>
      <c r="AH1" s="6"/>
      <c r="AI1" s="5"/>
      <c r="AJ1" s="4"/>
      <c r="AK1" s="4"/>
      <c r="AL1" s="4"/>
      <c r="AM1" s="3"/>
    </row>
    <row r="2" spans="1:39" x14ac:dyDescent="0.2">
      <c r="A2" s="6" t="s">
        <v>61</v>
      </c>
      <c r="B2" s="2"/>
      <c r="C2" s="2"/>
      <c r="D2" s="6"/>
      <c r="E2" s="5"/>
      <c r="F2" s="5"/>
      <c r="G2" s="5"/>
      <c r="H2" s="5"/>
      <c r="I2" s="9" t="s">
        <v>105</v>
      </c>
      <c r="J2" s="7"/>
      <c r="K2" s="3" t="s">
        <v>3</v>
      </c>
      <c r="L2" s="10"/>
      <c r="M2" s="4"/>
      <c r="N2" s="3"/>
      <c r="O2" s="2"/>
      <c r="P2" s="2"/>
      <c r="Q2" s="2"/>
      <c r="R2" s="11"/>
      <c r="S2" s="12" t="s">
        <v>106</v>
      </c>
      <c r="T2" s="7"/>
      <c r="U2" s="3" t="s">
        <v>3</v>
      </c>
      <c r="V2" s="10"/>
      <c r="W2" s="4"/>
      <c r="X2" s="3"/>
      <c r="Y2" s="2"/>
      <c r="Z2" s="2"/>
      <c r="AA2" s="2"/>
      <c r="AB2" s="11"/>
      <c r="AC2" s="12" t="s">
        <v>106</v>
      </c>
      <c r="AD2" s="7"/>
      <c r="AE2" s="3" t="s">
        <v>3</v>
      </c>
      <c r="AF2" s="10"/>
      <c r="AG2" s="4"/>
      <c r="AH2" s="3"/>
      <c r="AI2" s="2"/>
      <c r="AJ2" s="2"/>
      <c r="AK2" s="2"/>
      <c r="AL2" s="11"/>
      <c r="AM2" s="12" t="s">
        <v>106</v>
      </c>
    </row>
    <row r="3" spans="1:39" x14ac:dyDescent="0.2">
      <c r="A3" s="3"/>
      <c r="B3" s="4"/>
      <c r="C3" s="4"/>
      <c r="D3" s="3"/>
      <c r="E3" s="4"/>
      <c r="F3" s="4"/>
      <c r="G3" s="4"/>
      <c r="H3" s="4"/>
      <c r="I3" s="14" t="s">
        <v>4</v>
      </c>
      <c r="J3" s="7"/>
      <c r="K3" s="1"/>
      <c r="L3" s="2"/>
      <c r="M3" s="2"/>
      <c r="N3" s="1"/>
      <c r="O3" s="2"/>
      <c r="P3" s="2"/>
      <c r="Q3" s="2"/>
      <c r="R3" s="2"/>
      <c r="S3" s="14" t="s">
        <v>4</v>
      </c>
      <c r="T3" s="7"/>
      <c r="U3" s="3"/>
      <c r="V3" s="4"/>
      <c r="W3" s="4"/>
      <c r="X3" s="3"/>
      <c r="Y3" s="4"/>
      <c r="Z3" s="4"/>
      <c r="AA3" s="4"/>
      <c r="AB3" s="4"/>
      <c r="AC3" s="14" t="s">
        <v>5</v>
      </c>
      <c r="AD3" s="7"/>
      <c r="AE3" s="3"/>
      <c r="AF3" s="4"/>
      <c r="AG3" s="4"/>
      <c r="AH3" s="3"/>
      <c r="AI3" s="4"/>
      <c r="AJ3" s="4"/>
      <c r="AK3" s="4"/>
      <c r="AL3" s="4"/>
      <c r="AM3" s="14" t="s">
        <v>107</v>
      </c>
    </row>
    <row r="4" spans="1:39" x14ac:dyDescent="0.2">
      <c r="A4" s="15" t="s">
        <v>6</v>
      </c>
      <c r="B4" s="16" t="s">
        <v>7</v>
      </c>
      <c r="C4" s="16" t="s">
        <v>8</v>
      </c>
      <c r="D4" s="15" t="s">
        <v>9</v>
      </c>
      <c r="E4" s="16" t="s">
        <v>10</v>
      </c>
      <c r="F4" s="16" t="s">
        <v>11</v>
      </c>
      <c r="G4" s="16" t="s">
        <v>12</v>
      </c>
      <c r="H4" s="16" t="s">
        <v>13</v>
      </c>
      <c r="I4" s="15" t="s">
        <v>14</v>
      </c>
      <c r="J4" s="7"/>
      <c r="K4" s="17" t="s">
        <v>6</v>
      </c>
      <c r="L4" s="16" t="s">
        <v>7</v>
      </c>
      <c r="M4" s="16" t="s">
        <v>8</v>
      </c>
      <c r="N4" s="18" t="s">
        <v>9</v>
      </c>
      <c r="O4" s="16" t="s">
        <v>10</v>
      </c>
      <c r="P4" s="16" t="s">
        <v>11</v>
      </c>
      <c r="Q4" s="16" t="s">
        <v>12</v>
      </c>
      <c r="R4" s="16" t="s">
        <v>13</v>
      </c>
      <c r="S4" s="19" t="s">
        <v>14</v>
      </c>
      <c r="T4" s="7"/>
      <c r="U4" s="17" t="s">
        <v>6</v>
      </c>
      <c r="V4" s="16" t="s">
        <v>15</v>
      </c>
      <c r="W4" s="16" t="s">
        <v>16</v>
      </c>
      <c r="X4" s="18" t="s">
        <v>9</v>
      </c>
      <c r="Y4" s="16" t="s">
        <v>10</v>
      </c>
      <c r="Z4" s="16" t="s">
        <v>11</v>
      </c>
      <c r="AA4" s="16" t="s">
        <v>12</v>
      </c>
      <c r="AB4" s="16" t="s">
        <v>13</v>
      </c>
      <c r="AC4" s="19" t="s">
        <v>14</v>
      </c>
      <c r="AD4" s="7"/>
      <c r="AE4" s="17" t="s">
        <v>6</v>
      </c>
      <c r="AF4" s="16" t="s">
        <v>15</v>
      </c>
      <c r="AG4" s="16" t="s">
        <v>16</v>
      </c>
      <c r="AH4" s="18" t="s">
        <v>9</v>
      </c>
      <c r="AI4" s="16" t="s">
        <v>10</v>
      </c>
      <c r="AJ4" s="16" t="s">
        <v>11</v>
      </c>
      <c r="AK4" s="16" t="s">
        <v>12</v>
      </c>
      <c r="AL4" s="16" t="s">
        <v>13</v>
      </c>
      <c r="AM4" s="19" t="s">
        <v>14</v>
      </c>
    </row>
    <row r="5" spans="1:39" x14ac:dyDescent="0.2">
      <c r="A5" s="65" t="s">
        <v>17</v>
      </c>
      <c r="B5" s="33">
        <v>189</v>
      </c>
      <c r="C5" s="33">
        <v>27673</v>
      </c>
      <c r="D5" s="47">
        <v>6.8064920441066601E-3</v>
      </c>
      <c r="E5" s="33">
        <v>100000</v>
      </c>
      <c r="F5" s="33">
        <v>680.64920441067204</v>
      </c>
      <c r="G5" s="33">
        <v>99373.802731942182</v>
      </c>
      <c r="H5" s="33">
        <v>7050514.8376179682</v>
      </c>
      <c r="I5" s="48">
        <v>70.505148376179676</v>
      </c>
      <c r="J5" s="7"/>
      <c r="K5" s="24">
        <v>0</v>
      </c>
      <c r="L5" s="33">
        <v>189</v>
      </c>
      <c r="M5" s="33">
        <v>27673</v>
      </c>
      <c r="N5" s="47">
        <v>6.8064920441066601E-3</v>
      </c>
      <c r="O5" s="33">
        <v>100000</v>
      </c>
      <c r="P5" s="33">
        <v>680.64920441067079</v>
      </c>
      <c r="Q5" s="33">
        <v>99373.802731942182</v>
      </c>
      <c r="R5" s="33">
        <v>7050514.8376179682</v>
      </c>
      <c r="S5" s="48">
        <v>70.505148376179676</v>
      </c>
      <c r="T5" s="7"/>
      <c r="U5" s="24" t="s">
        <v>17</v>
      </c>
      <c r="V5" s="33">
        <v>145</v>
      </c>
      <c r="W5" s="33">
        <v>26298</v>
      </c>
      <c r="X5" s="47">
        <v>5.4985545842271E-3</v>
      </c>
      <c r="Y5" s="33">
        <v>100000</v>
      </c>
      <c r="Z5" s="33">
        <v>549.85545842270949</v>
      </c>
      <c r="AA5" s="33">
        <v>99494.132978251102</v>
      </c>
      <c r="AB5" s="33">
        <v>7807688.2698257565</v>
      </c>
      <c r="AC5" s="48">
        <v>78.076882698257563</v>
      </c>
      <c r="AD5" s="7"/>
      <c r="AE5" s="24" t="s">
        <v>17</v>
      </c>
      <c r="AF5" s="33">
        <v>334</v>
      </c>
      <c r="AG5" s="33">
        <v>53971</v>
      </c>
      <c r="AH5" s="47">
        <v>6.169399263756481E-3</v>
      </c>
      <c r="AI5" s="33">
        <v>100000</v>
      </c>
      <c r="AJ5" s="33">
        <v>616.93992637564952</v>
      </c>
      <c r="AK5" s="33">
        <v>99432.415267734395</v>
      </c>
      <c r="AL5" s="33">
        <v>7435601.9345199764</v>
      </c>
      <c r="AM5" s="48">
        <v>74.356019345199769</v>
      </c>
    </row>
    <row r="6" spans="1:39" x14ac:dyDescent="0.2">
      <c r="A6" s="65" t="s">
        <v>75</v>
      </c>
      <c r="B6" s="33">
        <v>39</v>
      </c>
      <c r="C6" s="33">
        <v>108362</v>
      </c>
      <c r="D6" s="47">
        <v>3.5984000571220864E-4</v>
      </c>
      <c r="E6" s="33">
        <v>99319.350795589329</v>
      </c>
      <c r="F6" s="33">
        <v>127.79420152198873</v>
      </c>
      <c r="G6" s="33">
        <v>99255.453694828335</v>
      </c>
      <c r="H6" s="33">
        <v>6946057.0852419622</v>
      </c>
      <c r="I6" s="48">
        <v>69.936593721174717</v>
      </c>
      <c r="J6" s="7"/>
      <c r="K6" s="24">
        <v>1</v>
      </c>
      <c r="L6" s="33">
        <v>13</v>
      </c>
      <c r="M6" s="33">
        <v>27670</v>
      </c>
      <c r="N6" s="47">
        <v>4.6971256339956025E-4</v>
      </c>
      <c r="O6" s="33">
        <v>99319.350795589329</v>
      </c>
      <c r="P6" s="33">
        <v>46.65154685737798</v>
      </c>
      <c r="Q6" s="33">
        <v>99296.02502216064</v>
      </c>
      <c r="R6" s="33">
        <v>6951141.0348860258</v>
      </c>
      <c r="S6" s="48">
        <v>69.987781627693835</v>
      </c>
      <c r="T6" s="7"/>
      <c r="U6" s="24" t="s">
        <v>19</v>
      </c>
      <c r="V6" s="33">
        <v>9</v>
      </c>
      <c r="W6" s="33">
        <v>26240</v>
      </c>
      <c r="X6" s="47">
        <v>3.4292899128518517E-4</v>
      </c>
      <c r="Y6" s="33">
        <v>99450.144541577291</v>
      </c>
      <c r="Z6" s="33">
        <v>34.104337750803097</v>
      </c>
      <c r="AA6" s="33">
        <v>99433.092372701882</v>
      </c>
      <c r="AB6" s="33">
        <v>7708194.1368475063</v>
      </c>
      <c r="AC6" s="48">
        <v>77.508124019115215</v>
      </c>
      <c r="AD6" s="7"/>
      <c r="AE6" s="24" t="s">
        <v>19</v>
      </c>
      <c r="AF6" s="33">
        <v>22</v>
      </c>
      <c r="AG6" s="33">
        <v>53910</v>
      </c>
      <c r="AH6" s="47">
        <v>4.0800429692966489E-4</v>
      </c>
      <c r="AI6" s="33">
        <v>99383.06007362435</v>
      </c>
      <c r="AJ6" s="33">
        <v>40.548715552053181</v>
      </c>
      <c r="AK6" s="33">
        <v>99362.785715848324</v>
      </c>
      <c r="AL6" s="33">
        <v>7336169.5192522425</v>
      </c>
      <c r="AM6" s="48">
        <v>73.817102369533657</v>
      </c>
    </row>
    <row r="7" spans="1:39" x14ac:dyDescent="0.2">
      <c r="A7" s="65" t="s">
        <v>76</v>
      </c>
      <c r="B7" s="33">
        <v>29</v>
      </c>
      <c r="C7" s="33">
        <v>138951</v>
      </c>
      <c r="D7" s="47">
        <v>2.0868488865755097E-4</v>
      </c>
      <c r="E7" s="33">
        <v>99191.55659406734</v>
      </c>
      <c r="F7" s="33">
        <v>97.847011025558459</v>
      </c>
      <c r="G7" s="33">
        <v>99142.633088554561</v>
      </c>
      <c r="H7" s="33">
        <v>6549035.2704626489</v>
      </c>
      <c r="I7" s="48">
        <v>66.024120351936759</v>
      </c>
      <c r="J7" s="7"/>
      <c r="K7" s="24">
        <v>2</v>
      </c>
      <c r="L7" s="33">
        <v>9</v>
      </c>
      <c r="M7" s="33">
        <v>27644</v>
      </c>
      <c r="N7" s="47">
        <v>3.2551494368648903E-4</v>
      </c>
      <c r="O7" s="33">
        <v>99272.699248731951</v>
      </c>
      <c r="P7" s="33">
        <v>32.314747105556307</v>
      </c>
      <c r="Q7" s="33">
        <v>99256.541875179173</v>
      </c>
      <c r="R7" s="33">
        <v>6851845.0098638656</v>
      </c>
      <c r="S7" s="48">
        <v>69.020436250013489</v>
      </c>
      <c r="T7" s="7"/>
      <c r="U7" s="24" t="s">
        <v>21</v>
      </c>
      <c r="V7" s="33">
        <v>12</v>
      </c>
      <c r="W7" s="33">
        <v>26158</v>
      </c>
      <c r="X7" s="47">
        <v>4.5864545901219689E-4</v>
      </c>
      <c r="Y7" s="33">
        <v>99416.040203826487</v>
      </c>
      <c r="Z7" s="33">
        <v>45.596715392457554</v>
      </c>
      <c r="AA7" s="33">
        <v>99393.241846130259</v>
      </c>
      <c r="AB7" s="33">
        <v>7608761.0444748038</v>
      </c>
      <c r="AC7" s="48">
        <v>76.534541396690486</v>
      </c>
      <c r="AD7" s="7"/>
      <c r="AE7" s="24" t="s">
        <v>21</v>
      </c>
      <c r="AF7" s="33">
        <v>21</v>
      </c>
      <c r="AG7" s="33">
        <v>53802</v>
      </c>
      <c r="AH7" s="47">
        <v>3.9024389748554267E-4</v>
      </c>
      <c r="AI7" s="33">
        <v>99342.511358072297</v>
      </c>
      <c r="AJ7" s="33">
        <v>38.76780881837476</v>
      </c>
      <c r="AK7" s="33">
        <v>99323.12745366311</v>
      </c>
      <c r="AL7" s="33">
        <v>7236806.7335363943</v>
      </c>
      <c r="AM7" s="48">
        <v>72.847028272235761</v>
      </c>
    </row>
    <row r="8" spans="1:39" x14ac:dyDescent="0.2">
      <c r="A8" s="65" t="s">
        <v>22</v>
      </c>
      <c r="B8" s="33">
        <v>35</v>
      </c>
      <c r="C8" s="33">
        <v>166290</v>
      </c>
      <c r="D8" s="47">
        <v>2.1045352657456107E-4</v>
      </c>
      <c r="E8" s="33">
        <v>99093.709583041782</v>
      </c>
      <c r="F8" s="33">
        <v>108.71762999691418</v>
      </c>
      <c r="G8" s="33">
        <v>99039.350768043325</v>
      </c>
      <c r="H8" s="33">
        <v>6053322.1050198758</v>
      </c>
      <c r="I8" s="48">
        <v>61.086845274947706</v>
      </c>
      <c r="J8" s="7"/>
      <c r="K8" s="24">
        <v>3</v>
      </c>
      <c r="L8" s="33">
        <v>6</v>
      </c>
      <c r="M8" s="33">
        <v>26927</v>
      </c>
      <c r="N8" s="47">
        <v>2.2279985054496354E-4</v>
      </c>
      <c r="O8" s="33">
        <v>99240.384501626395</v>
      </c>
      <c r="P8" s="33">
        <v>22.110742834993289</v>
      </c>
      <c r="Q8" s="33">
        <v>99229.329130208906</v>
      </c>
      <c r="R8" s="33">
        <v>6752588.4679886876</v>
      </c>
      <c r="S8" s="48">
        <v>68.042747938748903</v>
      </c>
      <c r="T8" s="7"/>
      <c r="U8" s="24" t="s">
        <v>23</v>
      </c>
      <c r="V8" s="33">
        <v>9</v>
      </c>
      <c r="W8" s="33">
        <v>25512</v>
      </c>
      <c r="X8" s="47">
        <v>3.5271294678651532E-4</v>
      </c>
      <c r="Y8" s="33">
        <v>99370.44348843403</v>
      </c>
      <c r="Z8" s="33">
        <v>35.049241946282564</v>
      </c>
      <c r="AA8" s="33">
        <v>99352.918867460889</v>
      </c>
      <c r="AB8" s="33">
        <v>7509367.8026286736</v>
      </c>
      <c r="AC8" s="48">
        <v>75.569430295465139</v>
      </c>
      <c r="AD8" s="7"/>
      <c r="AE8" s="24" t="s">
        <v>23</v>
      </c>
      <c r="AF8" s="33">
        <v>15</v>
      </c>
      <c r="AG8" s="33">
        <v>52439</v>
      </c>
      <c r="AH8" s="47">
        <v>2.8600573723192024E-4</v>
      </c>
      <c r="AI8" s="33">
        <v>99303.743549253923</v>
      </c>
      <c r="AJ8" s="33">
        <v>28.401440383691806</v>
      </c>
      <c r="AK8" s="33">
        <v>99289.542829062077</v>
      </c>
      <c r="AL8" s="33">
        <v>7137483.60608273</v>
      </c>
      <c r="AM8" s="48">
        <v>71.875272280572091</v>
      </c>
    </row>
    <row r="9" spans="1:39" x14ac:dyDescent="0.2">
      <c r="A9" s="65" t="s">
        <v>24</v>
      </c>
      <c r="B9" s="33">
        <v>116</v>
      </c>
      <c r="C9" s="33">
        <v>201798</v>
      </c>
      <c r="D9" s="47">
        <v>5.7466707359077329E-4</v>
      </c>
      <c r="E9" s="33">
        <v>98984.991953044868</v>
      </c>
      <c r="F9" s="33">
        <v>285.57328716637858</v>
      </c>
      <c r="G9" s="33">
        <v>98842.205309461686</v>
      </c>
      <c r="H9" s="33">
        <v>5558125.3511796594</v>
      </c>
      <c r="I9" s="48">
        <v>56.151192635508281</v>
      </c>
      <c r="J9" s="7"/>
      <c r="K9" s="24">
        <v>4</v>
      </c>
      <c r="L9" s="33">
        <v>11</v>
      </c>
      <c r="M9" s="33">
        <v>26121</v>
      </c>
      <c r="N9" s="47">
        <v>2.6927665350246724E-4</v>
      </c>
      <c r="O9" s="33">
        <v>99218.273758791402</v>
      </c>
      <c r="P9" s="33">
        <v>26.717164724061149</v>
      </c>
      <c r="Q9" s="33">
        <v>99204.915176429378</v>
      </c>
      <c r="R9" s="33">
        <v>6653359.1388584776</v>
      </c>
      <c r="S9" s="48">
        <v>67.057799806448912</v>
      </c>
      <c r="T9" s="7"/>
      <c r="U9" s="24" t="s">
        <v>25</v>
      </c>
      <c r="V9" s="33">
        <v>6</v>
      </c>
      <c r="W9" s="33">
        <v>24863</v>
      </c>
      <c r="X9" s="47">
        <v>3.3468393523512178E-4</v>
      </c>
      <c r="Y9" s="33">
        <v>99335.394246487747</v>
      </c>
      <c r="Z9" s="33">
        <v>33.245960654545343</v>
      </c>
      <c r="AA9" s="33">
        <v>99318.771266160475</v>
      </c>
      <c r="AB9" s="33">
        <v>7410014.8837612122</v>
      </c>
      <c r="AC9" s="48">
        <v>74.595917597852704</v>
      </c>
      <c r="AD9" s="7"/>
      <c r="AE9" s="24" t="s">
        <v>25</v>
      </c>
      <c r="AF9" s="33">
        <v>17</v>
      </c>
      <c r="AG9" s="33">
        <v>50984</v>
      </c>
      <c r="AH9" s="47">
        <v>3.0102221369113094E-4</v>
      </c>
      <c r="AI9" s="33">
        <v>99275.342108870231</v>
      </c>
      <c r="AJ9" s="33">
        <v>29.88408324655029</v>
      </c>
      <c r="AK9" s="33">
        <v>99260.400067246956</v>
      </c>
      <c r="AL9" s="33">
        <v>7038194.0632536691</v>
      </c>
      <c r="AM9" s="48">
        <v>70.895691858057148</v>
      </c>
    </row>
    <row r="10" spans="1:39" x14ac:dyDescent="0.2">
      <c r="A10" s="65" t="s">
        <v>26</v>
      </c>
      <c r="B10" s="33">
        <v>201</v>
      </c>
      <c r="C10" s="33">
        <v>224049</v>
      </c>
      <c r="D10" s="47">
        <v>8.9672288595377125E-4</v>
      </c>
      <c r="E10" s="33">
        <v>98699.418665878489</v>
      </c>
      <c r="F10" s="33">
        <v>440.50220932332741</v>
      </c>
      <c r="G10" s="33">
        <v>98479.167561216833</v>
      </c>
      <c r="H10" s="33">
        <v>5063914.3246323513</v>
      </c>
      <c r="I10" s="48">
        <v>51.306425033514451</v>
      </c>
      <c r="J10" s="7"/>
      <c r="K10" s="24">
        <v>5</v>
      </c>
      <c r="L10" s="33">
        <v>7</v>
      </c>
      <c r="M10" s="33">
        <v>26067</v>
      </c>
      <c r="N10" s="47">
        <v>1.976142915719587E-4</v>
      </c>
      <c r="O10" s="33">
        <v>99191.55659406734</v>
      </c>
      <c r="P10" s="33">
        <v>19.601669186260551</v>
      </c>
      <c r="Q10" s="33">
        <v>99181.75575947421</v>
      </c>
      <c r="R10" s="33">
        <v>6554154.2236820487</v>
      </c>
      <c r="S10" s="48">
        <v>66.075727095445671</v>
      </c>
      <c r="T10" s="7"/>
      <c r="U10" s="24" t="s">
        <v>27</v>
      </c>
      <c r="V10" s="33">
        <v>10</v>
      </c>
      <c r="W10" s="33">
        <v>24635</v>
      </c>
      <c r="X10" s="47">
        <v>2.8114397903951008E-4</v>
      </c>
      <c r="Y10" s="33">
        <v>99302.148285833202</v>
      </c>
      <c r="Z10" s="33">
        <v>27.918201096254052</v>
      </c>
      <c r="AA10" s="33">
        <v>99288.189185285068</v>
      </c>
      <c r="AB10" s="33">
        <v>7310696.1124950517</v>
      </c>
      <c r="AC10" s="48">
        <v>73.620724613648889</v>
      </c>
      <c r="AD10" s="7"/>
      <c r="AE10" s="24" t="s">
        <v>27</v>
      </c>
      <c r="AF10" s="33">
        <v>17</v>
      </c>
      <c r="AG10" s="33">
        <v>50702</v>
      </c>
      <c r="AH10" s="47">
        <v>2.3817614844961997E-4</v>
      </c>
      <c r="AI10" s="33">
        <v>99245.45802562368</v>
      </c>
      <c r="AJ10" s="33">
        <v>23.637900943649583</v>
      </c>
      <c r="AK10" s="33">
        <v>99233.639075151848</v>
      </c>
      <c r="AL10" s="33">
        <v>6938933.6631864216</v>
      </c>
      <c r="AM10" s="48">
        <v>69.916888905836814</v>
      </c>
    </row>
    <row r="11" spans="1:39" x14ac:dyDescent="0.2">
      <c r="A11" s="65" t="s">
        <v>28</v>
      </c>
      <c r="B11" s="33">
        <v>216</v>
      </c>
      <c r="C11" s="33">
        <v>237832</v>
      </c>
      <c r="D11" s="47">
        <v>9.0779181793609887E-4</v>
      </c>
      <c r="E11" s="33">
        <v>98258.916456555162</v>
      </c>
      <c r="F11" s="33">
        <v>436.42566428329155</v>
      </c>
      <c r="G11" s="33">
        <v>98040.703624413523</v>
      </c>
      <c r="H11" s="33">
        <v>4571518.4868262671</v>
      </c>
      <c r="I11" s="48">
        <v>46.525227955750438</v>
      </c>
      <c r="J11" s="7"/>
      <c r="K11" s="24">
        <v>6</v>
      </c>
      <c r="L11" s="33">
        <v>2</v>
      </c>
      <c r="M11" s="33">
        <v>26930</v>
      </c>
      <c r="N11" s="47">
        <v>1.9355365387696772E-4</v>
      </c>
      <c r="O11" s="33">
        <v>99171.95492488108</v>
      </c>
      <c r="P11" s="33">
        <v>19.195094237831654</v>
      </c>
      <c r="Q11" s="33">
        <v>99162.357377762164</v>
      </c>
      <c r="R11" s="33">
        <v>6454972.4679225748</v>
      </c>
      <c r="S11" s="48">
        <v>65.088688357630616</v>
      </c>
      <c r="T11" s="7"/>
      <c r="U11" s="24" t="s">
        <v>29</v>
      </c>
      <c r="V11" s="33">
        <v>4</v>
      </c>
      <c r="W11" s="33">
        <v>25514</v>
      </c>
      <c r="X11" s="47">
        <v>2.3151837336930184E-4</v>
      </c>
      <c r="Y11" s="33">
        <v>99274.230084736948</v>
      </c>
      <c r="Z11" s="33">
        <v>22.983808266712003</v>
      </c>
      <c r="AA11" s="33">
        <v>99262.738180603599</v>
      </c>
      <c r="AB11" s="33">
        <v>7211407.9233097667</v>
      </c>
      <c r="AC11" s="48">
        <v>72.641287846346088</v>
      </c>
      <c r="AD11" s="7"/>
      <c r="AE11" s="24" t="s">
        <v>29</v>
      </c>
      <c r="AF11" s="33">
        <v>6</v>
      </c>
      <c r="AG11" s="33">
        <v>52444</v>
      </c>
      <c r="AH11" s="47">
        <v>2.1194029393395536E-4</v>
      </c>
      <c r="AI11" s="33">
        <v>99221.820124680031</v>
      </c>
      <c r="AJ11" s="33">
        <v>21.029101721898769</v>
      </c>
      <c r="AK11" s="33">
        <v>99211.305573819089</v>
      </c>
      <c r="AL11" s="33">
        <v>6839700.0241112709</v>
      </c>
      <c r="AM11" s="48">
        <v>68.933426291884686</v>
      </c>
    </row>
    <row r="12" spans="1:39" x14ac:dyDescent="0.2">
      <c r="A12" s="65" t="s">
        <v>30</v>
      </c>
      <c r="B12" s="33">
        <v>316</v>
      </c>
      <c r="C12" s="33">
        <v>230710</v>
      </c>
      <c r="D12" s="47">
        <v>1.3687472955608015E-3</v>
      </c>
      <c r="E12" s="33">
        <v>97822.49079227187</v>
      </c>
      <c r="F12" s="33">
        <v>687.84117264398083</v>
      </c>
      <c r="G12" s="33">
        <v>97478.570205949887</v>
      </c>
      <c r="H12" s="33">
        <v>4081314.9687041999</v>
      </c>
      <c r="I12" s="48">
        <v>41.721642289511507</v>
      </c>
      <c r="J12" s="7"/>
      <c r="K12" s="24">
        <v>7</v>
      </c>
      <c r="L12" s="33">
        <v>7</v>
      </c>
      <c r="M12" s="33">
        <v>27990</v>
      </c>
      <c r="N12" s="47">
        <v>2.359359783259477E-4</v>
      </c>
      <c r="O12" s="33">
        <v>99152.759830643248</v>
      </c>
      <c r="P12" s="33">
        <v>23.39370339436573</v>
      </c>
      <c r="Q12" s="33">
        <v>99141.062978946065</v>
      </c>
      <c r="R12" s="33">
        <v>6355810.110544811</v>
      </c>
      <c r="S12" s="48">
        <v>64.101192154416893</v>
      </c>
      <c r="T12" s="7"/>
      <c r="U12" s="24" t="s">
        <v>31</v>
      </c>
      <c r="V12" s="33">
        <v>5</v>
      </c>
      <c r="W12" s="33">
        <v>26850</v>
      </c>
      <c r="X12" s="47">
        <v>2.2218784914762891E-4</v>
      </c>
      <c r="Y12" s="33">
        <v>99251.246276470236</v>
      </c>
      <c r="Z12" s="33">
        <v>22.052420935389819</v>
      </c>
      <c r="AA12" s="33">
        <v>99240.220066002541</v>
      </c>
      <c r="AB12" s="33">
        <v>7112145.1851291638</v>
      </c>
      <c r="AC12" s="48">
        <v>71.657993747684145</v>
      </c>
      <c r="AD12" s="7"/>
      <c r="AE12" s="24" t="s">
        <v>31</v>
      </c>
      <c r="AF12" s="33">
        <v>12</v>
      </c>
      <c r="AG12" s="33">
        <v>54840</v>
      </c>
      <c r="AH12" s="47">
        <v>2.2915936030423653E-4</v>
      </c>
      <c r="AI12" s="33">
        <v>99200.791022958132</v>
      </c>
      <c r="AJ12" s="33">
        <v>22.732789812493138</v>
      </c>
      <c r="AK12" s="33">
        <v>99189.424628051886</v>
      </c>
      <c r="AL12" s="33">
        <v>6740488.7185374517</v>
      </c>
      <c r="AM12" s="48">
        <v>67.94793316695926</v>
      </c>
    </row>
    <row r="13" spans="1:39" x14ac:dyDescent="0.2">
      <c r="A13" s="65" t="s">
        <v>32</v>
      </c>
      <c r="B13" s="33">
        <v>416</v>
      </c>
      <c r="C13" s="33">
        <v>187676</v>
      </c>
      <c r="D13" s="47">
        <v>2.2141312185312012E-3</v>
      </c>
      <c r="E13" s="33">
        <v>97134.649619627889</v>
      </c>
      <c r="F13" s="33">
        <v>1080.3177203832747</v>
      </c>
      <c r="G13" s="33">
        <v>96594.490759436245</v>
      </c>
      <c r="H13" s="33">
        <v>3593922.1176744504</v>
      </c>
      <c r="I13" s="48">
        <v>36.999383142349139</v>
      </c>
      <c r="J13" s="7"/>
      <c r="K13" s="24">
        <v>8</v>
      </c>
      <c r="L13" s="33">
        <v>8</v>
      </c>
      <c r="M13" s="33">
        <v>28649</v>
      </c>
      <c r="N13" s="47">
        <v>2.2298542350606825E-4</v>
      </c>
      <c r="O13" s="33">
        <v>99129.366127248883</v>
      </c>
      <c r="P13" s="33">
        <v>22.104403687771992</v>
      </c>
      <c r="Q13" s="33">
        <v>99118.313925405004</v>
      </c>
      <c r="R13" s="33">
        <v>6256669.0475658653</v>
      </c>
      <c r="S13" s="48">
        <v>63.116201505156397</v>
      </c>
      <c r="T13" s="7"/>
      <c r="U13" s="24" t="s">
        <v>33</v>
      </c>
      <c r="V13" s="33">
        <v>8</v>
      </c>
      <c r="W13" s="33">
        <v>27345</v>
      </c>
      <c r="X13" s="47">
        <v>1.9543600518652675E-4</v>
      </c>
      <c r="Y13" s="33">
        <v>99229.193855534846</v>
      </c>
      <c r="Z13" s="33">
        <v>19.392957245014259</v>
      </c>
      <c r="AA13" s="33">
        <v>99219.497376912332</v>
      </c>
      <c r="AB13" s="33">
        <v>7012904.9650631594</v>
      </c>
      <c r="AC13" s="48">
        <v>70.673807702933289</v>
      </c>
      <c r="AD13" s="7"/>
      <c r="AE13" s="24" t="s">
        <v>33</v>
      </c>
      <c r="AF13" s="33">
        <v>16</v>
      </c>
      <c r="AG13" s="33">
        <v>55994</v>
      </c>
      <c r="AH13" s="47">
        <v>2.0954370091669488E-4</v>
      </c>
      <c r="AI13" s="33">
        <v>99178.058233145639</v>
      </c>
      <c r="AJ13" s="33">
        <v>20.782137371905264</v>
      </c>
      <c r="AK13" s="33">
        <v>99167.667164459679</v>
      </c>
      <c r="AL13" s="33">
        <v>6641299.2939094007</v>
      </c>
      <c r="AM13" s="48">
        <v>66.96339303495111</v>
      </c>
    </row>
    <row r="14" spans="1:39" x14ac:dyDescent="0.2">
      <c r="A14" s="65" t="s">
        <v>34</v>
      </c>
      <c r="B14" s="33">
        <v>731</v>
      </c>
      <c r="C14" s="33">
        <v>189101</v>
      </c>
      <c r="D14" s="47">
        <v>3.8581970504556473E-3</v>
      </c>
      <c r="E14" s="33">
        <v>96054.331899244615</v>
      </c>
      <c r="F14" s="33">
        <v>1838.7135721880477</v>
      </c>
      <c r="G14" s="33">
        <v>95134.975113150591</v>
      </c>
      <c r="H14" s="33">
        <v>3110949.6638772693</v>
      </c>
      <c r="I14" s="48">
        <v>32.387395782841672</v>
      </c>
      <c r="J14" s="7"/>
      <c r="K14" s="24">
        <v>9</v>
      </c>
      <c r="L14" s="33">
        <v>5</v>
      </c>
      <c r="M14" s="33">
        <v>29315</v>
      </c>
      <c r="N14" s="47">
        <v>1.3674215474879196E-4</v>
      </c>
      <c r="O14" s="33">
        <v>99107.261723561111</v>
      </c>
      <c r="P14" s="33">
        <v>13.552140519328532</v>
      </c>
      <c r="Q14" s="33">
        <v>99100.485653301439</v>
      </c>
      <c r="R14" s="33">
        <v>6157550.7336404612</v>
      </c>
      <c r="S14" s="48">
        <v>62.130167119495802</v>
      </c>
      <c r="T14" s="7"/>
      <c r="U14" s="24" t="s">
        <v>35</v>
      </c>
      <c r="V14" s="33">
        <v>3</v>
      </c>
      <c r="W14" s="33">
        <v>27813</v>
      </c>
      <c r="X14" s="47">
        <v>1.661174327173978E-4</v>
      </c>
      <c r="Y14" s="33">
        <v>99209.800898289832</v>
      </c>
      <c r="Z14" s="33">
        <v>16.48047742563358</v>
      </c>
      <c r="AA14" s="33">
        <v>99201.560659577022</v>
      </c>
      <c r="AB14" s="33">
        <v>6913685.467686248</v>
      </c>
      <c r="AC14" s="48">
        <v>69.687524872408304</v>
      </c>
      <c r="AD14" s="7"/>
      <c r="AE14" s="24" t="s">
        <v>35</v>
      </c>
      <c r="AF14" s="33">
        <v>8</v>
      </c>
      <c r="AG14" s="33">
        <v>57128</v>
      </c>
      <c r="AH14" s="47">
        <v>1.5113308255303143E-4</v>
      </c>
      <c r="AI14" s="33">
        <v>99157.276095773734</v>
      </c>
      <c r="AJ14" s="33">
        <v>14.985944793908857</v>
      </c>
      <c r="AK14" s="33">
        <v>99149.783123376779</v>
      </c>
      <c r="AL14" s="33">
        <v>6542131.626744939</v>
      </c>
      <c r="AM14" s="48">
        <v>65.977322939226809</v>
      </c>
    </row>
    <row r="15" spans="1:39" x14ac:dyDescent="0.2">
      <c r="A15" s="65" t="s">
        <v>36</v>
      </c>
      <c r="B15" s="33">
        <v>1310</v>
      </c>
      <c r="C15" s="33">
        <v>192986</v>
      </c>
      <c r="D15" s="47">
        <v>6.7650703460870876E-3</v>
      </c>
      <c r="E15" s="33">
        <v>94215.618327056567</v>
      </c>
      <c r="F15" s="33">
        <v>3156.5386504283961</v>
      </c>
      <c r="G15" s="33">
        <v>92637.349001842376</v>
      </c>
      <c r="H15" s="33">
        <v>2635274.7883115164</v>
      </c>
      <c r="I15" s="48">
        <v>27.970678695367919</v>
      </c>
      <c r="J15" s="7"/>
      <c r="K15" s="24">
        <v>10</v>
      </c>
      <c r="L15" s="33">
        <v>3</v>
      </c>
      <c r="M15" s="33">
        <v>30268</v>
      </c>
      <c r="N15" s="47">
        <v>1.5745677291274064E-4</v>
      </c>
      <c r="O15" s="33">
        <v>99093.709583041782</v>
      </c>
      <c r="P15" s="33">
        <v>15.602975726898876</v>
      </c>
      <c r="Q15" s="33">
        <v>99085.90809517834</v>
      </c>
      <c r="R15" s="33">
        <v>6058450.2479871595</v>
      </c>
      <c r="S15" s="48">
        <v>61.138595713889401</v>
      </c>
      <c r="T15" s="7"/>
      <c r="U15" s="24" t="s">
        <v>37</v>
      </c>
      <c r="V15" s="33">
        <v>4</v>
      </c>
      <c r="W15" s="33">
        <v>28640</v>
      </c>
      <c r="X15" s="47">
        <v>1.6828590380655773E-4</v>
      </c>
      <c r="Y15" s="33">
        <v>99193.320420864198</v>
      </c>
      <c r="Z15" s="33">
        <v>16.692837578593753</v>
      </c>
      <c r="AA15" s="33">
        <v>99184.974002074901</v>
      </c>
      <c r="AB15" s="33">
        <v>6814483.9070266709</v>
      </c>
      <c r="AC15" s="48">
        <v>68.699020035963244</v>
      </c>
      <c r="AD15" s="7"/>
      <c r="AE15" s="24" t="s">
        <v>37</v>
      </c>
      <c r="AF15" s="33">
        <v>7</v>
      </c>
      <c r="AG15" s="33">
        <v>58908</v>
      </c>
      <c r="AH15" s="47">
        <v>1.6260989281931368E-4</v>
      </c>
      <c r="AI15" s="33">
        <v>99142.290150979825</v>
      </c>
      <c r="AJ15" s="33">
        <v>16.121517175313784</v>
      </c>
      <c r="AK15" s="33">
        <v>99134.229392392168</v>
      </c>
      <c r="AL15" s="33">
        <v>6442981.8436215632</v>
      </c>
      <c r="AM15" s="48">
        <v>64.987220224687206</v>
      </c>
    </row>
    <row r="16" spans="1:39" x14ac:dyDescent="0.2">
      <c r="A16" s="65" t="s">
        <v>38</v>
      </c>
      <c r="B16" s="33">
        <v>2107</v>
      </c>
      <c r="C16" s="33">
        <v>197446</v>
      </c>
      <c r="D16" s="47">
        <v>1.0614536115242656E-2</v>
      </c>
      <c r="E16" s="33">
        <v>91059.079676628171</v>
      </c>
      <c r="F16" s="33">
        <v>4711.2816932530986</v>
      </c>
      <c r="G16" s="33">
        <v>88703.438830001629</v>
      </c>
      <c r="H16" s="33">
        <v>2172088.0433023046</v>
      </c>
      <c r="I16" s="48">
        <v>23.853612962220694</v>
      </c>
      <c r="J16" s="7"/>
      <c r="K16" s="24">
        <v>11</v>
      </c>
      <c r="L16" s="33">
        <v>3</v>
      </c>
      <c r="M16" s="33">
        <v>31025</v>
      </c>
      <c r="N16" s="47">
        <v>1.9390950619524669E-4</v>
      </c>
      <c r="O16" s="33">
        <v>99078.106607314883</v>
      </c>
      <c r="P16" s="33">
        <v>19.212186726988875</v>
      </c>
      <c r="Q16" s="33">
        <v>99068.500513951381</v>
      </c>
      <c r="R16" s="33">
        <v>5959364.3398919804</v>
      </c>
      <c r="S16" s="48">
        <v>60.148145175111814</v>
      </c>
      <c r="T16" s="7"/>
      <c r="U16" s="24" t="s">
        <v>39</v>
      </c>
      <c r="V16" s="33">
        <v>7</v>
      </c>
      <c r="W16" s="33">
        <v>29473</v>
      </c>
      <c r="X16" s="47">
        <v>1.7311112346554908E-4</v>
      </c>
      <c r="Y16" s="33">
        <v>99176.627583285604</v>
      </c>
      <c r="Z16" s="33">
        <v>17.168577422460658</v>
      </c>
      <c r="AA16" s="33">
        <v>99168.043294574367</v>
      </c>
      <c r="AB16" s="33">
        <v>6715298.9330245964</v>
      </c>
      <c r="AC16" s="48">
        <v>67.710498901419953</v>
      </c>
      <c r="AD16" s="7"/>
      <c r="AE16" s="24" t="s">
        <v>39</v>
      </c>
      <c r="AF16" s="33">
        <v>10</v>
      </c>
      <c r="AG16" s="33">
        <v>60498</v>
      </c>
      <c r="AH16" s="47">
        <v>1.8350437291432946E-4</v>
      </c>
      <c r="AI16" s="33">
        <v>99126.168633804511</v>
      </c>
      <c r="AJ16" s="33">
        <v>18.190085414549685</v>
      </c>
      <c r="AK16" s="33">
        <v>99117.073591097229</v>
      </c>
      <c r="AL16" s="33">
        <v>6343847.6142291706</v>
      </c>
      <c r="AM16" s="48">
        <v>63.997708190103083</v>
      </c>
    </row>
    <row r="17" spans="1:39" x14ac:dyDescent="0.2">
      <c r="A17" s="65" t="s">
        <v>40</v>
      </c>
      <c r="B17" s="33">
        <v>2728</v>
      </c>
      <c r="C17" s="33">
        <v>166395</v>
      </c>
      <c r="D17" s="47">
        <v>1.6261061369013508E-2</v>
      </c>
      <c r="E17" s="33">
        <v>86347.797983375072</v>
      </c>
      <c r="F17" s="33">
        <v>6849.9505333311827</v>
      </c>
      <c r="G17" s="33">
        <v>82922.822716709488</v>
      </c>
      <c r="H17" s="33">
        <v>1728570.8491522963</v>
      </c>
      <c r="I17" s="48">
        <v>20.018702150170707</v>
      </c>
      <c r="J17" s="7"/>
      <c r="K17" s="24">
        <v>12</v>
      </c>
      <c r="L17" s="33">
        <v>14</v>
      </c>
      <c r="M17" s="33">
        <v>32341</v>
      </c>
      <c r="N17" s="47">
        <v>2.5569323476261964E-4</v>
      </c>
      <c r="O17" s="33">
        <v>99058.894420587894</v>
      </c>
      <c r="P17" s="33">
        <v>25.328689146408578</v>
      </c>
      <c r="Q17" s="33">
        <v>99046.23007601469</v>
      </c>
      <c r="R17" s="33">
        <v>5860295.83937803</v>
      </c>
      <c r="S17" s="48">
        <v>59.159713760746918</v>
      </c>
      <c r="T17" s="7"/>
      <c r="U17" s="24" t="s">
        <v>41</v>
      </c>
      <c r="V17" s="33">
        <v>3</v>
      </c>
      <c r="W17" s="33">
        <v>31080</v>
      </c>
      <c r="X17" s="47">
        <v>1.2368758557792871E-4</v>
      </c>
      <c r="Y17" s="33">
        <v>99159.459005863144</v>
      </c>
      <c r="Z17" s="33">
        <v>12.264794071641518</v>
      </c>
      <c r="AA17" s="33">
        <v>99153.326608827323</v>
      </c>
      <c r="AB17" s="33">
        <v>6616130.8897300223</v>
      </c>
      <c r="AC17" s="48">
        <v>66.722135800870205</v>
      </c>
      <c r="AD17" s="7"/>
      <c r="AE17" s="24" t="s">
        <v>41</v>
      </c>
      <c r="AF17" s="33">
        <v>17</v>
      </c>
      <c r="AG17" s="33">
        <v>63421</v>
      </c>
      <c r="AH17" s="47">
        <v>1.9097062609446457E-4</v>
      </c>
      <c r="AI17" s="33">
        <v>99107.978548389961</v>
      </c>
      <c r="AJ17" s="33">
        <v>18.926712714339374</v>
      </c>
      <c r="AK17" s="33">
        <v>99098.515192032792</v>
      </c>
      <c r="AL17" s="33">
        <v>6244730.5406380724</v>
      </c>
      <c r="AM17" s="48">
        <v>63.009362435831058</v>
      </c>
    </row>
    <row r="18" spans="1:39" x14ac:dyDescent="0.2">
      <c r="A18" s="65" t="s">
        <v>42</v>
      </c>
      <c r="B18" s="33">
        <v>2769</v>
      </c>
      <c r="C18" s="33">
        <v>111207</v>
      </c>
      <c r="D18" s="47">
        <v>2.4592075833037796E-2</v>
      </c>
      <c r="E18" s="33">
        <v>79497.84745004389</v>
      </c>
      <c r="F18" s="33">
        <v>9368.1732762965694</v>
      </c>
      <c r="G18" s="33">
        <v>74813.760811895598</v>
      </c>
      <c r="H18" s="33">
        <v>1313956.7355687488</v>
      </c>
      <c r="I18" s="48">
        <v>16.52820519944812</v>
      </c>
      <c r="J18" s="7"/>
      <c r="K18" s="24">
        <v>13</v>
      </c>
      <c r="L18" s="33">
        <v>5</v>
      </c>
      <c r="M18" s="33">
        <v>35303</v>
      </c>
      <c r="N18" s="47">
        <v>2.1239696817923896E-4</v>
      </c>
      <c r="O18" s="33">
        <v>99033.565731441486</v>
      </c>
      <c r="P18" s="33">
        <v>21.034429109335179</v>
      </c>
      <c r="Q18" s="33">
        <v>99023.048516886818</v>
      </c>
      <c r="R18" s="33">
        <v>5761249.609302015</v>
      </c>
      <c r="S18" s="48">
        <v>58.174716488804719</v>
      </c>
      <c r="T18" s="7"/>
      <c r="U18" s="24" t="s">
        <v>43</v>
      </c>
      <c r="V18" s="33">
        <v>5</v>
      </c>
      <c r="W18" s="33">
        <v>33708</v>
      </c>
      <c r="X18" s="47">
        <v>1.3086527934807503E-4</v>
      </c>
      <c r="Y18" s="33">
        <v>99147.194211791502</v>
      </c>
      <c r="Z18" s="33">
        <v>12.974925267102662</v>
      </c>
      <c r="AA18" s="33">
        <v>99140.706749157951</v>
      </c>
      <c r="AB18" s="33">
        <v>6516977.563121195</v>
      </c>
      <c r="AC18" s="48">
        <v>65.730327670191755</v>
      </c>
      <c r="AD18" s="7"/>
      <c r="AE18" s="24" t="s">
        <v>43</v>
      </c>
      <c r="AF18" s="33">
        <v>10</v>
      </c>
      <c r="AG18" s="33">
        <v>69011</v>
      </c>
      <c r="AH18" s="47">
        <v>1.7244004823686071E-4</v>
      </c>
      <c r="AI18" s="33">
        <v>99089.051835675622</v>
      </c>
      <c r="AJ18" s="33">
        <v>17.086920878296951</v>
      </c>
      <c r="AK18" s="33">
        <v>99080.508375236474</v>
      </c>
      <c r="AL18" s="33">
        <v>6145632.0254460406</v>
      </c>
      <c r="AM18" s="48">
        <v>62.021302168050333</v>
      </c>
    </row>
    <row r="19" spans="1:39" x14ac:dyDescent="0.2">
      <c r="A19" s="65" t="s">
        <v>44</v>
      </c>
      <c r="B19" s="33">
        <v>3035</v>
      </c>
      <c r="C19" s="33">
        <v>84977</v>
      </c>
      <c r="D19" s="47">
        <v>3.5085272236665355E-2</v>
      </c>
      <c r="E19" s="33">
        <v>70129.67417374732</v>
      </c>
      <c r="F19" s="33">
        <v>11602.333146179764</v>
      </c>
      <c r="G19" s="33">
        <v>64328.507600657438</v>
      </c>
      <c r="H19" s="33">
        <v>939887.9315092708</v>
      </c>
      <c r="I19" s="48">
        <v>13.402143138162661</v>
      </c>
      <c r="J19" s="7"/>
      <c r="K19" s="24">
        <v>14</v>
      </c>
      <c r="L19" s="33">
        <v>10</v>
      </c>
      <c r="M19" s="33">
        <v>37353</v>
      </c>
      <c r="N19" s="47">
        <v>2.7814003869067698E-4</v>
      </c>
      <c r="O19" s="33">
        <v>99012.531302332151</v>
      </c>
      <c r="P19" s="33">
        <v>27.539349287282676</v>
      </c>
      <c r="Q19" s="33">
        <v>98998.761627688509</v>
      </c>
      <c r="R19" s="33">
        <v>5662226.5607851287</v>
      </c>
      <c r="S19" s="48">
        <v>57.186969026129326</v>
      </c>
      <c r="T19" s="7"/>
      <c r="U19" s="24" t="s">
        <v>45</v>
      </c>
      <c r="V19" s="33">
        <v>3</v>
      </c>
      <c r="W19" s="33">
        <v>35651</v>
      </c>
      <c r="X19" s="47">
        <v>1.2981370562380456E-4</v>
      </c>
      <c r="Y19" s="33">
        <v>99134.2192865244</v>
      </c>
      <c r="Z19" s="33">
        <v>12.868980359708075</v>
      </c>
      <c r="AA19" s="33">
        <v>99127.784796344553</v>
      </c>
      <c r="AB19" s="33">
        <v>6417836.8563720379</v>
      </c>
      <c r="AC19" s="48">
        <v>64.73886517250692</v>
      </c>
      <c r="AD19" s="7"/>
      <c r="AE19" s="24" t="s">
        <v>45</v>
      </c>
      <c r="AF19" s="33">
        <v>13</v>
      </c>
      <c r="AG19" s="33">
        <v>73004</v>
      </c>
      <c r="AH19" s="47">
        <v>2.0557990858366903E-4</v>
      </c>
      <c r="AI19" s="33">
        <v>99071.964914797325</v>
      </c>
      <c r="AJ19" s="33">
        <v>20.367205490387278</v>
      </c>
      <c r="AK19" s="33">
        <v>99061.781312052131</v>
      </c>
      <c r="AL19" s="33">
        <v>6046551.5170708019</v>
      </c>
      <c r="AM19" s="48">
        <v>61.031912734050287</v>
      </c>
    </row>
    <row r="20" spans="1:39" x14ac:dyDescent="0.2">
      <c r="A20" s="65" t="s">
        <v>46</v>
      </c>
      <c r="B20" s="33">
        <v>3377</v>
      </c>
      <c r="C20" s="33">
        <v>64402</v>
      </c>
      <c r="D20" s="47">
        <v>5.108519679882717E-2</v>
      </c>
      <c r="E20" s="33">
        <v>58527.341027567556</v>
      </c>
      <c r="F20" s="33">
        <v>13674.421633834208</v>
      </c>
      <c r="G20" s="33">
        <v>51690.130210650452</v>
      </c>
      <c r="H20" s="33">
        <v>618245.39350598364</v>
      </c>
      <c r="I20" s="48">
        <v>10.5633603483674</v>
      </c>
      <c r="J20" s="7"/>
      <c r="K20" s="24">
        <v>15</v>
      </c>
      <c r="L20" s="33">
        <v>13</v>
      </c>
      <c r="M20" s="33">
        <v>38506</v>
      </c>
      <c r="N20" s="47">
        <v>3.6409315334760253E-4</v>
      </c>
      <c r="O20" s="33">
        <v>98984.991953044868</v>
      </c>
      <c r="P20" s="33">
        <v>36.039757854276104</v>
      </c>
      <c r="Q20" s="33">
        <v>98966.97207411773</v>
      </c>
      <c r="R20" s="33">
        <v>5563227.7991574397</v>
      </c>
      <c r="S20" s="48">
        <v>56.202740328518153</v>
      </c>
      <c r="T20" s="7"/>
      <c r="U20" s="24" t="s">
        <v>47</v>
      </c>
      <c r="V20" s="33">
        <v>8</v>
      </c>
      <c r="W20" s="33">
        <v>37045</v>
      </c>
      <c r="X20" s="47">
        <v>1.6938070269838451E-4</v>
      </c>
      <c r="Y20" s="33">
        <v>99121.350306164692</v>
      </c>
      <c r="Z20" s="33">
        <v>16.789243967272341</v>
      </c>
      <c r="AA20" s="33">
        <v>99112.955684181055</v>
      </c>
      <c r="AB20" s="33">
        <v>6318709.0715756929</v>
      </c>
      <c r="AC20" s="48">
        <v>63.747205340308113</v>
      </c>
      <c r="AD20" s="7"/>
      <c r="AE20" s="24" t="s">
        <v>47</v>
      </c>
      <c r="AF20" s="33">
        <v>21</v>
      </c>
      <c r="AG20" s="33">
        <v>75551</v>
      </c>
      <c r="AH20" s="47">
        <v>2.6898227544931621E-4</v>
      </c>
      <c r="AI20" s="33">
        <v>99051.597709306938</v>
      </c>
      <c r="AJ20" s="33">
        <v>26.643124138747226</v>
      </c>
      <c r="AK20" s="33">
        <v>99038.276147237571</v>
      </c>
      <c r="AL20" s="33">
        <v>5947489.7357587498</v>
      </c>
      <c r="AM20" s="48">
        <v>60.04435943792879</v>
      </c>
    </row>
    <row r="21" spans="1:39" x14ac:dyDescent="0.2">
      <c r="A21" s="65" t="s">
        <v>48</v>
      </c>
      <c r="B21" s="33">
        <v>4016</v>
      </c>
      <c r="C21" s="33">
        <v>48493</v>
      </c>
      <c r="D21" s="47">
        <v>7.947956305132764E-2</v>
      </c>
      <c r="E21" s="33">
        <v>44852.919393733348</v>
      </c>
      <c r="F21" s="33">
        <v>15329.642057737346</v>
      </c>
      <c r="G21" s="33">
        <v>37188.098364864672</v>
      </c>
      <c r="H21" s="33">
        <v>359794.74245273141</v>
      </c>
      <c r="I21" s="48">
        <v>8.0216571700570363</v>
      </c>
      <c r="J21" s="7"/>
      <c r="K21" s="24">
        <v>16</v>
      </c>
      <c r="L21" s="33">
        <v>19</v>
      </c>
      <c r="M21" s="33">
        <v>39960</v>
      </c>
      <c r="N21" s="47">
        <v>4.3224618707297615E-4</v>
      </c>
      <c r="O21" s="33">
        <v>98948.952195190592</v>
      </c>
      <c r="P21" s="33">
        <v>42.770307301238063</v>
      </c>
      <c r="Q21" s="33">
        <v>98927.567041539965</v>
      </c>
      <c r="R21" s="33">
        <v>5464260.8270833222</v>
      </c>
      <c r="S21" s="48">
        <v>55.223028701752256</v>
      </c>
      <c r="T21" s="7"/>
      <c r="U21" s="24" t="s">
        <v>49</v>
      </c>
      <c r="V21" s="33">
        <v>7</v>
      </c>
      <c r="W21" s="33">
        <v>38078</v>
      </c>
      <c r="X21" s="47">
        <v>2.3027117592780373E-4</v>
      </c>
      <c r="Y21" s="33">
        <v>99104.561062197419</v>
      </c>
      <c r="Z21" s="33">
        <v>22.82092381559778</v>
      </c>
      <c r="AA21" s="33">
        <v>99093.15060028962</v>
      </c>
      <c r="AB21" s="33">
        <v>6219596.1158915106</v>
      </c>
      <c r="AC21" s="48">
        <v>62.757920011250846</v>
      </c>
      <c r="AD21" s="7"/>
      <c r="AE21" s="24" t="s">
        <v>49</v>
      </c>
      <c r="AF21" s="33">
        <v>26</v>
      </c>
      <c r="AG21" s="33">
        <v>78038</v>
      </c>
      <c r="AH21" s="47">
        <v>3.3389006155899791E-4</v>
      </c>
      <c r="AI21" s="33">
        <v>99024.954585168191</v>
      </c>
      <c r="AJ21" s="33">
        <v>33.063448182321736</v>
      </c>
      <c r="AK21" s="33">
        <v>99008.422861077037</v>
      </c>
      <c r="AL21" s="33">
        <v>5848451.4596115118</v>
      </c>
      <c r="AM21" s="48">
        <v>59.060380124501307</v>
      </c>
    </row>
    <row r="22" spans="1:39" x14ac:dyDescent="0.2">
      <c r="A22" s="65" t="s">
        <v>50</v>
      </c>
      <c r="B22" s="33">
        <v>3657</v>
      </c>
      <c r="C22" s="33">
        <v>28047</v>
      </c>
      <c r="D22" s="47">
        <v>0.12224544700015516</v>
      </c>
      <c r="E22" s="33">
        <v>29523.277335996001</v>
      </c>
      <c r="F22" s="33">
        <v>14419.130450008301</v>
      </c>
      <c r="G22" s="33">
        <v>22313.712110991852</v>
      </c>
      <c r="H22" s="33">
        <v>173854.25062840804</v>
      </c>
      <c r="I22" s="48">
        <v>5.8887178631905392</v>
      </c>
      <c r="J22" s="7"/>
      <c r="K22" s="24">
        <v>17</v>
      </c>
      <c r="L22" s="33">
        <v>23</v>
      </c>
      <c r="M22" s="33">
        <v>40415</v>
      </c>
      <c r="N22" s="47">
        <v>5.2932800469355026E-4</v>
      </c>
      <c r="O22" s="33">
        <v>98906.181887889354</v>
      </c>
      <c r="P22" s="33">
        <v>52.353811910565128</v>
      </c>
      <c r="Q22" s="33">
        <v>98880.004981934064</v>
      </c>
      <c r="R22" s="33">
        <v>5365333.2600417817</v>
      </c>
      <c r="S22" s="48">
        <v>54.246692750948704</v>
      </c>
      <c r="T22" s="7"/>
      <c r="U22" s="24" t="s">
        <v>51</v>
      </c>
      <c r="V22" s="33">
        <v>10</v>
      </c>
      <c r="W22" s="33">
        <v>38457</v>
      </c>
      <c r="X22" s="47">
        <v>2.7358230349837619E-4</v>
      </c>
      <c r="Y22" s="33">
        <v>99081.740138381821</v>
      </c>
      <c r="Z22" s="33">
        <v>27.107010701685795</v>
      </c>
      <c r="AA22" s="33">
        <v>99068.186633030971</v>
      </c>
      <c r="AB22" s="33">
        <v>6120502.9652912207</v>
      </c>
      <c r="AC22" s="48">
        <v>61.772259517677654</v>
      </c>
      <c r="AD22" s="7"/>
      <c r="AE22" s="24" t="s">
        <v>51</v>
      </c>
      <c r="AF22" s="33">
        <v>33</v>
      </c>
      <c r="AG22" s="33">
        <v>78872</v>
      </c>
      <c r="AH22" s="47">
        <v>4.0443436420657105E-4</v>
      </c>
      <c r="AI22" s="33">
        <v>98991.891136985869</v>
      </c>
      <c r="AJ22" s="33">
        <v>40.035722553599044</v>
      </c>
      <c r="AK22" s="33">
        <v>98971.873275709077</v>
      </c>
      <c r="AL22" s="33">
        <v>5749443.0367504349</v>
      </c>
      <c r="AM22" s="48">
        <v>58.079939384068375</v>
      </c>
    </row>
    <row r="23" spans="1:39" x14ac:dyDescent="0.2">
      <c r="A23" s="65" t="s">
        <v>81</v>
      </c>
      <c r="B23" s="33">
        <v>2939</v>
      </c>
      <c r="C23" s="33">
        <v>14700</v>
      </c>
      <c r="D23" s="47">
        <v>0.18121354905795728</v>
      </c>
      <c r="E23" s="33">
        <v>15104.1468859877</v>
      </c>
      <c r="F23" s="33">
        <v>15104.1468859877</v>
      </c>
      <c r="G23" s="33">
        <v>62285.690073448794</v>
      </c>
      <c r="H23" s="33">
        <v>62285.690073448794</v>
      </c>
      <c r="I23" s="48">
        <v>4.1237476398770978</v>
      </c>
      <c r="J23" s="7"/>
      <c r="K23" s="24">
        <v>18</v>
      </c>
      <c r="L23" s="33">
        <v>22</v>
      </c>
      <c r="M23" s="33">
        <v>41090</v>
      </c>
      <c r="N23" s="47">
        <v>6.8287383265201837E-4</v>
      </c>
      <c r="O23" s="33">
        <v>98853.828075978789</v>
      </c>
      <c r="P23" s="33">
        <v>67.50469245055865</v>
      </c>
      <c r="Q23" s="33">
        <v>98820.075729753502</v>
      </c>
      <c r="R23" s="33">
        <v>5266453.2550598476</v>
      </c>
      <c r="S23" s="48">
        <v>53.2751574477426</v>
      </c>
      <c r="T23" s="7"/>
      <c r="U23" s="24" t="s">
        <v>53</v>
      </c>
      <c r="V23" s="33">
        <v>15</v>
      </c>
      <c r="W23" s="33">
        <v>39388</v>
      </c>
      <c r="X23" s="47">
        <v>2.6867753446379791E-4</v>
      </c>
      <c r="Y23" s="33">
        <v>99054.633127680136</v>
      </c>
      <c r="Z23" s="33">
        <v>26.613754605961731</v>
      </c>
      <c r="AA23" s="33">
        <v>99041.326250377155</v>
      </c>
      <c r="AB23" s="33">
        <v>6021434.7786581898</v>
      </c>
      <c r="AC23" s="48">
        <v>60.789027110893826</v>
      </c>
      <c r="AD23" s="7"/>
      <c r="AE23" s="24" t="s">
        <v>53</v>
      </c>
      <c r="AF23" s="33">
        <v>37</v>
      </c>
      <c r="AG23" s="33">
        <v>80478</v>
      </c>
      <c r="AH23" s="47">
        <v>4.7978928409096586E-4</v>
      </c>
      <c r="AI23" s="33">
        <v>98951.85541443227</v>
      </c>
      <c r="AJ23" s="33">
        <v>47.476039868764929</v>
      </c>
      <c r="AK23" s="33">
        <v>98928.11739449788</v>
      </c>
      <c r="AL23" s="33">
        <v>5650471.1634747256</v>
      </c>
      <c r="AM23" s="48">
        <v>57.103236112241675</v>
      </c>
    </row>
    <row r="24" spans="1:39" x14ac:dyDescent="0.2">
      <c r="A24" s="32" t="s">
        <v>60</v>
      </c>
      <c r="B24" s="4">
        <v>28226</v>
      </c>
      <c r="C24" s="4">
        <v>2621095</v>
      </c>
      <c r="D24" s="99"/>
      <c r="E24" s="100"/>
      <c r="F24" s="100"/>
      <c r="G24" s="100"/>
      <c r="H24" s="100"/>
      <c r="I24" s="101"/>
      <c r="J24" s="7"/>
      <c r="K24" s="24">
        <v>19</v>
      </c>
      <c r="L24" s="33">
        <v>39</v>
      </c>
      <c r="M24" s="33">
        <v>41827</v>
      </c>
      <c r="N24" s="47">
        <v>8.7972418319822593E-4</v>
      </c>
      <c r="O24" s="33">
        <v>98786.32338352823</v>
      </c>
      <c r="P24" s="33">
        <v>86.904717649740633</v>
      </c>
      <c r="Q24" s="33">
        <v>98742.87102470336</v>
      </c>
      <c r="R24" s="33">
        <v>5167633.1793300938</v>
      </c>
      <c r="S24" s="48">
        <v>52.311220848530461</v>
      </c>
      <c r="T24" s="7"/>
      <c r="U24" s="24" t="s">
        <v>55</v>
      </c>
      <c r="V24" s="33">
        <v>6</v>
      </c>
      <c r="W24" s="33">
        <v>40366</v>
      </c>
      <c r="X24" s="47">
        <v>2.1948024351698645E-4</v>
      </c>
      <c r="Y24" s="33">
        <v>99028.019373074174</v>
      </c>
      <c r="Z24" s="33">
        <v>21.734693807011354</v>
      </c>
      <c r="AA24" s="33">
        <v>99017.152026170661</v>
      </c>
      <c r="AB24" s="33">
        <v>5922393.4524078118</v>
      </c>
      <c r="AC24" s="48">
        <v>59.805229771344059</v>
      </c>
      <c r="AD24" s="7"/>
      <c r="AE24" s="24" t="s">
        <v>55</v>
      </c>
      <c r="AF24" s="33">
        <v>45</v>
      </c>
      <c r="AG24" s="33">
        <v>82193</v>
      </c>
      <c r="AH24" s="47">
        <v>5.5582603247899371E-4</v>
      </c>
      <c r="AI24" s="33">
        <v>98904.379374563505</v>
      </c>
      <c r="AJ24" s="33">
        <v>54.973628782550804</v>
      </c>
      <c r="AK24" s="33">
        <v>98876.892560172229</v>
      </c>
      <c r="AL24" s="33">
        <v>5551543.0460802279</v>
      </c>
      <c r="AM24" s="48">
        <v>56.130406774565827</v>
      </c>
    </row>
    <row r="25" spans="1:39" x14ac:dyDescent="0.2">
      <c r="A25" s="69"/>
      <c r="B25" s="2"/>
      <c r="C25" s="2"/>
      <c r="D25" s="1"/>
      <c r="E25" s="2"/>
      <c r="F25" s="2"/>
      <c r="G25" s="2"/>
      <c r="H25" s="2"/>
      <c r="I25" s="14"/>
      <c r="J25" s="7"/>
      <c r="K25" s="24">
        <v>20</v>
      </c>
      <c r="L25" s="33">
        <v>43</v>
      </c>
      <c r="M25" s="33">
        <v>42900</v>
      </c>
      <c r="N25" s="47">
        <v>9.0564836042894949E-4</v>
      </c>
      <c r="O25" s="33">
        <v>98699.418665878489</v>
      </c>
      <c r="P25" s="33">
        <v>89.386966690042755</v>
      </c>
      <c r="Q25" s="33">
        <v>98654.725182533468</v>
      </c>
      <c r="R25" s="33">
        <v>5068890.3083053911</v>
      </c>
      <c r="S25" s="48">
        <v>51.356840565239963</v>
      </c>
      <c r="T25" s="7"/>
      <c r="U25" s="24" t="s">
        <v>57</v>
      </c>
      <c r="V25" s="33">
        <v>9</v>
      </c>
      <c r="W25" s="33">
        <v>41346</v>
      </c>
      <c r="X25" s="47">
        <v>2.4753241234581907E-4</v>
      </c>
      <c r="Y25" s="33">
        <v>99006.284679267163</v>
      </c>
      <c r="Z25" s="33">
        <v>24.507264484054758</v>
      </c>
      <c r="AA25" s="33">
        <v>98994.031047025142</v>
      </c>
      <c r="AB25" s="33">
        <v>5823376.3003816418</v>
      </c>
      <c r="AC25" s="48">
        <v>58.818248955069727</v>
      </c>
      <c r="AD25" s="7"/>
      <c r="AE25" s="24" t="s">
        <v>57</v>
      </c>
      <c r="AF25" s="33">
        <v>52</v>
      </c>
      <c r="AG25" s="33">
        <v>84246</v>
      </c>
      <c r="AH25" s="47">
        <v>5.8292910733224828E-4</v>
      </c>
      <c r="AI25" s="33">
        <v>98849.405745780954</v>
      </c>
      <c r="AJ25" s="33">
        <v>57.622195851712604</v>
      </c>
      <c r="AK25" s="33">
        <v>98820.59464785509</v>
      </c>
      <c r="AL25" s="33">
        <v>5452666.1535200551</v>
      </c>
      <c r="AM25" s="48">
        <v>55.161344799007892</v>
      </c>
    </row>
    <row r="26" spans="1:39" x14ac:dyDescent="0.2">
      <c r="J26" s="7"/>
      <c r="K26" s="24">
        <v>21</v>
      </c>
      <c r="L26" s="33">
        <v>39</v>
      </c>
      <c r="M26" s="33">
        <v>44593</v>
      </c>
      <c r="N26" s="47">
        <v>8.5851677626010874E-4</v>
      </c>
      <c r="O26" s="33">
        <v>98610.031699188447</v>
      </c>
      <c r="P26" s="33">
        <v>84.658366521296557</v>
      </c>
      <c r="Q26" s="33">
        <v>98567.702515927798</v>
      </c>
      <c r="R26" s="33">
        <v>4970235.5831228578</v>
      </c>
      <c r="S26" s="48">
        <v>50.402940730053153</v>
      </c>
      <c r="T26" s="7"/>
      <c r="U26" s="24" t="s">
        <v>59</v>
      </c>
      <c r="V26" s="33">
        <v>12</v>
      </c>
      <c r="W26" s="33">
        <v>42750</v>
      </c>
      <c r="X26" s="47">
        <v>2.4357995116790169E-4</v>
      </c>
      <c r="Y26" s="33">
        <v>98981.777414783108</v>
      </c>
      <c r="Z26" s="33">
        <v>24.109976509207627</v>
      </c>
      <c r="AA26" s="33">
        <v>98969.722426528504</v>
      </c>
      <c r="AB26" s="33">
        <v>5724382.2693346161</v>
      </c>
      <c r="AC26" s="48">
        <v>57.832688186095041</v>
      </c>
      <c r="AD26" s="7"/>
      <c r="AE26" s="24" t="s">
        <v>59</v>
      </c>
      <c r="AF26" s="33">
        <v>51</v>
      </c>
      <c r="AG26" s="33">
        <v>87343</v>
      </c>
      <c r="AH26" s="47">
        <v>5.5700591012200745E-4</v>
      </c>
      <c r="AI26" s="33">
        <v>98791.783549929241</v>
      </c>
      <c r="AJ26" s="33">
        <v>55.027607308802544</v>
      </c>
      <c r="AK26" s="33">
        <v>98764.269746274833</v>
      </c>
      <c r="AL26" s="33">
        <v>5353845.5588721996</v>
      </c>
      <c r="AM26" s="48">
        <v>54.193227073042699</v>
      </c>
    </row>
    <row r="27" spans="1:39" x14ac:dyDescent="0.2">
      <c r="J27" s="7"/>
      <c r="K27" s="24">
        <v>22</v>
      </c>
      <c r="L27" s="33">
        <v>34</v>
      </c>
      <c r="M27" s="33">
        <v>45198</v>
      </c>
      <c r="N27" s="47">
        <v>8.3467622049124355E-4</v>
      </c>
      <c r="O27" s="33">
        <v>98525.37333266715</v>
      </c>
      <c r="P27" s="33">
        <v>82.236786235807813</v>
      </c>
      <c r="Q27" s="33">
        <v>98484.254939549253</v>
      </c>
      <c r="R27" s="33">
        <v>4871667.8806069298</v>
      </c>
      <c r="S27" s="48">
        <v>49.445820054473984</v>
      </c>
      <c r="T27" s="7"/>
      <c r="U27" s="24">
        <v>22</v>
      </c>
      <c r="V27" s="33">
        <v>12</v>
      </c>
      <c r="W27" s="33">
        <v>43513</v>
      </c>
      <c r="X27" s="47">
        <v>2.5464474720213626E-4</v>
      </c>
      <c r="Y27" s="33">
        <v>98957.6674382739</v>
      </c>
      <c r="Z27" s="33">
        <v>25.19905020853912</v>
      </c>
      <c r="AA27" s="33">
        <v>98945.067913169623</v>
      </c>
      <c r="AB27" s="33">
        <v>5625412.546908089</v>
      </c>
      <c r="AC27" s="48">
        <v>56.846656681929282</v>
      </c>
      <c r="AD27" s="7"/>
      <c r="AE27" s="24">
        <v>22</v>
      </c>
      <c r="AF27" s="33">
        <v>46</v>
      </c>
      <c r="AG27" s="33">
        <v>88711</v>
      </c>
      <c r="AH27" s="47">
        <v>5.5028406283930316E-4</v>
      </c>
      <c r="AI27" s="33">
        <v>98736.755942620439</v>
      </c>
      <c r="AJ27" s="33">
        <v>54.333263211679878</v>
      </c>
      <c r="AK27" s="33">
        <v>98709.589311014599</v>
      </c>
      <c r="AL27" s="33">
        <v>5255081.289125924</v>
      </c>
      <c r="AM27" s="48">
        <v>53.223151185763534</v>
      </c>
    </row>
    <row r="28" spans="1:39" x14ac:dyDescent="0.2">
      <c r="A28" s="1" t="s">
        <v>0</v>
      </c>
      <c r="B28" s="2"/>
      <c r="C28" s="2"/>
      <c r="D28" s="3"/>
      <c r="E28" s="4"/>
      <c r="F28" s="5"/>
      <c r="G28" s="5"/>
      <c r="H28" s="5"/>
      <c r="I28" s="6"/>
      <c r="J28" s="7"/>
      <c r="K28" s="24">
        <v>23</v>
      </c>
      <c r="L28" s="33">
        <v>40</v>
      </c>
      <c r="M28" s="33">
        <v>45343</v>
      </c>
      <c r="N28" s="47">
        <v>9.2644377592836571E-4</v>
      </c>
      <c r="O28" s="33">
        <v>98443.136546431342</v>
      </c>
      <c r="P28" s="33">
        <v>91.20203113630123</v>
      </c>
      <c r="Q28" s="33">
        <v>98397.535530863184</v>
      </c>
      <c r="R28" s="33">
        <v>4773183.6256673811</v>
      </c>
      <c r="S28" s="48">
        <v>48.486708094840907</v>
      </c>
      <c r="T28" s="7"/>
      <c r="U28" s="24">
        <v>23</v>
      </c>
      <c r="V28" s="33">
        <v>9</v>
      </c>
      <c r="W28" s="33">
        <v>43650</v>
      </c>
      <c r="X28" s="47">
        <v>2.7111967515815828E-4</v>
      </c>
      <c r="Y28" s="33">
        <v>98932.468388065361</v>
      </c>
      <c r="Z28" s="33">
        <v>26.822538691965747</v>
      </c>
      <c r="AA28" s="33">
        <v>98919.057118719385</v>
      </c>
      <c r="AB28" s="33">
        <v>5526467.4789949181</v>
      </c>
      <c r="AC28" s="48">
        <v>55.861008716746007</v>
      </c>
      <c r="AD28" s="7"/>
      <c r="AE28" s="24">
        <v>23</v>
      </c>
      <c r="AF28" s="33">
        <v>49</v>
      </c>
      <c r="AG28" s="33">
        <v>88993</v>
      </c>
      <c r="AH28" s="47">
        <v>6.0566317929280358E-4</v>
      </c>
      <c r="AI28" s="33">
        <v>98682.422679408759</v>
      </c>
      <c r="AJ28" s="33">
        <v>59.768309860330191</v>
      </c>
      <c r="AK28" s="33">
        <v>98652.538524478587</v>
      </c>
      <c r="AL28" s="33">
        <v>5156371.6998149091</v>
      </c>
      <c r="AM28" s="48">
        <v>52.25217986962582</v>
      </c>
    </row>
    <row r="29" spans="1:39" x14ac:dyDescent="0.2">
      <c r="A29" s="6" t="s">
        <v>61</v>
      </c>
      <c r="B29" s="2"/>
      <c r="C29" s="2"/>
      <c r="D29" s="6"/>
      <c r="E29" s="5"/>
      <c r="F29" s="5"/>
      <c r="G29" s="5"/>
      <c r="H29" s="5"/>
      <c r="I29" s="9" t="s">
        <v>105</v>
      </c>
      <c r="J29" s="7"/>
      <c r="K29" s="24">
        <v>24</v>
      </c>
      <c r="L29" s="33">
        <v>45</v>
      </c>
      <c r="M29" s="33">
        <v>46015</v>
      </c>
      <c r="N29" s="47">
        <v>9.4576745437998462E-4</v>
      </c>
      <c r="O29" s="33">
        <v>98351.934515295041</v>
      </c>
      <c r="P29" s="33">
        <v>93.018058739879052</v>
      </c>
      <c r="Q29" s="33">
        <v>98305.425485925109</v>
      </c>
      <c r="R29" s="33">
        <v>4674786.0901365178</v>
      </c>
      <c r="S29" s="48">
        <v>47.531206306974326</v>
      </c>
      <c r="T29" s="7"/>
      <c r="U29" s="24">
        <v>24</v>
      </c>
      <c r="V29" s="33">
        <v>16</v>
      </c>
      <c r="W29" s="33">
        <v>43907</v>
      </c>
      <c r="X29" s="47">
        <v>3.2496681439684276E-4</v>
      </c>
      <c r="Y29" s="33">
        <v>98905.645849373395</v>
      </c>
      <c r="Z29" s="33">
        <v>32.141052657534601</v>
      </c>
      <c r="AA29" s="33">
        <v>98889.575323044628</v>
      </c>
      <c r="AB29" s="33">
        <v>5427548.4218761995</v>
      </c>
      <c r="AC29" s="48">
        <v>54.876022245908878</v>
      </c>
      <c r="AD29" s="7"/>
      <c r="AE29" s="24">
        <v>24</v>
      </c>
      <c r="AF29" s="33">
        <v>61</v>
      </c>
      <c r="AG29" s="33">
        <v>89922</v>
      </c>
      <c r="AH29" s="47">
        <v>6.4251195557070732E-4</v>
      </c>
      <c r="AI29" s="33">
        <v>98622.654369548429</v>
      </c>
      <c r="AJ29" s="33">
        <v>63.366234522560262</v>
      </c>
      <c r="AK29" s="33">
        <v>98590.971252287156</v>
      </c>
      <c r="AL29" s="33">
        <v>5057719.1612904305</v>
      </c>
      <c r="AM29" s="48">
        <v>51.283543255068736</v>
      </c>
    </row>
    <row r="30" spans="1:39" x14ac:dyDescent="0.2">
      <c r="A30" s="34"/>
      <c r="B30" s="4"/>
      <c r="C30" s="4"/>
      <c r="D30" s="3"/>
      <c r="E30" s="4"/>
      <c r="F30" s="4"/>
      <c r="G30" s="4"/>
      <c r="H30" s="4"/>
      <c r="I30" s="35" t="s">
        <v>5</v>
      </c>
      <c r="J30" s="7"/>
      <c r="K30" s="24">
        <v>25</v>
      </c>
      <c r="L30" s="33">
        <v>48</v>
      </c>
      <c r="M30" s="33">
        <v>46416</v>
      </c>
      <c r="N30" s="47">
        <v>9.1519031812943932E-4</v>
      </c>
      <c r="O30" s="33">
        <v>98258.916456555162</v>
      </c>
      <c r="P30" s="33">
        <v>89.925609010926564</v>
      </c>
      <c r="Q30" s="33">
        <v>98213.953652049706</v>
      </c>
      <c r="R30" s="33">
        <v>4576480.664650592</v>
      </c>
      <c r="S30" s="48">
        <v>46.575728999353124</v>
      </c>
      <c r="T30" s="7"/>
      <c r="U30" s="24">
        <v>25</v>
      </c>
      <c r="V30" s="33">
        <v>15</v>
      </c>
      <c r="W30" s="33">
        <v>44255</v>
      </c>
      <c r="X30" s="47">
        <v>3.4479256422629515E-4</v>
      </c>
      <c r="Y30" s="33">
        <v>98873.504796715861</v>
      </c>
      <c r="Z30" s="33">
        <v>34.090849252897897</v>
      </c>
      <c r="AA30" s="33">
        <v>98856.459372089419</v>
      </c>
      <c r="AB30" s="33">
        <v>5328658.8465531552</v>
      </c>
      <c r="AC30" s="48">
        <v>53.893698392798854</v>
      </c>
      <c r="AD30" s="7"/>
      <c r="AE30" s="24">
        <v>25</v>
      </c>
      <c r="AF30" s="33">
        <v>63</v>
      </c>
      <c r="AG30" s="33">
        <v>90671</v>
      </c>
      <c r="AH30" s="47">
        <v>6.3668675525289725E-4</v>
      </c>
      <c r="AI30" s="33">
        <v>98559.288135025869</v>
      </c>
      <c r="AJ30" s="33">
        <v>62.751393362719682</v>
      </c>
      <c r="AK30" s="33">
        <v>98527.912438344501</v>
      </c>
      <c r="AL30" s="33">
        <v>4959128.1900381427</v>
      </c>
      <c r="AM30" s="48">
        <v>50.31619326677923</v>
      </c>
    </row>
    <row r="31" spans="1:39" x14ac:dyDescent="0.2">
      <c r="A31" s="15" t="s">
        <v>6</v>
      </c>
      <c r="B31" s="16" t="s">
        <v>15</v>
      </c>
      <c r="C31" s="16" t="s">
        <v>16</v>
      </c>
      <c r="D31" s="15" t="s">
        <v>9</v>
      </c>
      <c r="E31" s="16" t="s">
        <v>10</v>
      </c>
      <c r="F31" s="16" t="s">
        <v>11</v>
      </c>
      <c r="G31" s="16" t="s">
        <v>12</v>
      </c>
      <c r="H31" s="16" t="s">
        <v>13</v>
      </c>
      <c r="I31" s="15" t="s">
        <v>14</v>
      </c>
      <c r="J31" s="7"/>
      <c r="K31" s="24">
        <v>26</v>
      </c>
      <c r="L31" s="33">
        <v>34</v>
      </c>
      <c r="M31" s="33">
        <v>46719</v>
      </c>
      <c r="N31" s="47">
        <v>8.184679897946652E-4</v>
      </c>
      <c r="O31" s="33">
        <v>98168.990847544235</v>
      </c>
      <c r="P31" s="33">
        <v>80.34817659916007</v>
      </c>
      <c r="Q31" s="33">
        <v>98128.816759244655</v>
      </c>
      <c r="R31" s="33">
        <v>4478266.7109985435</v>
      </c>
      <c r="S31" s="48">
        <v>45.617935687586531</v>
      </c>
      <c r="T31" s="7"/>
      <c r="U31" s="24">
        <v>26</v>
      </c>
      <c r="V31" s="33">
        <v>16</v>
      </c>
      <c r="W31" s="33">
        <v>44692</v>
      </c>
      <c r="X31" s="47">
        <v>3.6871816968151003E-4</v>
      </c>
      <c r="Y31" s="33">
        <v>98839.413947462963</v>
      </c>
      <c r="Z31" s="33">
        <v>36.443887803106918</v>
      </c>
      <c r="AA31" s="33">
        <v>98821.192003561417</v>
      </c>
      <c r="AB31" s="33">
        <v>5229802.387181066</v>
      </c>
      <c r="AC31" s="48">
        <v>52.912114492715546</v>
      </c>
      <c r="AD31" s="7"/>
      <c r="AE31" s="24">
        <v>26</v>
      </c>
      <c r="AF31" s="33">
        <v>50</v>
      </c>
      <c r="AG31" s="33">
        <v>91411</v>
      </c>
      <c r="AH31" s="47">
        <v>5.9834024883111689E-4</v>
      </c>
      <c r="AI31" s="33">
        <v>98496.536741663149</v>
      </c>
      <c r="AJ31" s="33">
        <v>58.934442303012474</v>
      </c>
      <c r="AK31" s="33">
        <v>98467.069520511635</v>
      </c>
      <c r="AL31" s="33">
        <v>4860600.2775997985</v>
      </c>
      <c r="AM31" s="48">
        <v>49.347930784086223</v>
      </c>
    </row>
    <row r="32" spans="1:39" x14ac:dyDescent="0.2">
      <c r="A32" s="65" t="s">
        <v>17</v>
      </c>
      <c r="B32" s="33">
        <v>145</v>
      </c>
      <c r="C32" s="33">
        <v>26298</v>
      </c>
      <c r="D32" s="47">
        <v>5.4985545842271E-3</v>
      </c>
      <c r="E32" s="33">
        <v>100000</v>
      </c>
      <c r="F32" s="33">
        <v>549.85545842271517</v>
      </c>
      <c r="G32" s="33">
        <v>99494.132978251102</v>
      </c>
      <c r="H32" s="33">
        <v>7807688.2698257565</v>
      </c>
      <c r="I32" s="48">
        <v>78.076882698257563</v>
      </c>
      <c r="J32" s="7"/>
      <c r="K32" s="24">
        <v>27</v>
      </c>
      <c r="L32" s="33">
        <v>41</v>
      </c>
      <c r="M32" s="33">
        <v>47910</v>
      </c>
      <c r="N32" s="47">
        <v>8.6927260010748934E-4</v>
      </c>
      <c r="O32" s="33">
        <v>98088.642670945075</v>
      </c>
      <c r="P32" s="33">
        <v>85.265769455581903</v>
      </c>
      <c r="Q32" s="33">
        <v>98046.009786217284</v>
      </c>
      <c r="R32" s="33">
        <v>4380137.8942392981</v>
      </c>
      <c r="S32" s="48">
        <v>44.654893522517291</v>
      </c>
      <c r="T32" s="7"/>
      <c r="U32" s="24">
        <v>27</v>
      </c>
      <c r="V32" s="33">
        <v>17</v>
      </c>
      <c r="W32" s="33">
        <v>46142</v>
      </c>
      <c r="X32" s="47">
        <v>3.311855740040909E-4</v>
      </c>
      <c r="Y32" s="33">
        <v>98802.970059659856</v>
      </c>
      <c r="Z32" s="33">
        <v>32.722118352525285</v>
      </c>
      <c r="AA32" s="33">
        <v>98786.609000483586</v>
      </c>
      <c r="AB32" s="33">
        <v>5130981.1951775048</v>
      </c>
      <c r="AC32" s="48">
        <v>51.931446919857592</v>
      </c>
      <c r="AD32" s="7"/>
      <c r="AE32" s="24">
        <v>27</v>
      </c>
      <c r="AF32" s="33">
        <v>58</v>
      </c>
      <c r="AG32" s="33">
        <v>94052</v>
      </c>
      <c r="AH32" s="47">
        <v>6.0521985546643298E-4</v>
      </c>
      <c r="AI32" s="33">
        <v>98437.602299360136</v>
      </c>
      <c r="AJ32" s="33">
        <v>59.576391436086851</v>
      </c>
      <c r="AK32" s="33">
        <v>98407.8141036421</v>
      </c>
      <c r="AL32" s="33">
        <v>4762133.2080792869</v>
      </c>
      <c r="AM32" s="48">
        <v>48.377175965715715</v>
      </c>
    </row>
    <row r="33" spans="1:39" x14ac:dyDescent="0.2">
      <c r="A33" s="65" t="s">
        <v>75</v>
      </c>
      <c r="B33" s="33">
        <v>36</v>
      </c>
      <c r="C33" s="33">
        <v>102773</v>
      </c>
      <c r="D33" s="47">
        <v>3.5022521068928114E-4</v>
      </c>
      <c r="E33" s="33">
        <v>99450.144541577291</v>
      </c>
      <c r="F33" s="33">
        <v>147.99625574408856</v>
      </c>
      <c r="G33" s="33">
        <v>99376.146413705254</v>
      </c>
      <c r="H33" s="33">
        <v>7698772.277127048</v>
      </c>
      <c r="I33" s="48">
        <v>77.413384491446465</v>
      </c>
      <c r="J33" s="7"/>
      <c r="K33" s="24">
        <v>28</v>
      </c>
      <c r="L33" s="33">
        <v>42</v>
      </c>
      <c r="M33" s="33">
        <v>48481</v>
      </c>
      <c r="N33" s="47">
        <v>8.689398615649987E-4</v>
      </c>
      <c r="O33" s="33">
        <v>98003.376901489493</v>
      </c>
      <c r="P33" s="33">
        <v>85.159040757687762</v>
      </c>
      <c r="Q33" s="33">
        <v>97960.797381110649</v>
      </c>
      <c r="R33" s="33">
        <v>4282091.8844530825</v>
      </c>
      <c r="S33" s="48">
        <v>43.693309555622072</v>
      </c>
      <c r="T33" s="7"/>
      <c r="U33" s="24">
        <v>28</v>
      </c>
      <c r="V33" s="33">
        <v>15</v>
      </c>
      <c r="W33" s="33">
        <v>47002</v>
      </c>
      <c r="X33" s="47">
        <v>3.0285571776965365E-4</v>
      </c>
      <c r="Y33" s="33">
        <v>98770.247941307331</v>
      </c>
      <c r="Z33" s="33">
        <v>29.913134334550705</v>
      </c>
      <c r="AA33" s="33">
        <v>98755.291374140055</v>
      </c>
      <c r="AB33" s="33">
        <v>5032194.5861770213</v>
      </c>
      <c r="AC33" s="48">
        <v>50.948485916197392</v>
      </c>
      <c r="AD33" s="7"/>
      <c r="AE33" s="24">
        <v>28</v>
      </c>
      <c r="AF33" s="33">
        <v>57</v>
      </c>
      <c r="AG33" s="33">
        <v>95483</v>
      </c>
      <c r="AH33" s="47">
        <v>5.9126287199597809E-4</v>
      </c>
      <c r="AI33" s="33">
        <v>98378.02590792405</v>
      </c>
      <c r="AJ33" s="33">
        <v>58.167274139617803</v>
      </c>
      <c r="AK33" s="33">
        <v>98348.942270854241</v>
      </c>
      <c r="AL33" s="33">
        <v>4663725.3939756444</v>
      </c>
      <c r="AM33" s="48">
        <v>47.406169730836154</v>
      </c>
    </row>
    <row r="34" spans="1:39" x14ac:dyDescent="0.2">
      <c r="A34" s="65" t="s">
        <v>76</v>
      </c>
      <c r="B34" s="33">
        <v>30</v>
      </c>
      <c r="C34" s="33">
        <v>132157</v>
      </c>
      <c r="D34" s="47">
        <v>2.2697696842888249E-4</v>
      </c>
      <c r="E34" s="33">
        <v>99302.148285833202</v>
      </c>
      <c r="F34" s="33">
        <v>108.82786496900371</v>
      </c>
      <c r="G34" s="33">
        <v>99247.7343533487</v>
      </c>
      <c r="H34" s="33">
        <v>7301267.6914722268</v>
      </c>
      <c r="I34" s="48">
        <v>73.525777815562648</v>
      </c>
      <c r="J34" s="7"/>
      <c r="K34" s="24">
        <v>29</v>
      </c>
      <c r="L34" s="33">
        <v>51</v>
      </c>
      <c r="M34" s="33">
        <v>48306</v>
      </c>
      <c r="N34" s="47">
        <v>9.776226584932849E-4</v>
      </c>
      <c r="O34" s="33">
        <v>97918.217860731806</v>
      </c>
      <c r="P34" s="33">
        <v>95.727068459935253</v>
      </c>
      <c r="Q34" s="33">
        <v>97870.354326501838</v>
      </c>
      <c r="R34" s="33">
        <v>4184131.0870719715</v>
      </c>
      <c r="S34" s="48">
        <v>42.730874585799988</v>
      </c>
      <c r="T34" s="7"/>
      <c r="U34" s="24">
        <v>29</v>
      </c>
      <c r="V34" s="33">
        <v>10</v>
      </c>
      <c r="W34" s="33">
        <v>46362</v>
      </c>
      <c r="X34" s="47">
        <v>3.0378573382269168E-4</v>
      </c>
      <c r="Y34" s="33">
        <v>98740.33480697278</v>
      </c>
      <c r="Z34" s="33">
        <v>29.995905067233252</v>
      </c>
      <c r="AA34" s="33">
        <v>98725.336854439171</v>
      </c>
      <c r="AB34" s="33">
        <v>4933439.2948028818</v>
      </c>
      <c r="AC34" s="48">
        <v>49.963769157226878</v>
      </c>
      <c r="AD34" s="7"/>
      <c r="AE34" s="24">
        <v>29</v>
      </c>
      <c r="AF34" s="33">
        <v>61</v>
      </c>
      <c r="AG34" s="33">
        <v>94668</v>
      </c>
      <c r="AH34" s="47">
        <v>6.4787995139334927E-4</v>
      </c>
      <c r="AI34" s="33">
        <v>98319.858633784432</v>
      </c>
      <c r="AJ34" s="33">
        <v>63.699465232653893</v>
      </c>
      <c r="AK34" s="33">
        <v>98288.008901168098</v>
      </c>
      <c r="AL34" s="33">
        <v>4565376.4517047899</v>
      </c>
      <c r="AM34" s="48">
        <v>46.433920015178359</v>
      </c>
    </row>
    <row r="35" spans="1:39" x14ac:dyDescent="0.2">
      <c r="A35" s="65" t="s">
        <v>22</v>
      </c>
      <c r="B35" s="33">
        <v>22</v>
      </c>
      <c r="C35" s="33">
        <v>158552</v>
      </c>
      <c r="D35" s="47">
        <v>1.3874611330955133E-4</v>
      </c>
      <c r="E35" s="33">
        <v>99193.320420864198</v>
      </c>
      <c r="F35" s="33">
        <v>71.970114699506667</v>
      </c>
      <c r="G35" s="33">
        <v>99157.335363514445</v>
      </c>
      <c r="H35" s="33">
        <v>6805029.0197054837</v>
      </c>
      <c r="I35" s="48">
        <v>68.603702253666285</v>
      </c>
      <c r="J35" s="7"/>
      <c r="K35" s="24">
        <v>30</v>
      </c>
      <c r="L35" s="33">
        <v>45</v>
      </c>
      <c r="M35" s="33">
        <v>48384</v>
      </c>
      <c r="N35" s="47">
        <v>1.0807096551632006E-3</v>
      </c>
      <c r="O35" s="33">
        <v>97822.49079227187</v>
      </c>
      <c r="P35" s="33">
        <v>105.71771029131196</v>
      </c>
      <c r="Q35" s="33">
        <v>97769.631937126222</v>
      </c>
      <c r="R35" s="33">
        <v>4086260.73274547</v>
      </c>
      <c r="S35" s="48">
        <v>41.77220084717257</v>
      </c>
      <c r="T35" s="7"/>
      <c r="U35" s="24">
        <v>30</v>
      </c>
      <c r="V35" s="33">
        <v>18</v>
      </c>
      <c r="W35" s="33">
        <v>46033</v>
      </c>
      <c r="X35" s="47">
        <v>3.1107764015513641E-4</v>
      </c>
      <c r="Y35" s="33">
        <v>98710.338901905547</v>
      </c>
      <c r="Z35" s="33">
        <v>30.706579284524196</v>
      </c>
      <c r="AA35" s="33">
        <v>98694.985612263292</v>
      </c>
      <c r="AB35" s="33">
        <v>4834713.9579484416</v>
      </c>
      <c r="AC35" s="48">
        <v>48.978800110827194</v>
      </c>
      <c r="AD35" s="7"/>
      <c r="AE35" s="24">
        <v>30</v>
      </c>
      <c r="AF35" s="33">
        <v>63</v>
      </c>
      <c r="AG35" s="33">
        <v>94417</v>
      </c>
      <c r="AH35" s="47">
        <v>7.0417789842655164E-4</v>
      </c>
      <c r="AI35" s="33">
        <v>98256.159168551778</v>
      </c>
      <c r="AJ35" s="33">
        <v>69.189815670775715</v>
      </c>
      <c r="AK35" s="33">
        <v>98221.56426071639</v>
      </c>
      <c r="AL35" s="33">
        <v>4467088.4428036222</v>
      </c>
      <c r="AM35" s="48">
        <v>45.463698974235648</v>
      </c>
    </row>
    <row r="36" spans="1:39" x14ac:dyDescent="0.2">
      <c r="A36" s="65" t="s">
        <v>24</v>
      </c>
      <c r="B36" s="33">
        <v>46</v>
      </c>
      <c r="C36" s="33">
        <v>193334</v>
      </c>
      <c r="D36" s="47">
        <v>2.3790191088512991E-4</v>
      </c>
      <c r="E36" s="33">
        <v>99121.350306164692</v>
      </c>
      <c r="F36" s="33">
        <v>115.065626897529</v>
      </c>
      <c r="G36" s="33">
        <v>99063.817492715927</v>
      </c>
      <c r="H36" s="33">
        <v>6309242.3428879119</v>
      </c>
      <c r="I36" s="48">
        <v>63.651698886264249</v>
      </c>
      <c r="J36" s="7"/>
      <c r="K36" s="24">
        <v>31</v>
      </c>
      <c r="L36" s="33">
        <v>66</v>
      </c>
      <c r="M36" s="33">
        <v>47540</v>
      </c>
      <c r="N36" s="47">
        <v>1.2845213591325593E-3</v>
      </c>
      <c r="O36" s="33">
        <v>97716.773081980558</v>
      </c>
      <c r="P36" s="33">
        <v>125.51928216931992</v>
      </c>
      <c r="Q36" s="33">
        <v>97654.013440895898</v>
      </c>
      <c r="R36" s="33">
        <v>3988491.1008083434</v>
      </c>
      <c r="S36" s="48">
        <v>40.816852368448096</v>
      </c>
      <c r="T36" s="7"/>
      <c r="U36" s="24">
        <v>31</v>
      </c>
      <c r="V36" s="33">
        <v>17</v>
      </c>
      <c r="W36" s="33">
        <v>45680</v>
      </c>
      <c r="X36" s="47">
        <v>3.7283872545087056E-4</v>
      </c>
      <c r="Y36" s="33">
        <v>98679.632322621022</v>
      </c>
      <c r="Z36" s="33">
        <v>36.791588343126932</v>
      </c>
      <c r="AA36" s="33">
        <v>98661.236528449459</v>
      </c>
      <c r="AB36" s="33">
        <v>4736018.9723361786</v>
      </c>
      <c r="AC36" s="48">
        <v>47.9938854742825</v>
      </c>
      <c r="AD36" s="7"/>
      <c r="AE36" s="24">
        <v>31</v>
      </c>
      <c r="AF36" s="33">
        <v>83</v>
      </c>
      <c r="AG36" s="33">
        <v>93220</v>
      </c>
      <c r="AH36" s="47">
        <v>8.3799719700822673E-4</v>
      </c>
      <c r="AI36" s="33">
        <v>98186.969352881002</v>
      </c>
      <c r="AJ36" s="33">
        <v>82.28040510044957</v>
      </c>
      <c r="AK36" s="33">
        <v>98145.82915033077</v>
      </c>
      <c r="AL36" s="33">
        <v>4368866.8785429075</v>
      </c>
      <c r="AM36" s="48">
        <v>44.495383728988841</v>
      </c>
    </row>
    <row r="37" spans="1:39" x14ac:dyDescent="0.2">
      <c r="A37" s="65" t="s">
        <v>26</v>
      </c>
      <c r="B37" s="33">
        <v>58</v>
      </c>
      <c r="C37" s="33">
        <v>215166</v>
      </c>
      <c r="D37" s="47">
        <v>2.6952298914406647E-4</v>
      </c>
      <c r="E37" s="33">
        <v>99006.284679267163</v>
      </c>
      <c r="F37" s="33">
        <v>132.77988255130185</v>
      </c>
      <c r="G37" s="33">
        <v>98939.894737991504</v>
      </c>
      <c r="H37" s="33">
        <v>5813923.2554243319</v>
      </c>
      <c r="I37" s="48">
        <v>58.722769713646485</v>
      </c>
      <c r="J37" s="7"/>
      <c r="K37" s="24">
        <v>32</v>
      </c>
      <c r="L37" s="33">
        <v>65</v>
      </c>
      <c r="M37" s="33">
        <v>46718</v>
      </c>
      <c r="N37" s="47">
        <v>1.3627519809788562E-3</v>
      </c>
      <c r="O37" s="33">
        <v>97591.253799811238</v>
      </c>
      <c r="P37" s="33">
        <v>132.99267444190627</v>
      </c>
      <c r="Q37" s="33">
        <v>97524.757462590293</v>
      </c>
      <c r="R37" s="33">
        <v>3890837.0873674476</v>
      </c>
      <c r="S37" s="48">
        <v>39.868706834617726</v>
      </c>
      <c r="T37" s="7"/>
      <c r="U37" s="24">
        <v>32</v>
      </c>
      <c r="V37" s="33">
        <v>15</v>
      </c>
      <c r="W37" s="33">
        <v>45079</v>
      </c>
      <c r="X37" s="47">
        <v>4.6052766864427847E-4</v>
      </c>
      <c r="Y37" s="33">
        <v>98642.840734277896</v>
      </c>
      <c r="Z37" s="33">
        <v>45.42775747179985</v>
      </c>
      <c r="AA37" s="33">
        <v>98620.126855541996</v>
      </c>
      <c r="AB37" s="33">
        <v>4637357.735807729</v>
      </c>
      <c r="AC37" s="48">
        <v>47.011599638535856</v>
      </c>
      <c r="AD37" s="7"/>
      <c r="AE37" s="24">
        <v>32</v>
      </c>
      <c r="AF37" s="33">
        <v>80</v>
      </c>
      <c r="AG37" s="33">
        <v>91797</v>
      </c>
      <c r="AH37" s="47">
        <v>9.1987127117428881E-4</v>
      </c>
      <c r="AI37" s="33">
        <v>98104.688947780553</v>
      </c>
      <c r="AJ37" s="33">
        <v>90.243684930552263</v>
      </c>
      <c r="AK37" s="33">
        <v>98059.567105315276</v>
      </c>
      <c r="AL37" s="33">
        <v>4270721.0493925763</v>
      </c>
      <c r="AM37" s="48">
        <v>43.532282658434482</v>
      </c>
    </row>
    <row r="38" spans="1:39" x14ac:dyDescent="0.2">
      <c r="A38" s="65" t="s">
        <v>28</v>
      </c>
      <c r="B38" s="33">
        <v>73</v>
      </c>
      <c r="C38" s="33">
        <v>228453</v>
      </c>
      <c r="D38" s="47">
        <v>3.1948951430571526E-4</v>
      </c>
      <c r="E38" s="33">
        <v>98873.504796715861</v>
      </c>
      <c r="F38" s="33">
        <v>163.16589481031406</v>
      </c>
      <c r="G38" s="33">
        <v>98791.921849310704</v>
      </c>
      <c r="H38" s="33">
        <v>5319223.7817343744</v>
      </c>
      <c r="I38" s="48">
        <v>53.798272779656287</v>
      </c>
      <c r="J38" s="7"/>
      <c r="K38" s="24">
        <v>33</v>
      </c>
      <c r="L38" s="33">
        <v>69</v>
      </c>
      <c r="M38" s="33">
        <v>45336</v>
      </c>
      <c r="N38" s="47">
        <v>1.5617264779610963E-3</v>
      </c>
      <c r="O38" s="33">
        <v>97458.261125369332</v>
      </c>
      <c r="P38" s="33">
        <v>152.2031468955247</v>
      </c>
      <c r="Q38" s="33">
        <v>97382.159551921563</v>
      </c>
      <c r="R38" s="33">
        <v>3793312.3299048576</v>
      </c>
      <c r="S38" s="48">
        <v>38.922429828962152</v>
      </c>
      <c r="T38" s="7"/>
      <c r="U38" s="24">
        <v>33</v>
      </c>
      <c r="V38" s="33">
        <v>33</v>
      </c>
      <c r="W38" s="33">
        <v>43881</v>
      </c>
      <c r="X38" s="47">
        <v>6.0968751480230932E-4</v>
      </c>
      <c r="Y38" s="33">
        <v>98597.412976806096</v>
      </c>
      <c r="Z38" s="33">
        <v>60.113611683758791</v>
      </c>
      <c r="AA38" s="33">
        <v>98567.356170964224</v>
      </c>
      <c r="AB38" s="33">
        <v>4538737.608952187</v>
      </c>
      <c r="AC38" s="48">
        <v>46.033029386073977</v>
      </c>
      <c r="AD38" s="7"/>
      <c r="AE38" s="24">
        <v>33</v>
      </c>
      <c r="AF38" s="33">
        <v>102</v>
      </c>
      <c r="AG38" s="33">
        <v>89217</v>
      </c>
      <c r="AH38" s="47">
        <v>1.0930412232561123E-3</v>
      </c>
      <c r="AI38" s="33">
        <v>98014.44526285</v>
      </c>
      <c r="AJ38" s="33">
        <v>107.13382914688555</v>
      </c>
      <c r="AK38" s="33">
        <v>97960.878348276558</v>
      </c>
      <c r="AL38" s="33">
        <v>4172661.4822872626</v>
      </c>
      <c r="AM38" s="48">
        <v>42.571903264842625</v>
      </c>
    </row>
    <row r="39" spans="1:39" x14ac:dyDescent="0.2">
      <c r="A39" s="65" t="s">
        <v>30</v>
      </c>
      <c r="B39" s="33">
        <v>108</v>
      </c>
      <c r="C39" s="33">
        <v>222379</v>
      </c>
      <c r="D39" s="47">
        <v>4.8553945627560768E-4</v>
      </c>
      <c r="E39" s="33">
        <v>98710.338901905547</v>
      </c>
      <c r="F39" s="33">
        <v>236.68817375629442</v>
      </c>
      <c r="G39" s="33">
        <v>98591.994815027399</v>
      </c>
      <c r="H39" s="33">
        <v>4825264.1724878205</v>
      </c>
      <c r="I39" s="48">
        <v>48.883067631679175</v>
      </c>
      <c r="J39" s="7"/>
      <c r="K39" s="24">
        <v>34</v>
      </c>
      <c r="L39" s="33">
        <v>71</v>
      </c>
      <c r="M39" s="33">
        <v>42732</v>
      </c>
      <c r="N39" s="47">
        <v>1.7615384119645122E-3</v>
      </c>
      <c r="O39" s="33">
        <v>97306.057978473807</v>
      </c>
      <c r="P39" s="33">
        <v>171.40835884591797</v>
      </c>
      <c r="Q39" s="33">
        <v>97220.353799050848</v>
      </c>
      <c r="R39" s="33">
        <v>3695930.1703529353</v>
      </c>
      <c r="S39" s="48">
        <v>37.982529013461367</v>
      </c>
      <c r="T39" s="7"/>
      <c r="U39" s="24">
        <v>34</v>
      </c>
      <c r="V39" s="33">
        <v>25</v>
      </c>
      <c r="W39" s="33">
        <v>41706</v>
      </c>
      <c r="X39" s="47">
        <v>6.4593445713623362E-4</v>
      </c>
      <c r="Y39" s="33">
        <v>98537.299365122337</v>
      </c>
      <c r="Z39" s="33">
        <v>63.648636973084649</v>
      </c>
      <c r="AA39" s="33">
        <v>98505.475046635795</v>
      </c>
      <c r="AB39" s="33">
        <v>4440170.2527812235</v>
      </c>
      <c r="AC39" s="48">
        <v>45.060807241413386</v>
      </c>
      <c r="AD39" s="7"/>
      <c r="AE39" s="24">
        <v>34</v>
      </c>
      <c r="AF39" s="33">
        <v>96</v>
      </c>
      <c r="AG39" s="33">
        <v>84438</v>
      </c>
      <c r="AH39" s="47">
        <v>1.2115005521957172E-3</v>
      </c>
      <c r="AI39" s="33">
        <v>97907.311433703115</v>
      </c>
      <c r="AJ39" s="33">
        <v>118.61476186593063</v>
      </c>
      <c r="AK39" s="33">
        <v>97848.004052770149</v>
      </c>
      <c r="AL39" s="33">
        <v>4074700.6039389865</v>
      </c>
      <c r="AM39" s="48">
        <v>41.617939909402232</v>
      </c>
    </row>
    <row r="40" spans="1:39" x14ac:dyDescent="0.2">
      <c r="A40" s="65" t="s">
        <v>32</v>
      </c>
      <c r="B40" s="33">
        <v>163</v>
      </c>
      <c r="C40" s="33">
        <v>183033</v>
      </c>
      <c r="D40" s="47">
        <v>8.9015336978848225E-4</v>
      </c>
      <c r="E40" s="33">
        <v>98473.650728149252</v>
      </c>
      <c r="F40" s="33">
        <v>442.84827499077073</v>
      </c>
      <c r="G40" s="33">
        <v>98252.226590653867</v>
      </c>
      <c r="H40" s="33">
        <v>4332304.1984126838</v>
      </c>
      <c r="I40" s="48">
        <v>43.994552516110488</v>
      </c>
      <c r="J40" s="7"/>
      <c r="K40" s="24">
        <v>35</v>
      </c>
      <c r="L40" s="33">
        <v>85</v>
      </c>
      <c r="M40" s="33">
        <v>40299</v>
      </c>
      <c r="N40" s="47">
        <v>1.9225778607845018E-3</v>
      </c>
      <c r="O40" s="33">
        <v>97134.649619627889</v>
      </c>
      <c r="P40" s="33">
        <v>186.74892687375541</v>
      </c>
      <c r="Q40" s="33">
        <v>97041.275156191012</v>
      </c>
      <c r="R40" s="33">
        <v>3598709.8165538847</v>
      </c>
      <c r="S40" s="48">
        <v>37.04867244228673</v>
      </c>
      <c r="T40" s="7"/>
      <c r="U40" s="24">
        <v>35</v>
      </c>
      <c r="V40" s="33">
        <v>30</v>
      </c>
      <c r="W40" s="33">
        <v>39233</v>
      </c>
      <c r="X40" s="47">
        <v>7.4701382182681096E-4</v>
      </c>
      <c r="Y40" s="33">
        <v>98473.650728149252</v>
      </c>
      <c r="Z40" s="33">
        <v>73.561178179676062</v>
      </c>
      <c r="AA40" s="33">
        <v>98436.870139059407</v>
      </c>
      <c r="AB40" s="33">
        <v>4341664.7777345879</v>
      </c>
      <c r="AC40" s="48">
        <v>44.089609206430062</v>
      </c>
      <c r="AD40" s="7"/>
      <c r="AE40" s="24">
        <v>35</v>
      </c>
      <c r="AF40" s="33">
        <v>115</v>
      </c>
      <c r="AG40" s="33">
        <v>79532</v>
      </c>
      <c r="AH40" s="47">
        <v>1.3433235231587637E-3</v>
      </c>
      <c r="AI40" s="33">
        <v>97788.696671837184</v>
      </c>
      <c r="AJ40" s="33">
        <v>131.36185653832217</v>
      </c>
      <c r="AK40" s="33">
        <v>97723.015743568016</v>
      </c>
      <c r="AL40" s="33">
        <v>3976852.5998862172</v>
      </c>
      <c r="AM40" s="48">
        <v>40.667814739692069</v>
      </c>
    </row>
    <row r="41" spans="1:39" x14ac:dyDescent="0.2">
      <c r="A41" s="65" t="s">
        <v>34</v>
      </c>
      <c r="B41" s="33">
        <v>295</v>
      </c>
      <c r="C41" s="33">
        <v>188115</v>
      </c>
      <c r="D41" s="47">
        <v>1.566960704290965E-3</v>
      </c>
      <c r="E41" s="33">
        <v>98030.802453158482</v>
      </c>
      <c r="F41" s="33">
        <v>756.03906658441701</v>
      </c>
      <c r="G41" s="33">
        <v>97652.782919866266</v>
      </c>
      <c r="H41" s="33">
        <v>3841043.0654594144</v>
      </c>
      <c r="I41" s="48">
        <v>39.182001670288876</v>
      </c>
      <c r="J41" s="7"/>
      <c r="K41" s="24">
        <v>36</v>
      </c>
      <c r="L41" s="33">
        <v>77</v>
      </c>
      <c r="M41" s="33">
        <v>38462</v>
      </c>
      <c r="N41" s="47">
        <v>2.0572353789366209E-3</v>
      </c>
      <c r="O41" s="33">
        <v>96947.900692754134</v>
      </c>
      <c r="P41" s="33">
        <v>199.44465121877147</v>
      </c>
      <c r="Q41" s="33">
        <v>96848.178367144748</v>
      </c>
      <c r="R41" s="33">
        <v>3501668.5413976931</v>
      </c>
      <c r="S41" s="48">
        <v>36.119075466060167</v>
      </c>
      <c r="T41" s="7"/>
      <c r="U41" s="24">
        <v>36</v>
      </c>
      <c r="V41" s="33">
        <v>30</v>
      </c>
      <c r="W41" s="33">
        <v>37322</v>
      </c>
      <c r="X41" s="47">
        <v>8.6112410335378766E-4</v>
      </c>
      <c r="Y41" s="33">
        <v>98400.089549969576</v>
      </c>
      <c r="Z41" s="33">
        <v>84.734688883647323</v>
      </c>
      <c r="AA41" s="33">
        <v>98357.722205527753</v>
      </c>
      <c r="AB41" s="33">
        <v>4243227.9075955283</v>
      </c>
      <c r="AC41" s="48">
        <v>43.122195589473833</v>
      </c>
      <c r="AD41" s="7"/>
      <c r="AE41" s="24">
        <v>36</v>
      </c>
      <c r="AF41" s="33">
        <v>107</v>
      </c>
      <c r="AG41" s="33">
        <v>75784</v>
      </c>
      <c r="AH41" s="47">
        <v>1.4678993597284713E-3</v>
      </c>
      <c r="AI41" s="33">
        <v>97657.334815298862</v>
      </c>
      <c r="AJ41" s="33">
        <v>143.3511392481596</v>
      </c>
      <c r="AK41" s="33">
        <v>97585.659245674789</v>
      </c>
      <c r="AL41" s="33">
        <v>3879129.5841426495</v>
      </c>
      <c r="AM41" s="48">
        <v>39.721845691153867</v>
      </c>
    </row>
    <row r="42" spans="1:39" x14ac:dyDescent="0.2">
      <c r="A42" s="65" t="s">
        <v>36</v>
      </c>
      <c r="B42" s="33">
        <v>520</v>
      </c>
      <c r="C42" s="33">
        <v>193919</v>
      </c>
      <c r="D42" s="47">
        <v>2.6779398844580804E-3</v>
      </c>
      <c r="E42" s="33">
        <v>97274.763386574064</v>
      </c>
      <c r="F42" s="33">
        <v>1288.440705249508</v>
      </c>
      <c r="G42" s="33">
        <v>96630.543033949303</v>
      </c>
      <c r="H42" s="33">
        <v>3352779.1508600833</v>
      </c>
      <c r="I42" s="48">
        <v>34.467101580458191</v>
      </c>
      <c r="J42" s="7"/>
      <c r="K42" s="24">
        <v>37</v>
      </c>
      <c r="L42" s="33">
        <v>78</v>
      </c>
      <c r="M42" s="33">
        <v>37459</v>
      </c>
      <c r="N42" s="47">
        <v>2.1399062852659506E-3</v>
      </c>
      <c r="O42" s="33">
        <v>96748.456041535363</v>
      </c>
      <c r="P42" s="33">
        <v>207.03262917305983</v>
      </c>
      <c r="Q42" s="33">
        <v>96644.939726948825</v>
      </c>
      <c r="R42" s="33">
        <v>3404820.3630305487</v>
      </c>
      <c r="S42" s="48">
        <v>35.192503346707831</v>
      </c>
      <c r="T42" s="7"/>
      <c r="U42" s="24">
        <v>37</v>
      </c>
      <c r="V42" s="33">
        <v>35</v>
      </c>
      <c r="W42" s="33">
        <v>36424</v>
      </c>
      <c r="X42" s="47">
        <v>9.27721913792198E-4</v>
      </c>
      <c r="Y42" s="33">
        <v>98315.354861085929</v>
      </c>
      <c r="Z42" s="33">
        <v>91.209309166879393</v>
      </c>
      <c r="AA42" s="33">
        <v>98269.750206502489</v>
      </c>
      <c r="AB42" s="33">
        <v>4144870.1853899998</v>
      </c>
      <c r="AC42" s="48">
        <v>42.158930222511714</v>
      </c>
      <c r="AD42" s="7"/>
      <c r="AE42" s="24">
        <v>37</v>
      </c>
      <c r="AF42" s="33">
        <v>113</v>
      </c>
      <c r="AG42" s="33">
        <v>73883</v>
      </c>
      <c r="AH42" s="47">
        <v>1.5423491782459761E-3</v>
      </c>
      <c r="AI42" s="33">
        <v>97513.983676050702</v>
      </c>
      <c r="AJ42" s="33">
        <v>150.40061259025242</v>
      </c>
      <c r="AK42" s="33">
        <v>97438.783369755576</v>
      </c>
      <c r="AL42" s="33">
        <v>3781543.9248969741</v>
      </c>
      <c r="AM42" s="48">
        <v>38.779504049999304</v>
      </c>
    </row>
    <row r="43" spans="1:39" x14ac:dyDescent="0.2">
      <c r="A43" s="65" t="s">
        <v>38</v>
      </c>
      <c r="B43" s="33">
        <v>752</v>
      </c>
      <c r="C43" s="33">
        <v>206896</v>
      </c>
      <c r="D43" s="47">
        <v>3.6280789186265983E-3</v>
      </c>
      <c r="E43" s="33">
        <v>95986.322681324556</v>
      </c>
      <c r="F43" s="33">
        <v>1772.0689588049136</v>
      </c>
      <c r="G43" s="33">
        <v>95100.2882019221</v>
      </c>
      <c r="H43" s="33">
        <v>2869626.4356903369</v>
      </c>
      <c r="I43" s="48">
        <v>29.896201412127457</v>
      </c>
      <c r="J43" s="7"/>
      <c r="K43" s="24">
        <v>38</v>
      </c>
      <c r="L43" s="33">
        <v>93</v>
      </c>
      <c r="M43" s="33">
        <v>36112</v>
      </c>
      <c r="N43" s="47">
        <v>2.391198189733836E-3</v>
      </c>
      <c r="O43" s="33">
        <v>96541.423412362303</v>
      </c>
      <c r="P43" s="33">
        <v>230.84967689796758</v>
      </c>
      <c r="Q43" s="33">
        <v>96425.998573913326</v>
      </c>
      <c r="R43" s="33">
        <v>3308175.4233035999</v>
      </c>
      <c r="S43" s="48">
        <v>34.266901257227396</v>
      </c>
      <c r="T43" s="7"/>
      <c r="U43" s="24">
        <v>38</v>
      </c>
      <c r="V43" s="33">
        <v>38</v>
      </c>
      <c r="W43" s="33">
        <v>35343</v>
      </c>
      <c r="X43" s="47">
        <v>9.5546957924109532E-4</v>
      </c>
      <c r="Y43" s="33">
        <v>98224.145551919049</v>
      </c>
      <c r="Z43" s="33">
        <v>93.850183021801058</v>
      </c>
      <c r="AA43" s="33">
        <v>98177.220460408149</v>
      </c>
      <c r="AB43" s="33">
        <v>4046600.4351834976</v>
      </c>
      <c r="AC43" s="48">
        <v>41.197614012784229</v>
      </c>
      <c r="AD43" s="7"/>
      <c r="AE43" s="24">
        <v>38</v>
      </c>
      <c r="AF43" s="33">
        <v>131</v>
      </c>
      <c r="AG43" s="33">
        <v>71455</v>
      </c>
      <c r="AH43" s="47">
        <v>1.6815673303126615E-3</v>
      </c>
      <c r="AI43" s="33">
        <v>97363.58306346045</v>
      </c>
      <c r="AJ43" s="33">
        <v>163.72342044170364</v>
      </c>
      <c r="AK43" s="33">
        <v>97281.721353239598</v>
      </c>
      <c r="AL43" s="33">
        <v>3684105.1415272187</v>
      </c>
      <c r="AM43" s="48">
        <v>37.83863561313229</v>
      </c>
    </row>
    <row r="44" spans="1:39" x14ac:dyDescent="0.2">
      <c r="A44" s="65" t="s">
        <v>40</v>
      </c>
      <c r="B44" s="33">
        <v>1144</v>
      </c>
      <c r="C44" s="33">
        <v>183756</v>
      </c>
      <c r="D44" s="47">
        <v>6.2063078668793681E-3</v>
      </c>
      <c r="E44" s="33">
        <v>94214.253722519643</v>
      </c>
      <c r="F44" s="33">
        <v>2886.3065844274242</v>
      </c>
      <c r="G44" s="33">
        <v>92771.100430305931</v>
      </c>
      <c r="H44" s="33">
        <v>2394124.9946807264</v>
      </c>
      <c r="I44" s="48">
        <v>25.411494546588642</v>
      </c>
      <c r="J44" s="7"/>
      <c r="K44" s="24">
        <v>39</v>
      </c>
      <c r="L44" s="33">
        <v>83</v>
      </c>
      <c r="M44" s="33">
        <v>35344</v>
      </c>
      <c r="N44" s="47">
        <v>2.6605784420259686E-3</v>
      </c>
      <c r="O44" s="33">
        <v>96310.573735464335</v>
      </c>
      <c r="P44" s="33">
        <v>256.24183621972043</v>
      </c>
      <c r="Q44" s="33">
        <v>96182.452817354468</v>
      </c>
      <c r="R44" s="33">
        <v>3211749.4247296867</v>
      </c>
      <c r="S44" s="48">
        <v>33.347838146529782</v>
      </c>
      <c r="T44" s="7"/>
      <c r="U44" s="24">
        <v>39</v>
      </c>
      <c r="V44" s="33">
        <v>30</v>
      </c>
      <c r="W44" s="33">
        <v>34711</v>
      </c>
      <c r="X44" s="47">
        <v>1.0138858276615608E-3</v>
      </c>
      <c r="Y44" s="33">
        <v>98130.295368897248</v>
      </c>
      <c r="Z44" s="33">
        <v>99.492915738766897</v>
      </c>
      <c r="AA44" s="33">
        <v>98080.548911027872</v>
      </c>
      <c r="AB44" s="33">
        <v>3948423.2147230892</v>
      </c>
      <c r="AC44" s="48">
        <v>40.236536534206301</v>
      </c>
      <c r="AD44" s="7"/>
      <c r="AE44" s="24">
        <v>39</v>
      </c>
      <c r="AF44" s="33">
        <v>113</v>
      </c>
      <c r="AG44" s="33">
        <v>70055</v>
      </c>
      <c r="AH44" s="47">
        <v>1.8435145311630509E-3</v>
      </c>
      <c r="AI44" s="33">
        <v>97199.859643018746</v>
      </c>
      <c r="AJ44" s="33">
        <v>179.1893536789139</v>
      </c>
      <c r="AK44" s="33">
        <v>97110.264966179297</v>
      </c>
      <c r="AL44" s="33">
        <v>3586823.4201739794</v>
      </c>
      <c r="AM44" s="48">
        <v>36.901528802069606</v>
      </c>
    </row>
    <row r="45" spans="1:39" x14ac:dyDescent="0.2">
      <c r="A45" s="65" t="s">
        <v>42</v>
      </c>
      <c r="B45" s="33">
        <v>1244</v>
      </c>
      <c r="C45" s="33">
        <v>137532</v>
      </c>
      <c r="D45" s="47">
        <v>9.0043832010656688E-3</v>
      </c>
      <c r="E45" s="33">
        <v>91327.947138092219</v>
      </c>
      <c r="F45" s="33">
        <v>4043.6761242546199</v>
      </c>
      <c r="G45" s="33">
        <v>89306.109075964909</v>
      </c>
      <c r="H45" s="33">
        <v>1930269.4925291967</v>
      </c>
      <c r="I45" s="48">
        <v>21.135583936979739</v>
      </c>
      <c r="J45" s="7"/>
      <c r="K45" s="24">
        <v>40</v>
      </c>
      <c r="L45" s="33">
        <v>121</v>
      </c>
      <c r="M45" s="33">
        <v>36169</v>
      </c>
      <c r="N45" s="47">
        <v>3.1467051825822957E-3</v>
      </c>
      <c r="O45" s="33">
        <v>96054.331899244615</v>
      </c>
      <c r="P45" s="33">
        <v>302.25466399683501</v>
      </c>
      <c r="Q45" s="33">
        <v>95903.204567246197</v>
      </c>
      <c r="R45" s="33">
        <v>3115566.9719123323</v>
      </c>
      <c r="S45" s="48">
        <v>32.435465536113249</v>
      </c>
      <c r="T45" s="7"/>
      <c r="U45" s="24">
        <v>40</v>
      </c>
      <c r="V45" s="33">
        <v>43</v>
      </c>
      <c r="W45" s="33">
        <v>35869</v>
      </c>
      <c r="X45" s="47">
        <v>1.2024518973671201E-3</v>
      </c>
      <c r="Y45" s="33">
        <v>98030.802453158482</v>
      </c>
      <c r="Z45" s="33">
        <v>117.87732441021944</v>
      </c>
      <c r="AA45" s="33">
        <v>97971.863790953372</v>
      </c>
      <c r="AB45" s="33">
        <v>3850342.6658120616</v>
      </c>
      <c r="AC45" s="48">
        <v>39.276865734643451</v>
      </c>
      <c r="AD45" s="7"/>
      <c r="AE45" s="24">
        <v>40</v>
      </c>
      <c r="AF45" s="33">
        <v>164</v>
      </c>
      <c r="AG45" s="33">
        <v>72038</v>
      </c>
      <c r="AH45" s="47">
        <v>2.1788582549545636E-3</v>
      </c>
      <c r="AI45" s="33">
        <v>97020.670289339832</v>
      </c>
      <c r="AJ45" s="33">
        <v>211.39428836115985</v>
      </c>
      <c r="AK45" s="33">
        <v>96914.973145159252</v>
      </c>
      <c r="AL45" s="33">
        <v>3489713.1552077997</v>
      </c>
      <c r="AM45" s="48">
        <v>35.968759490123134</v>
      </c>
    </row>
    <row r="46" spans="1:39" x14ac:dyDescent="0.2">
      <c r="A46" s="65" t="s">
        <v>44</v>
      </c>
      <c r="B46" s="33">
        <v>1813</v>
      </c>
      <c r="C46" s="33">
        <v>117969</v>
      </c>
      <c r="D46" s="47">
        <v>1.5250952372123261E-2</v>
      </c>
      <c r="E46" s="33">
        <v>87284.271013837599</v>
      </c>
      <c r="F46" s="33">
        <v>6462.0016731651122</v>
      </c>
      <c r="G46" s="33">
        <v>84053.270177255035</v>
      </c>
      <c r="H46" s="33">
        <v>1483738.9471493722</v>
      </c>
      <c r="I46" s="48">
        <v>16.998926953450155</v>
      </c>
      <c r="J46" s="7"/>
      <c r="K46" s="24">
        <v>41</v>
      </c>
      <c r="L46" s="33">
        <v>132</v>
      </c>
      <c r="M46" s="33">
        <v>37392</v>
      </c>
      <c r="N46" s="47">
        <v>3.6078218631424457E-3</v>
      </c>
      <c r="O46" s="33">
        <v>95752.07723524778</v>
      </c>
      <c r="P46" s="33">
        <v>345.45643769063463</v>
      </c>
      <c r="Q46" s="33">
        <v>95579.34901640247</v>
      </c>
      <c r="R46" s="33">
        <v>3019663.7673450862</v>
      </c>
      <c r="S46" s="48">
        <v>31.536274246314758</v>
      </c>
      <c r="T46" s="7"/>
      <c r="U46" s="24">
        <v>41</v>
      </c>
      <c r="V46" s="33">
        <v>54</v>
      </c>
      <c r="W46" s="33">
        <v>37334</v>
      </c>
      <c r="X46" s="47">
        <v>1.3908715221516441E-3</v>
      </c>
      <c r="Y46" s="33">
        <v>97912.925128748262</v>
      </c>
      <c r="Z46" s="33">
        <v>136.18429921213828</v>
      </c>
      <c r="AA46" s="33">
        <v>97844.8329791422</v>
      </c>
      <c r="AB46" s="33">
        <v>3752370.8020211081</v>
      </c>
      <c r="AC46" s="48">
        <v>38.323549185023509</v>
      </c>
      <c r="AD46" s="7"/>
      <c r="AE46" s="24">
        <v>41</v>
      </c>
      <c r="AF46" s="33">
        <v>186</v>
      </c>
      <c r="AG46" s="33">
        <v>74726</v>
      </c>
      <c r="AH46" s="47">
        <v>2.5030111462635909E-3</v>
      </c>
      <c r="AI46" s="33">
        <v>96809.276000978673</v>
      </c>
      <c r="AJ46" s="33">
        <v>242.31469689216465</v>
      </c>
      <c r="AK46" s="33">
        <v>96688.11865253259</v>
      </c>
      <c r="AL46" s="33">
        <v>3392798.1820626408</v>
      </c>
      <c r="AM46" s="48">
        <v>35.046209642434903</v>
      </c>
    </row>
    <row r="47" spans="1:39" x14ac:dyDescent="0.2">
      <c r="A47" s="65" t="s">
        <v>46</v>
      </c>
      <c r="B47" s="33">
        <v>2668</v>
      </c>
      <c r="C47" s="33">
        <v>101543</v>
      </c>
      <c r="D47" s="47">
        <v>2.5932409692926206E-2</v>
      </c>
      <c r="E47" s="33">
        <v>80822.269340672487</v>
      </c>
      <c r="F47" s="33">
        <v>10011.104621301361</v>
      </c>
      <c r="G47" s="33">
        <v>75816.717030021799</v>
      </c>
      <c r="H47" s="33">
        <v>1063472.5962630969</v>
      </c>
      <c r="I47" s="48">
        <v>13.158163027821859</v>
      </c>
      <c r="J47" s="7"/>
      <c r="K47" s="24">
        <v>42</v>
      </c>
      <c r="L47" s="33">
        <v>151</v>
      </c>
      <c r="M47" s="33">
        <v>38592</v>
      </c>
      <c r="N47" s="47">
        <v>3.8555112351196055E-3</v>
      </c>
      <c r="O47" s="33">
        <v>95406.620797557145</v>
      </c>
      <c r="P47" s="33">
        <v>367.84129838977242</v>
      </c>
      <c r="Q47" s="33">
        <v>95222.700148362259</v>
      </c>
      <c r="R47" s="33">
        <v>2924084.4183286834</v>
      </c>
      <c r="S47" s="48">
        <v>30.648653037751796</v>
      </c>
      <c r="T47" s="7"/>
      <c r="U47" s="24">
        <v>42</v>
      </c>
      <c r="V47" s="33">
        <v>59</v>
      </c>
      <c r="W47" s="33">
        <v>38356</v>
      </c>
      <c r="X47" s="47">
        <v>1.5586276712148896E-3</v>
      </c>
      <c r="Y47" s="33">
        <v>97776.740829536124</v>
      </c>
      <c r="Z47" s="33">
        <v>152.39753385812219</v>
      </c>
      <c r="AA47" s="33">
        <v>97700.54206260707</v>
      </c>
      <c r="AB47" s="33">
        <v>3654525.9690419654</v>
      </c>
      <c r="AC47" s="48">
        <v>37.376230154912427</v>
      </c>
      <c r="AD47" s="7"/>
      <c r="AE47" s="24">
        <v>42</v>
      </c>
      <c r="AF47" s="33">
        <v>210</v>
      </c>
      <c r="AG47" s="33">
        <v>76948</v>
      </c>
      <c r="AH47" s="47">
        <v>2.7116721987150579E-3</v>
      </c>
      <c r="AI47" s="33">
        <v>96566.961304086508</v>
      </c>
      <c r="AJ47" s="33">
        <v>261.85794428268855</v>
      </c>
      <c r="AK47" s="33">
        <v>96436.032331945171</v>
      </c>
      <c r="AL47" s="33">
        <v>3296110.063410108</v>
      </c>
      <c r="AM47" s="48">
        <v>34.132896167569719</v>
      </c>
    </row>
    <row r="48" spans="1:39" x14ac:dyDescent="0.2">
      <c r="A48" s="65" t="s">
        <v>48</v>
      </c>
      <c r="B48" s="33">
        <v>4431</v>
      </c>
      <c r="C48" s="33">
        <v>88620</v>
      </c>
      <c r="D48" s="47">
        <v>4.8770575499285984E-2</v>
      </c>
      <c r="E48" s="33">
        <v>70811.164719371125</v>
      </c>
      <c r="F48" s="33">
        <v>15877.646063607164</v>
      </c>
      <c r="G48" s="33">
        <v>62872.341687567547</v>
      </c>
      <c r="H48" s="33">
        <v>684389.01111298788</v>
      </c>
      <c r="I48" s="48">
        <v>9.6649873480440895</v>
      </c>
      <c r="J48" s="7"/>
      <c r="K48" s="24">
        <v>43</v>
      </c>
      <c r="L48" s="33">
        <v>176</v>
      </c>
      <c r="M48" s="33">
        <v>38962</v>
      </c>
      <c r="N48" s="47">
        <v>4.1736616944307858E-3</v>
      </c>
      <c r="O48" s="33">
        <v>95038.779499167373</v>
      </c>
      <c r="P48" s="33">
        <v>396.65971348113089</v>
      </c>
      <c r="Q48" s="33">
        <v>94840.4496424268</v>
      </c>
      <c r="R48" s="33">
        <v>2828861.7181803216</v>
      </c>
      <c r="S48" s="48">
        <v>29.765341401560246</v>
      </c>
      <c r="T48" s="7"/>
      <c r="U48" s="24">
        <v>43</v>
      </c>
      <c r="V48" s="33">
        <v>68</v>
      </c>
      <c r="W48" s="33">
        <v>38683</v>
      </c>
      <c r="X48" s="47">
        <v>1.6991089595984762E-3</v>
      </c>
      <c r="Y48" s="33">
        <v>97624.343295678002</v>
      </c>
      <c r="Z48" s="33">
        <v>165.87439636859926</v>
      </c>
      <c r="AA48" s="33">
        <v>97541.406097493702</v>
      </c>
      <c r="AB48" s="33">
        <v>3556825.4269793588</v>
      </c>
      <c r="AC48" s="48">
        <v>36.433796191659766</v>
      </c>
      <c r="AD48" s="7"/>
      <c r="AE48" s="24">
        <v>43</v>
      </c>
      <c r="AF48" s="33">
        <v>244</v>
      </c>
      <c r="AG48" s="33">
        <v>77645</v>
      </c>
      <c r="AH48" s="47">
        <v>2.9402650790475615E-3</v>
      </c>
      <c r="AI48" s="33">
        <v>96305.103359803819</v>
      </c>
      <c r="AJ48" s="33">
        <v>283.16253234288888</v>
      </c>
      <c r="AK48" s="33">
        <v>96163.522093632375</v>
      </c>
      <c r="AL48" s="33">
        <v>3199674.0310781626</v>
      </c>
      <c r="AM48" s="48">
        <v>33.224345537784394</v>
      </c>
    </row>
    <row r="49" spans="1:39" x14ac:dyDescent="0.2">
      <c r="A49" s="65" t="s">
        <v>50</v>
      </c>
      <c r="B49" s="33">
        <v>5733</v>
      </c>
      <c r="C49" s="33">
        <v>60943</v>
      </c>
      <c r="D49" s="47">
        <v>8.9782329245405523E-2</v>
      </c>
      <c r="E49" s="33">
        <v>54933.518655763961</v>
      </c>
      <c r="F49" s="33">
        <v>21249.117043431419</v>
      </c>
      <c r="G49" s="33">
        <v>44308.960134048248</v>
      </c>
      <c r="H49" s="33">
        <v>370027.30267515016</v>
      </c>
      <c r="I49" s="48">
        <v>6.7359111837327141</v>
      </c>
      <c r="J49" s="7"/>
      <c r="K49" s="24">
        <v>44</v>
      </c>
      <c r="L49" s="33">
        <v>151</v>
      </c>
      <c r="M49" s="33">
        <v>37986</v>
      </c>
      <c r="N49" s="47">
        <v>4.5064656158956308E-3</v>
      </c>
      <c r="O49" s="33">
        <v>94642.119785686242</v>
      </c>
      <c r="P49" s="33">
        <v>426.50145862967474</v>
      </c>
      <c r="Q49" s="33">
        <v>94428.869056371404</v>
      </c>
      <c r="R49" s="33">
        <v>2734021.2685378944</v>
      </c>
      <c r="S49" s="48">
        <v>28.887996958742995</v>
      </c>
      <c r="T49" s="7"/>
      <c r="U49" s="24">
        <v>44</v>
      </c>
      <c r="V49" s="33">
        <v>71</v>
      </c>
      <c r="W49" s="33">
        <v>37873</v>
      </c>
      <c r="X49" s="47">
        <v>1.8849620234147452E-3</v>
      </c>
      <c r="Y49" s="33">
        <v>97458.468899309402</v>
      </c>
      <c r="Z49" s="33">
        <v>183.70551273533783</v>
      </c>
      <c r="AA49" s="33">
        <v>97366.616142941726</v>
      </c>
      <c r="AB49" s="33">
        <v>3459284.0208818647</v>
      </c>
      <c r="AC49" s="48">
        <v>35.494955543123432</v>
      </c>
      <c r="AD49" s="7"/>
      <c r="AE49" s="24">
        <v>44</v>
      </c>
      <c r="AF49" s="33">
        <v>222</v>
      </c>
      <c r="AG49" s="33">
        <v>75859</v>
      </c>
      <c r="AH49" s="47">
        <v>3.1970518368019557E-3</v>
      </c>
      <c r="AI49" s="33">
        <v>96021.94082746093</v>
      </c>
      <c r="AJ49" s="33">
        <v>306.98712229572993</v>
      </c>
      <c r="AK49" s="33">
        <v>95868.447266313073</v>
      </c>
      <c r="AL49" s="33">
        <v>3103510.5089845303</v>
      </c>
      <c r="AM49" s="48">
        <v>32.320847529640538</v>
      </c>
    </row>
    <row r="50" spans="1:39" x14ac:dyDescent="0.2">
      <c r="A50" s="65" t="s">
        <v>81</v>
      </c>
      <c r="B50" s="33">
        <v>6349</v>
      </c>
      <c r="C50" s="33">
        <v>35233</v>
      </c>
      <c r="D50" s="47">
        <v>0.16489714353749374</v>
      </c>
      <c r="E50" s="33">
        <v>33684.401612332542</v>
      </c>
      <c r="F50" s="33">
        <v>33684.401612332542</v>
      </c>
      <c r="G50" s="33">
        <v>148482.50200490892</v>
      </c>
      <c r="H50" s="33">
        <v>148482.50200490892</v>
      </c>
      <c r="I50" s="48">
        <v>4.4080492719973527</v>
      </c>
      <c r="J50" s="7"/>
      <c r="K50" s="24">
        <v>45</v>
      </c>
      <c r="L50" s="33">
        <v>210</v>
      </c>
      <c r="M50" s="33">
        <v>37802</v>
      </c>
      <c r="N50" s="47">
        <v>5.3927891331678624E-3</v>
      </c>
      <c r="O50" s="33">
        <v>94215.618327056567</v>
      </c>
      <c r="P50" s="33">
        <v>508.08496268883755</v>
      </c>
      <c r="Q50" s="33">
        <v>93961.575845712156</v>
      </c>
      <c r="R50" s="33">
        <v>2639592.3994815233</v>
      </c>
      <c r="S50" s="48">
        <v>28.016505610763399</v>
      </c>
      <c r="T50" s="7"/>
      <c r="U50" s="24">
        <v>45</v>
      </c>
      <c r="V50" s="33">
        <v>78</v>
      </c>
      <c r="W50" s="33">
        <v>37920</v>
      </c>
      <c r="X50" s="47">
        <v>2.1830516432024259E-3</v>
      </c>
      <c r="Y50" s="33">
        <v>97274.763386574064</v>
      </c>
      <c r="Z50" s="33">
        <v>212.35583205318835</v>
      </c>
      <c r="AA50" s="33">
        <v>97168.585470547463</v>
      </c>
      <c r="AB50" s="33">
        <v>3361917.4047389231</v>
      </c>
      <c r="AC50" s="48">
        <v>34.561044280092666</v>
      </c>
      <c r="AD50" s="7"/>
      <c r="AE50" s="24">
        <v>45</v>
      </c>
      <c r="AF50" s="33">
        <v>288</v>
      </c>
      <c r="AG50" s="33">
        <v>75722</v>
      </c>
      <c r="AH50" s="47">
        <v>3.7887366861380292E-3</v>
      </c>
      <c r="AI50" s="33">
        <v>95714.953705165201</v>
      </c>
      <c r="AJ50" s="33">
        <v>362.63875651475973</v>
      </c>
      <c r="AK50" s="33">
        <v>95533.634326907821</v>
      </c>
      <c r="AL50" s="33">
        <v>3007642.0617182171</v>
      </c>
      <c r="AM50" s="48">
        <v>31.42290671719681</v>
      </c>
    </row>
    <row r="51" spans="1:39" x14ac:dyDescent="0.2">
      <c r="A51" s="32" t="s">
        <v>60</v>
      </c>
      <c r="B51" s="4">
        <v>25630</v>
      </c>
      <c r="C51" s="4">
        <v>2776671</v>
      </c>
      <c r="D51" s="99"/>
      <c r="E51" s="100"/>
      <c r="F51" s="100"/>
      <c r="G51" s="100"/>
      <c r="H51" s="100"/>
      <c r="I51" s="101"/>
      <c r="J51" s="7"/>
      <c r="K51" s="24">
        <v>46</v>
      </c>
      <c r="L51" s="33">
        <v>231</v>
      </c>
      <c r="M51" s="33">
        <v>38421</v>
      </c>
      <c r="N51" s="47">
        <v>5.9520813862946782E-3</v>
      </c>
      <c r="O51" s="33">
        <v>93707.53336436773</v>
      </c>
      <c r="P51" s="33">
        <v>557.75486509363691</v>
      </c>
      <c r="Q51" s="33">
        <v>93428.655931820918</v>
      </c>
      <c r="R51" s="33">
        <v>2545630.8236358115</v>
      </c>
      <c r="S51" s="48">
        <v>27.165700901948902</v>
      </c>
      <c r="T51" s="7"/>
      <c r="U51" s="24">
        <v>46</v>
      </c>
      <c r="V51" s="33">
        <v>99</v>
      </c>
      <c r="W51" s="33">
        <v>38512</v>
      </c>
      <c r="X51" s="47">
        <v>2.5091377504693627E-3</v>
      </c>
      <c r="Y51" s="33">
        <v>97062.407554520876</v>
      </c>
      <c r="Z51" s="33">
        <v>243.54295094648842</v>
      </c>
      <c r="AA51" s="33">
        <v>96940.636079047632</v>
      </c>
      <c r="AB51" s="33">
        <v>3264748.8192683761</v>
      </c>
      <c r="AC51" s="48">
        <v>33.635563979128953</v>
      </c>
      <c r="AD51" s="7"/>
      <c r="AE51" s="24">
        <v>46</v>
      </c>
      <c r="AF51" s="33">
        <v>330</v>
      </c>
      <c r="AG51" s="33">
        <v>76933</v>
      </c>
      <c r="AH51" s="47">
        <v>4.2325608829098726E-3</v>
      </c>
      <c r="AI51" s="33">
        <v>95352.314948650441</v>
      </c>
      <c r="AJ51" s="33">
        <v>403.58447834655817</v>
      </c>
      <c r="AK51" s="33">
        <v>95150.522709477169</v>
      </c>
      <c r="AL51" s="33">
        <v>2912108.4273913102</v>
      </c>
      <c r="AM51" s="48">
        <v>30.540511040131033</v>
      </c>
    </row>
    <row r="52" spans="1:39" x14ac:dyDescent="0.2">
      <c r="A52" s="81"/>
      <c r="B52" s="82"/>
      <c r="C52" s="82"/>
      <c r="D52" s="83"/>
      <c r="E52" s="73"/>
      <c r="F52" s="82"/>
      <c r="G52" s="82"/>
      <c r="H52" s="82"/>
      <c r="I52" s="84"/>
      <c r="J52" s="7"/>
      <c r="K52" s="24">
        <v>47</v>
      </c>
      <c r="L52" s="33">
        <v>264</v>
      </c>
      <c r="M52" s="33">
        <v>38268</v>
      </c>
      <c r="N52" s="47">
        <v>6.5663132138888093E-3</v>
      </c>
      <c r="O52" s="33">
        <v>93149.778499274093</v>
      </c>
      <c r="P52" s="33">
        <v>611.65062143059913</v>
      </c>
      <c r="Q52" s="33">
        <v>92843.953188558793</v>
      </c>
      <c r="R52" s="33">
        <v>2452202.1677039894</v>
      </c>
      <c r="S52" s="48">
        <v>26.325367673559192</v>
      </c>
      <c r="T52" s="7"/>
      <c r="U52" s="24">
        <v>47</v>
      </c>
      <c r="V52" s="33">
        <v>108</v>
      </c>
      <c r="W52" s="33">
        <v>38202</v>
      </c>
      <c r="X52" s="47">
        <v>2.7514720775141284E-3</v>
      </c>
      <c r="Y52" s="33">
        <v>96818.864603574388</v>
      </c>
      <c r="Z52" s="33">
        <v>266.39440253336215</v>
      </c>
      <c r="AA52" s="33">
        <v>96685.667402307707</v>
      </c>
      <c r="AB52" s="33">
        <v>3167808.1831893283</v>
      </c>
      <c r="AC52" s="48">
        <v>32.718914812314154</v>
      </c>
      <c r="AD52" s="7"/>
      <c r="AE52" s="24">
        <v>47</v>
      </c>
      <c r="AF52" s="33">
        <v>372</v>
      </c>
      <c r="AG52" s="33">
        <v>76470</v>
      </c>
      <c r="AH52" s="47">
        <v>4.6619640190699637E-3</v>
      </c>
      <c r="AI52" s="33">
        <v>94948.730470303883</v>
      </c>
      <c r="AJ52" s="33">
        <v>442.64756510892767</v>
      </c>
      <c r="AK52" s="33">
        <v>94727.406687749419</v>
      </c>
      <c r="AL52" s="33">
        <v>2816957.9046818325</v>
      </c>
      <c r="AM52" s="48">
        <v>29.668199782437984</v>
      </c>
    </row>
    <row r="53" spans="1:39" x14ac:dyDescent="0.2">
      <c r="A53" s="81"/>
      <c r="B53" s="82"/>
      <c r="C53" s="82"/>
      <c r="D53" s="83"/>
      <c r="E53" s="73"/>
      <c r="F53" s="82"/>
      <c r="G53" s="82"/>
      <c r="H53" s="82"/>
      <c r="I53" s="84"/>
      <c r="J53" s="7"/>
      <c r="K53" s="24">
        <v>48</v>
      </c>
      <c r="L53" s="33">
        <v>271</v>
      </c>
      <c r="M53" s="33">
        <v>38662</v>
      </c>
      <c r="N53" s="47">
        <v>7.4448433736413102E-3</v>
      </c>
      <c r="O53" s="33">
        <v>92538.127877843493</v>
      </c>
      <c r="P53" s="33">
        <v>688.93186814052751</v>
      </c>
      <c r="Q53" s="33">
        <v>92193.66194377323</v>
      </c>
      <c r="R53" s="33">
        <v>2359358.2145154313</v>
      </c>
      <c r="S53" s="48">
        <v>25.496065985146593</v>
      </c>
      <c r="T53" s="7"/>
      <c r="U53" s="24">
        <v>48</v>
      </c>
      <c r="V53" s="33">
        <v>111</v>
      </c>
      <c r="W53" s="33">
        <v>38872</v>
      </c>
      <c r="X53" s="47">
        <v>2.8872330547915484E-3</v>
      </c>
      <c r="Y53" s="33">
        <v>96552.470201041026</v>
      </c>
      <c r="Z53" s="33">
        <v>278.76948348621954</v>
      </c>
      <c r="AA53" s="33">
        <v>96413.085459297916</v>
      </c>
      <c r="AB53" s="33">
        <v>3071122.5157870208</v>
      </c>
      <c r="AC53" s="48">
        <v>31.807808846240249</v>
      </c>
      <c r="AD53" s="7"/>
      <c r="AE53" s="24">
        <v>48</v>
      </c>
      <c r="AF53" s="33">
        <v>382</v>
      </c>
      <c r="AG53" s="33">
        <v>77534</v>
      </c>
      <c r="AH53" s="47">
        <v>5.1615797394204688E-3</v>
      </c>
      <c r="AI53" s="33">
        <v>94506.082905194955</v>
      </c>
      <c r="AJ53" s="33">
        <v>487.80068277544342</v>
      </c>
      <c r="AK53" s="33">
        <v>94262.182563807233</v>
      </c>
      <c r="AL53" s="33">
        <v>2722230.497994083</v>
      </c>
      <c r="AM53" s="48">
        <v>28.804817788553621</v>
      </c>
    </row>
    <row r="54" spans="1:39" x14ac:dyDescent="0.2">
      <c r="J54" s="7"/>
      <c r="K54" s="24">
        <v>49</v>
      </c>
      <c r="L54" s="33">
        <v>334</v>
      </c>
      <c r="M54" s="33">
        <v>39833</v>
      </c>
      <c r="N54" s="47">
        <v>8.6023217121173421E-3</v>
      </c>
      <c r="O54" s="33">
        <v>91849.196009702966</v>
      </c>
      <c r="P54" s="33">
        <v>790.11633307479497</v>
      </c>
      <c r="Q54" s="33">
        <v>91454.137843165576</v>
      </c>
      <c r="R54" s="33">
        <v>2267164.5525716576</v>
      </c>
      <c r="S54" s="48">
        <v>24.683553597269963</v>
      </c>
      <c r="T54" s="7"/>
      <c r="U54" s="24">
        <v>49</v>
      </c>
      <c r="V54" s="33">
        <v>124</v>
      </c>
      <c r="W54" s="33">
        <v>40413</v>
      </c>
      <c r="X54" s="47">
        <v>2.9850107982589925E-3</v>
      </c>
      <c r="Y54" s="33">
        <v>96273.700717554806</v>
      </c>
      <c r="Z54" s="33">
        <v>287.37803623024956</v>
      </c>
      <c r="AA54" s="33">
        <v>96130.011699439681</v>
      </c>
      <c r="AB54" s="33">
        <v>2974709.4303277223</v>
      </c>
      <c r="AC54" s="48">
        <v>30.898463528007973</v>
      </c>
      <c r="AD54" s="7"/>
      <c r="AE54" s="24">
        <v>49</v>
      </c>
      <c r="AF54" s="33">
        <v>458</v>
      </c>
      <c r="AG54" s="33">
        <v>80246</v>
      </c>
      <c r="AH54" s="47">
        <v>5.7704227321642362E-3</v>
      </c>
      <c r="AI54" s="33">
        <v>94018.282222419512</v>
      </c>
      <c r="AJ54" s="33">
        <v>542.52523297528387</v>
      </c>
      <c r="AK54" s="33">
        <v>93747.01960593187</v>
      </c>
      <c r="AL54" s="33">
        <v>2627968.3154302761</v>
      </c>
      <c r="AM54" s="48">
        <v>27.951673369369573</v>
      </c>
    </row>
    <row r="55" spans="1:39" x14ac:dyDescent="0.2">
      <c r="J55" s="7"/>
      <c r="K55" s="24">
        <v>50</v>
      </c>
      <c r="L55" s="33">
        <v>409</v>
      </c>
      <c r="M55" s="33">
        <v>40553</v>
      </c>
      <c r="N55" s="47">
        <v>9.3000485230667462E-3</v>
      </c>
      <c r="O55" s="33">
        <v>91059.079676628171</v>
      </c>
      <c r="P55" s="33">
        <v>846.85385945843882</v>
      </c>
      <c r="Q55" s="33">
        <v>90635.652746898952</v>
      </c>
      <c r="R55" s="33">
        <v>2175710.4147284911</v>
      </c>
      <c r="S55" s="48">
        <v>23.893393415076687</v>
      </c>
      <c r="T55" s="7"/>
      <c r="U55" s="24">
        <v>50</v>
      </c>
      <c r="V55" s="33">
        <v>128</v>
      </c>
      <c r="W55" s="33">
        <v>41805</v>
      </c>
      <c r="X55" s="47">
        <v>3.0933321894043319E-3</v>
      </c>
      <c r="Y55" s="33">
        <v>95986.322681324556</v>
      </c>
      <c r="Z55" s="33">
        <v>296.91758169268724</v>
      </c>
      <c r="AA55" s="33">
        <v>95837.863890478213</v>
      </c>
      <c r="AB55" s="33">
        <v>2878579.4186282833</v>
      </c>
      <c r="AC55" s="48">
        <v>29.989474939936937</v>
      </c>
      <c r="AD55" s="7"/>
      <c r="AE55" s="24">
        <v>50</v>
      </c>
      <c r="AF55" s="33">
        <v>537</v>
      </c>
      <c r="AG55" s="33">
        <v>82358</v>
      </c>
      <c r="AH55" s="47">
        <v>6.1509237968984014E-3</v>
      </c>
      <c r="AI55" s="33">
        <v>93475.756989444228</v>
      </c>
      <c r="AJ55" s="33">
        <v>574.96225809946191</v>
      </c>
      <c r="AK55" s="33">
        <v>93188.275860394497</v>
      </c>
      <c r="AL55" s="33">
        <v>2534221.2958243443</v>
      </c>
      <c r="AM55" s="48">
        <v>27.111000514395641</v>
      </c>
    </row>
    <row r="56" spans="1:39" x14ac:dyDescent="0.2">
      <c r="J56" s="7"/>
      <c r="K56" s="24">
        <v>51</v>
      </c>
      <c r="L56" s="33">
        <v>390</v>
      </c>
      <c r="M56" s="33">
        <v>40375</v>
      </c>
      <c r="N56" s="47">
        <v>9.5332001431752099E-3</v>
      </c>
      <c r="O56" s="33">
        <v>90212.225817169732</v>
      </c>
      <c r="P56" s="33">
        <v>860.01120407639246</v>
      </c>
      <c r="Q56" s="33">
        <v>89782.220215131529</v>
      </c>
      <c r="R56" s="33">
        <v>2085074.7619815925</v>
      </c>
      <c r="S56" s="48">
        <v>23.11299541824129</v>
      </c>
      <c r="T56" s="7"/>
      <c r="U56" s="24">
        <v>51</v>
      </c>
      <c r="V56" s="33">
        <v>139</v>
      </c>
      <c r="W56" s="33">
        <v>42363</v>
      </c>
      <c r="X56" s="47">
        <v>3.4263793914843729E-3</v>
      </c>
      <c r="Y56" s="33">
        <v>95689.405099631869</v>
      </c>
      <c r="Z56" s="33">
        <v>327.8682056167745</v>
      </c>
      <c r="AA56" s="33">
        <v>95525.470996823482</v>
      </c>
      <c r="AB56" s="33">
        <v>2782741.5547378049</v>
      </c>
      <c r="AC56" s="48">
        <v>29.080978733647811</v>
      </c>
      <c r="AD56" s="7"/>
      <c r="AE56" s="24">
        <v>51</v>
      </c>
      <c r="AF56" s="33">
        <v>529</v>
      </c>
      <c r="AG56" s="33">
        <v>82738</v>
      </c>
      <c r="AH56" s="47">
        <v>6.4203329332891664E-3</v>
      </c>
      <c r="AI56" s="33">
        <v>92900.794731344766</v>
      </c>
      <c r="AJ56" s="33">
        <v>596.45403194238315</v>
      </c>
      <c r="AK56" s="33">
        <v>92602.567715373574</v>
      </c>
      <c r="AL56" s="33">
        <v>2441033.0199639499</v>
      </c>
      <c r="AM56" s="48">
        <v>26.275695778739603</v>
      </c>
    </row>
    <row r="57" spans="1:39" x14ac:dyDescent="0.2">
      <c r="A57" s="1" t="s">
        <v>0</v>
      </c>
      <c r="B57" s="2"/>
      <c r="C57" s="2"/>
      <c r="D57" s="3"/>
      <c r="E57" s="4"/>
      <c r="F57" s="5"/>
      <c r="G57" s="5"/>
      <c r="H57" s="5"/>
      <c r="I57" s="6"/>
      <c r="J57" s="7"/>
      <c r="K57" s="24">
        <v>52</v>
      </c>
      <c r="L57" s="33">
        <v>384</v>
      </c>
      <c r="M57" s="33">
        <v>39574</v>
      </c>
      <c r="N57" s="47">
        <v>1.0103537572386349E-2</v>
      </c>
      <c r="O57" s="33">
        <v>89352.21461309334</v>
      </c>
      <c r="P57" s="33">
        <v>902.77345751931716</v>
      </c>
      <c r="Q57" s="33">
        <v>88900.827884333674</v>
      </c>
      <c r="R57" s="33">
        <v>1995292.541766461</v>
      </c>
      <c r="S57" s="48">
        <v>22.330644521865921</v>
      </c>
      <c r="T57" s="7"/>
      <c r="U57" s="24">
        <v>52</v>
      </c>
      <c r="V57" s="33">
        <v>156</v>
      </c>
      <c r="W57" s="33">
        <v>41578</v>
      </c>
      <c r="X57" s="47">
        <v>3.5922688925558808E-3</v>
      </c>
      <c r="Y57" s="33">
        <v>95361.536894015095</v>
      </c>
      <c r="Z57" s="33">
        <v>342.56428253070044</v>
      </c>
      <c r="AA57" s="33">
        <v>95190.254752749752</v>
      </c>
      <c r="AB57" s="33">
        <v>2687216.0837409813</v>
      </c>
      <c r="AC57" s="48">
        <v>28.179244706674094</v>
      </c>
      <c r="AD57" s="7"/>
      <c r="AE57" s="24">
        <v>52</v>
      </c>
      <c r="AF57" s="33">
        <v>540</v>
      </c>
      <c r="AG57" s="33">
        <v>81152</v>
      </c>
      <c r="AH57" s="47">
        <v>6.7781624231464371E-3</v>
      </c>
      <c r="AI57" s="33">
        <v>92304.340699402383</v>
      </c>
      <c r="AJ57" s="33">
        <v>625.65381362198968</v>
      </c>
      <c r="AK57" s="33">
        <v>91991.513792591388</v>
      </c>
      <c r="AL57" s="33">
        <v>2348430.4522485761</v>
      </c>
      <c r="AM57" s="48">
        <v>25.44225368443351</v>
      </c>
    </row>
    <row r="58" spans="1:39" x14ac:dyDescent="0.2">
      <c r="A58" s="6" t="s">
        <v>61</v>
      </c>
      <c r="B58" s="2"/>
      <c r="C58" s="2"/>
      <c r="D58" s="6"/>
      <c r="E58" s="5"/>
      <c r="F58" s="5"/>
      <c r="G58" s="5"/>
      <c r="H58" s="5"/>
      <c r="I58" s="9" t="s">
        <v>105</v>
      </c>
      <c r="J58" s="7"/>
      <c r="K58" s="24">
        <v>53</v>
      </c>
      <c r="L58" s="33">
        <v>436</v>
      </c>
      <c r="M58" s="33">
        <v>38700</v>
      </c>
      <c r="N58" s="47">
        <v>1.1379276836205446E-2</v>
      </c>
      <c r="O58" s="33">
        <v>88449.441155574023</v>
      </c>
      <c r="P58" s="33">
        <v>1006.490676916932</v>
      </c>
      <c r="Q58" s="33">
        <v>87946.195817115557</v>
      </c>
      <c r="R58" s="33">
        <v>1906391.7138821273</v>
      </c>
      <c r="S58" s="48">
        <v>21.553462508926071</v>
      </c>
      <c r="T58" s="7"/>
      <c r="U58" s="24">
        <v>53</v>
      </c>
      <c r="V58" s="33">
        <v>171</v>
      </c>
      <c r="W58" s="33">
        <v>40636</v>
      </c>
      <c r="X58" s="47">
        <v>4.0169754029917995E-3</v>
      </c>
      <c r="Y58" s="33">
        <v>95018.972611484394</v>
      </c>
      <c r="Z58" s="33">
        <v>381.68887579788861</v>
      </c>
      <c r="AA58" s="33">
        <v>94828.128173585457</v>
      </c>
      <c r="AB58" s="33">
        <v>2592025.8289882317</v>
      </c>
      <c r="AC58" s="48">
        <v>27.279034468058946</v>
      </c>
      <c r="AD58" s="7"/>
      <c r="AE58" s="24">
        <v>53</v>
      </c>
      <c r="AF58" s="33">
        <v>607</v>
      </c>
      <c r="AG58" s="33">
        <v>79336</v>
      </c>
      <c r="AH58" s="47">
        <v>7.6103947860376156E-3</v>
      </c>
      <c r="AI58" s="33">
        <v>91678.686885780393</v>
      </c>
      <c r="AJ58" s="33">
        <v>697.71100066632789</v>
      </c>
      <c r="AK58" s="33">
        <v>91329.831385447236</v>
      </c>
      <c r="AL58" s="33">
        <v>2256438.9384559849</v>
      </c>
      <c r="AM58" s="48">
        <v>24.612470085519568</v>
      </c>
    </row>
    <row r="59" spans="1:39" x14ac:dyDescent="0.2">
      <c r="A59" s="34"/>
      <c r="B59" s="4"/>
      <c r="C59" s="4"/>
      <c r="D59" s="3"/>
      <c r="E59" s="4"/>
      <c r="F59" s="4"/>
      <c r="G59" s="4"/>
      <c r="H59" s="4"/>
      <c r="I59" s="35" t="s">
        <v>107</v>
      </c>
      <c r="J59" s="7"/>
      <c r="K59" s="24">
        <v>54</v>
      </c>
      <c r="L59" s="33">
        <v>488</v>
      </c>
      <c r="M59" s="33">
        <v>38244</v>
      </c>
      <c r="N59" s="47">
        <v>1.2524194223630603E-2</v>
      </c>
      <c r="O59" s="33">
        <v>87442.950478657091</v>
      </c>
      <c r="P59" s="33">
        <v>1095.1524952820182</v>
      </c>
      <c r="Q59" s="33">
        <v>86895.374231016089</v>
      </c>
      <c r="R59" s="33">
        <v>1818445.5180650116</v>
      </c>
      <c r="S59" s="48">
        <v>20.795793235600556</v>
      </c>
      <c r="T59" s="7"/>
      <c r="U59" s="24">
        <v>54</v>
      </c>
      <c r="V59" s="33">
        <v>158</v>
      </c>
      <c r="W59" s="33">
        <v>40514</v>
      </c>
      <c r="X59" s="47">
        <v>4.4700143164331692E-3</v>
      </c>
      <c r="Y59" s="33">
        <v>94637.283735686506</v>
      </c>
      <c r="Z59" s="33">
        <v>423.03001316686277</v>
      </c>
      <c r="AA59" s="33">
        <v>94425.768729103074</v>
      </c>
      <c r="AB59" s="33">
        <v>2497197.7008146462</v>
      </c>
      <c r="AC59" s="48">
        <v>26.387039042552157</v>
      </c>
      <c r="AD59" s="7"/>
      <c r="AE59" s="24">
        <v>54</v>
      </c>
      <c r="AF59" s="33">
        <v>646</v>
      </c>
      <c r="AG59" s="33">
        <v>78758</v>
      </c>
      <c r="AH59" s="47">
        <v>8.3863054681013894E-3</v>
      </c>
      <c r="AI59" s="33">
        <v>90980.975885114065</v>
      </c>
      <c r="AJ59" s="33">
        <v>762.9942555585294</v>
      </c>
      <c r="AK59" s="33">
        <v>90599.4787573348</v>
      </c>
      <c r="AL59" s="33">
        <v>2165109.1070705377</v>
      </c>
      <c r="AM59" s="48">
        <v>23.797382760595163</v>
      </c>
    </row>
    <row r="60" spans="1:39" x14ac:dyDescent="0.2">
      <c r="A60" s="15" t="s">
        <v>6</v>
      </c>
      <c r="B60" s="16" t="s">
        <v>15</v>
      </c>
      <c r="C60" s="16" t="s">
        <v>16</v>
      </c>
      <c r="D60" s="15" t="s">
        <v>9</v>
      </c>
      <c r="E60" s="16" t="s">
        <v>10</v>
      </c>
      <c r="F60" s="16" t="s">
        <v>11</v>
      </c>
      <c r="G60" s="16" t="s">
        <v>12</v>
      </c>
      <c r="H60" s="16" t="s">
        <v>13</v>
      </c>
      <c r="I60" s="15" t="s">
        <v>14</v>
      </c>
      <c r="J60" s="7"/>
      <c r="K60" s="24">
        <v>55</v>
      </c>
      <c r="L60" s="33">
        <v>540</v>
      </c>
      <c r="M60" s="33">
        <v>37531</v>
      </c>
      <c r="N60" s="47">
        <v>1.4004343513070644E-2</v>
      </c>
      <c r="O60" s="33">
        <v>86347.797983375072</v>
      </c>
      <c r="P60" s="33">
        <v>1209.2442245564162</v>
      </c>
      <c r="Q60" s="33">
        <v>85743.175871096872</v>
      </c>
      <c r="R60" s="33">
        <v>1731550.1438339953</v>
      </c>
      <c r="S60" s="48">
        <v>20.053205574129155</v>
      </c>
      <c r="T60" s="7"/>
      <c r="U60" s="24">
        <v>55</v>
      </c>
      <c r="V60" s="33">
        <v>233</v>
      </c>
      <c r="W60" s="33">
        <v>40343</v>
      </c>
      <c r="X60" s="47">
        <v>5.3581231125603068E-3</v>
      </c>
      <c r="Y60" s="33">
        <v>94214.253722519643</v>
      </c>
      <c r="Z60" s="33">
        <v>504.81157040325343</v>
      </c>
      <c r="AA60" s="33">
        <v>93961.847937318016</v>
      </c>
      <c r="AB60" s="33">
        <v>2402771.9320855429</v>
      </c>
      <c r="AC60" s="48">
        <v>25.503274049829027</v>
      </c>
      <c r="AD60" s="7"/>
      <c r="AE60" s="24">
        <v>55</v>
      </c>
      <c r="AF60" s="33">
        <v>773</v>
      </c>
      <c r="AG60" s="33">
        <v>77874</v>
      </c>
      <c r="AH60" s="47">
        <v>9.5363050136354453E-3</v>
      </c>
      <c r="AI60" s="33">
        <v>90217.981629555536</v>
      </c>
      <c r="AJ60" s="33">
        <v>860.3461905340082</v>
      </c>
      <c r="AK60" s="33">
        <v>89787.808534288532</v>
      </c>
      <c r="AL60" s="33">
        <v>2074509.6283132015</v>
      </c>
      <c r="AM60" s="48">
        <v>22.994414093981341</v>
      </c>
    </row>
    <row r="61" spans="1:39" x14ac:dyDescent="0.2">
      <c r="A61" s="65" t="s">
        <v>17</v>
      </c>
      <c r="B61" s="33">
        <v>334</v>
      </c>
      <c r="C61" s="33">
        <v>53971</v>
      </c>
      <c r="D61" s="47">
        <v>6.169399263756481E-3</v>
      </c>
      <c r="E61" s="33">
        <v>100000</v>
      </c>
      <c r="F61" s="33">
        <v>616.93992637565714</v>
      </c>
      <c r="G61" s="33">
        <v>99432.415267734395</v>
      </c>
      <c r="H61" s="33">
        <v>7435601.9345199764</v>
      </c>
      <c r="I61" s="48">
        <v>74.356019345199769</v>
      </c>
      <c r="J61" s="7"/>
      <c r="K61" s="24">
        <v>56</v>
      </c>
      <c r="L61" s="33">
        <v>523</v>
      </c>
      <c r="M61" s="33">
        <v>35799</v>
      </c>
      <c r="N61" s="47">
        <v>1.5049328819361918E-2</v>
      </c>
      <c r="O61" s="33">
        <v>85138.553758818656</v>
      </c>
      <c r="P61" s="33">
        <v>1281.2780907213892</v>
      </c>
      <c r="Q61" s="33">
        <v>84497.914713457954</v>
      </c>
      <c r="R61" s="33">
        <v>1645806.9679628988</v>
      </c>
      <c r="S61" s="48">
        <v>19.330924655182155</v>
      </c>
      <c r="T61" s="7"/>
      <c r="U61" s="24">
        <v>56</v>
      </c>
      <c r="V61" s="33">
        <v>221</v>
      </c>
      <c r="W61" s="33">
        <v>38954</v>
      </c>
      <c r="X61" s="47">
        <v>5.7774438022408989E-3</v>
      </c>
      <c r="Y61" s="33">
        <v>93709.442152116389</v>
      </c>
      <c r="Z61" s="33">
        <v>541.40103577318951</v>
      </c>
      <c r="AA61" s="33">
        <v>93438.741634229795</v>
      </c>
      <c r="AB61" s="33">
        <v>2308810.0841482249</v>
      </c>
      <c r="AC61" s="48">
        <v>24.637966368430476</v>
      </c>
      <c r="AD61" s="7"/>
      <c r="AE61" s="24">
        <v>56</v>
      </c>
      <c r="AF61" s="33">
        <v>744</v>
      </c>
      <c r="AG61" s="33">
        <v>74753</v>
      </c>
      <c r="AH61" s="47">
        <v>1.0228425218533213E-2</v>
      </c>
      <c r="AI61" s="33">
        <v>89357.635439021527</v>
      </c>
      <c r="AJ61" s="33">
        <v>913.98789179297455</v>
      </c>
      <c r="AK61" s="33">
        <v>88900.641493125033</v>
      </c>
      <c r="AL61" s="33">
        <v>1984721.8197789127</v>
      </c>
      <c r="AM61" s="48">
        <v>22.210993050877057</v>
      </c>
    </row>
    <row r="62" spans="1:39" x14ac:dyDescent="0.2">
      <c r="A62" s="65" t="s">
        <v>75</v>
      </c>
      <c r="B62" s="33">
        <v>75</v>
      </c>
      <c r="C62" s="33">
        <v>211135</v>
      </c>
      <c r="D62" s="47">
        <v>3.5515987740586397E-4</v>
      </c>
      <c r="E62" s="33">
        <v>99383.060073624336</v>
      </c>
      <c r="F62" s="33">
        <v>137.60204800065549</v>
      </c>
      <c r="G62" s="33">
        <v>99314.259049624001</v>
      </c>
      <c r="H62" s="33">
        <v>7329067.3268602509</v>
      </c>
      <c r="I62" s="48">
        <v>73.745639563027922</v>
      </c>
      <c r="J62" s="7"/>
      <c r="K62" s="24">
        <v>57</v>
      </c>
      <c r="L62" s="33">
        <v>573</v>
      </c>
      <c r="M62" s="33">
        <v>32944</v>
      </c>
      <c r="N62" s="47">
        <v>1.6487032959736591E-2</v>
      </c>
      <c r="O62" s="33">
        <v>83857.275668097267</v>
      </c>
      <c r="P62" s="33">
        <v>1382.5576678536454</v>
      </c>
      <c r="Q62" s="33">
        <v>83165.996834170452</v>
      </c>
      <c r="R62" s="33">
        <v>1561309.0532494409</v>
      </c>
      <c r="S62" s="48">
        <v>18.618647467502054</v>
      </c>
      <c r="T62" s="7"/>
      <c r="U62" s="24">
        <v>57</v>
      </c>
      <c r="V62" s="33">
        <v>236</v>
      </c>
      <c r="W62" s="33">
        <v>36396</v>
      </c>
      <c r="X62" s="47">
        <v>6.1903655558814318E-3</v>
      </c>
      <c r="Y62" s="33">
        <v>93168.0411163432</v>
      </c>
      <c r="Z62" s="33">
        <v>576.74423263556673</v>
      </c>
      <c r="AA62" s="33">
        <v>92879.669000025417</v>
      </c>
      <c r="AB62" s="33">
        <v>2215371.3425139948</v>
      </c>
      <c r="AC62" s="48">
        <v>23.778232492272313</v>
      </c>
      <c r="AD62" s="7"/>
      <c r="AE62" s="24">
        <v>57</v>
      </c>
      <c r="AF62" s="33">
        <v>809</v>
      </c>
      <c r="AG62" s="33">
        <v>69340</v>
      </c>
      <c r="AH62" s="47">
        <v>1.1097167116897668E-2</v>
      </c>
      <c r="AI62" s="33">
        <v>88443.647547228553</v>
      </c>
      <c r="AJ62" s="33">
        <v>981.47393725959409</v>
      </c>
      <c r="AK62" s="33">
        <v>87952.910578598763</v>
      </c>
      <c r="AL62" s="33">
        <v>1895821.1782857876</v>
      </c>
      <c r="AM62" s="48">
        <v>21.435357211759349</v>
      </c>
    </row>
    <row r="63" spans="1:39" x14ac:dyDescent="0.2">
      <c r="A63" s="65" t="s">
        <v>76</v>
      </c>
      <c r="B63" s="33">
        <v>59</v>
      </c>
      <c r="C63" s="33">
        <v>271108</v>
      </c>
      <c r="D63" s="47">
        <v>2.1760176946072907E-4</v>
      </c>
      <c r="E63" s="33">
        <v>99245.45802562368</v>
      </c>
      <c r="F63" s="33">
        <v>103.16787464385561</v>
      </c>
      <c r="G63" s="33">
        <v>99193.87408830176</v>
      </c>
      <c r="H63" s="33">
        <v>6931810.290661755</v>
      </c>
      <c r="I63" s="48">
        <v>69.845113605824324</v>
      </c>
      <c r="J63" s="7"/>
      <c r="K63" s="24">
        <v>58</v>
      </c>
      <c r="L63" s="33">
        <v>523</v>
      </c>
      <c r="M63" s="33">
        <v>30751</v>
      </c>
      <c r="N63" s="47">
        <v>1.7369040317321328E-2</v>
      </c>
      <c r="O63" s="33">
        <v>82474.718000243622</v>
      </c>
      <c r="P63" s="33">
        <v>1432.5067021059367</v>
      </c>
      <c r="Q63" s="33">
        <v>81758.464649190661</v>
      </c>
      <c r="R63" s="33">
        <v>1478143.0564152703</v>
      </c>
      <c r="S63" s="48">
        <v>17.922377817780522</v>
      </c>
      <c r="T63" s="7"/>
      <c r="U63" s="24">
        <v>58</v>
      </c>
      <c r="V63" s="33">
        <v>222</v>
      </c>
      <c r="W63" s="33">
        <v>34546</v>
      </c>
      <c r="X63" s="47">
        <v>6.6016825708284594E-3</v>
      </c>
      <c r="Y63" s="33">
        <v>92591.296883707633</v>
      </c>
      <c r="Z63" s="33">
        <v>611.25835084758</v>
      </c>
      <c r="AA63" s="33">
        <v>92285.667708283843</v>
      </c>
      <c r="AB63" s="33">
        <v>2122491.6735139694</v>
      </c>
      <c r="AC63" s="48">
        <v>22.923230853756873</v>
      </c>
      <c r="AD63" s="7"/>
      <c r="AE63" s="24">
        <v>58</v>
      </c>
      <c r="AF63" s="33">
        <v>745</v>
      </c>
      <c r="AG63" s="33">
        <v>65297</v>
      </c>
      <c r="AH63" s="47">
        <v>1.1696114401016196E-2</v>
      </c>
      <c r="AI63" s="33">
        <v>87462.173609968959</v>
      </c>
      <c r="AJ63" s="33">
        <v>1022.9675883037271</v>
      </c>
      <c r="AK63" s="33">
        <v>86950.689815817095</v>
      </c>
      <c r="AL63" s="33">
        <v>1807868.2677071888</v>
      </c>
      <c r="AM63" s="48">
        <v>20.670287429274769</v>
      </c>
    </row>
    <row r="64" spans="1:39" x14ac:dyDescent="0.2">
      <c r="A64" s="65" t="s">
        <v>22</v>
      </c>
      <c r="B64" s="33">
        <v>57</v>
      </c>
      <c r="C64" s="33">
        <v>324842</v>
      </c>
      <c r="D64" s="47">
        <v>1.7545452681533291E-4</v>
      </c>
      <c r="E64" s="33">
        <v>99142.290150979825</v>
      </c>
      <c r="F64" s="33">
        <v>90.692441672887071</v>
      </c>
      <c r="G64" s="33">
        <v>99096.943930143374</v>
      </c>
      <c r="H64" s="33">
        <v>6435840.9202202465</v>
      </c>
      <c r="I64" s="48">
        <v>64.915193207856731</v>
      </c>
      <c r="J64" s="7"/>
      <c r="K64" s="24">
        <v>59</v>
      </c>
      <c r="L64" s="33">
        <v>569</v>
      </c>
      <c r="M64" s="33">
        <v>29370</v>
      </c>
      <c r="N64" s="47">
        <v>1.90562895971879E-2</v>
      </c>
      <c r="O64" s="33">
        <v>81042.211298137685</v>
      </c>
      <c r="P64" s="33">
        <v>1544.3638480937952</v>
      </c>
      <c r="Q64" s="33">
        <v>80270.02937409078</v>
      </c>
      <c r="R64" s="33">
        <v>1396384.5917660799</v>
      </c>
      <c r="S64" s="48">
        <v>17.230336751659788</v>
      </c>
      <c r="T64" s="7"/>
      <c r="U64" s="24">
        <v>59</v>
      </c>
      <c r="V64" s="33">
        <v>232</v>
      </c>
      <c r="W64" s="33">
        <v>33517</v>
      </c>
      <c r="X64" s="47">
        <v>7.0894881668794631E-3</v>
      </c>
      <c r="Y64" s="33">
        <v>91980.038532860053</v>
      </c>
      <c r="Z64" s="33">
        <v>652.09139476783457</v>
      </c>
      <c r="AA64" s="33">
        <v>91653.992835476136</v>
      </c>
      <c r="AB64" s="33">
        <v>2030206.0058056857</v>
      </c>
      <c r="AC64" s="48">
        <v>22.072245654478504</v>
      </c>
      <c r="AD64" s="7"/>
      <c r="AE64" s="24">
        <v>59</v>
      </c>
      <c r="AF64" s="33">
        <v>801</v>
      </c>
      <c r="AG64" s="33">
        <v>62887</v>
      </c>
      <c r="AH64" s="47">
        <v>1.2689496153098764E-2</v>
      </c>
      <c r="AI64" s="33">
        <v>86439.206021665232</v>
      </c>
      <c r="AJ64" s="33">
        <v>1096.8699722888268</v>
      </c>
      <c r="AK64" s="33">
        <v>85890.771035520826</v>
      </c>
      <c r="AL64" s="33">
        <v>1720917.5778913717</v>
      </c>
      <c r="AM64" s="48">
        <v>19.908993350309565</v>
      </c>
    </row>
    <row r="65" spans="1:39" x14ac:dyDescent="0.2">
      <c r="A65" s="65" t="s">
        <v>24</v>
      </c>
      <c r="B65" s="33">
        <v>162</v>
      </c>
      <c r="C65" s="33">
        <v>395132</v>
      </c>
      <c r="D65" s="47">
        <v>4.0990553886444125E-4</v>
      </c>
      <c r="E65" s="33">
        <v>99051.597709306938</v>
      </c>
      <c r="F65" s="33">
        <v>202.19196352598374</v>
      </c>
      <c r="G65" s="33">
        <v>98950.501727543946</v>
      </c>
      <c r="H65" s="33">
        <v>5940356.20056953</v>
      </c>
      <c r="I65" s="48">
        <v>59.972341062110615</v>
      </c>
      <c r="J65" s="7"/>
      <c r="K65" s="24">
        <v>60</v>
      </c>
      <c r="L65" s="33">
        <v>535</v>
      </c>
      <c r="M65" s="33">
        <v>26167</v>
      </c>
      <c r="N65" s="47">
        <v>2.0264244293688019E-2</v>
      </c>
      <c r="O65" s="33">
        <v>79497.84745004389</v>
      </c>
      <c r="P65" s="33">
        <v>1610.9638015500386</v>
      </c>
      <c r="Q65" s="33">
        <v>78692.36554926887</v>
      </c>
      <c r="R65" s="33">
        <v>1316114.5623919892</v>
      </c>
      <c r="S65" s="48">
        <v>16.555348410144436</v>
      </c>
      <c r="T65" s="7"/>
      <c r="U65" s="24">
        <v>60</v>
      </c>
      <c r="V65" s="33">
        <v>249</v>
      </c>
      <c r="W65" s="33">
        <v>30670</v>
      </c>
      <c r="X65" s="47">
        <v>7.6393234868337191E-3</v>
      </c>
      <c r="Y65" s="33">
        <v>91327.947138092219</v>
      </c>
      <c r="Z65" s="33">
        <v>697.68373157634051</v>
      </c>
      <c r="AA65" s="33">
        <v>90979.105272304048</v>
      </c>
      <c r="AB65" s="33">
        <v>1938552.0129702096</v>
      </c>
      <c r="AC65" s="48">
        <v>21.226273815604618</v>
      </c>
      <c r="AD65" s="7"/>
      <c r="AE65" s="24">
        <v>60</v>
      </c>
      <c r="AF65" s="33">
        <v>784</v>
      </c>
      <c r="AG65" s="33">
        <v>56837</v>
      </c>
      <c r="AH65" s="47">
        <v>1.3456604941151359E-2</v>
      </c>
      <c r="AI65" s="33">
        <v>85342.336049376405</v>
      </c>
      <c r="AJ65" s="33">
        <v>1148.4181009714375</v>
      </c>
      <c r="AK65" s="33">
        <v>84768.126998890686</v>
      </c>
      <c r="AL65" s="33">
        <v>1635026.8068558506</v>
      </c>
      <c r="AM65" s="48">
        <v>19.158449165369404</v>
      </c>
    </row>
    <row r="66" spans="1:39" x14ac:dyDescent="0.2">
      <c r="A66" s="65" t="s">
        <v>26</v>
      </c>
      <c r="B66" s="33">
        <v>259</v>
      </c>
      <c r="C66" s="33">
        <v>439215</v>
      </c>
      <c r="D66" s="47">
        <v>5.8951458934164425E-4</v>
      </c>
      <c r="E66" s="33">
        <v>98849.405745780954</v>
      </c>
      <c r="F66" s="33">
        <v>290.11761075508548</v>
      </c>
      <c r="G66" s="33">
        <v>98704.346940403411</v>
      </c>
      <c r="H66" s="33">
        <v>5445603.6919318102</v>
      </c>
      <c r="I66" s="48">
        <v>55.089898121762225</v>
      </c>
      <c r="J66" s="7"/>
      <c r="K66" s="24">
        <v>61</v>
      </c>
      <c r="L66" s="33">
        <v>519</v>
      </c>
      <c r="M66" s="33">
        <v>22707</v>
      </c>
      <c r="N66" s="47">
        <v>2.2158703004370853E-2</v>
      </c>
      <c r="O66" s="33">
        <v>77886.883648493851</v>
      </c>
      <c r="P66" s="33">
        <v>1725.8723227029695</v>
      </c>
      <c r="Q66" s="33">
        <v>77023.947487142374</v>
      </c>
      <c r="R66" s="33">
        <v>1237422.1968427203</v>
      </c>
      <c r="S66" s="48">
        <v>15.887427239061825</v>
      </c>
      <c r="T66" s="7"/>
      <c r="U66" s="24">
        <v>61</v>
      </c>
      <c r="V66" s="33">
        <v>216</v>
      </c>
      <c r="W66" s="33">
        <v>27571</v>
      </c>
      <c r="X66" s="47">
        <v>8.1599204529486623E-3</v>
      </c>
      <c r="Y66" s="33">
        <v>90630.263406515878</v>
      </c>
      <c r="Z66" s="33">
        <v>739.53574002695677</v>
      </c>
      <c r="AA66" s="33">
        <v>90260.495536502392</v>
      </c>
      <c r="AB66" s="33">
        <v>1847572.9076979053</v>
      </c>
      <c r="AC66" s="48">
        <v>20.385827407460383</v>
      </c>
      <c r="AD66" s="7"/>
      <c r="AE66" s="24">
        <v>61</v>
      </c>
      <c r="AF66" s="33">
        <v>735</v>
      </c>
      <c r="AG66" s="33">
        <v>50278</v>
      </c>
      <c r="AH66" s="47">
        <v>1.4508273666286448E-2</v>
      </c>
      <c r="AI66" s="33">
        <v>84193.917948404967</v>
      </c>
      <c r="AJ66" s="33">
        <v>1221.5084026323311</v>
      </c>
      <c r="AK66" s="33">
        <v>83583.163747088809</v>
      </c>
      <c r="AL66" s="33">
        <v>1550258.67985696</v>
      </c>
      <c r="AM66" s="48">
        <v>18.412953306282489</v>
      </c>
    </row>
    <row r="67" spans="1:39" x14ac:dyDescent="0.2">
      <c r="A67" s="65" t="s">
        <v>28</v>
      </c>
      <c r="B67" s="33">
        <v>289</v>
      </c>
      <c r="C67" s="33">
        <v>466285</v>
      </c>
      <c r="D67" s="47">
        <v>6.1960058433574439E-4</v>
      </c>
      <c r="E67" s="33">
        <v>98559.288135025869</v>
      </c>
      <c r="F67" s="33">
        <v>303.1289664740907</v>
      </c>
      <c r="G67" s="33">
        <v>98407.723651788823</v>
      </c>
      <c r="H67" s="33">
        <v>4952081.9572297931</v>
      </c>
      <c r="I67" s="48">
        <v>50.244700940265098</v>
      </c>
      <c r="J67" s="7"/>
      <c r="K67" s="24">
        <v>62</v>
      </c>
      <c r="L67" s="33">
        <v>514</v>
      </c>
      <c r="M67" s="33">
        <v>21650</v>
      </c>
      <c r="N67" s="47">
        <v>2.4672678512000865E-2</v>
      </c>
      <c r="O67" s="33">
        <v>76161.011325790882</v>
      </c>
      <c r="P67" s="33">
        <v>1879.0961475900986</v>
      </c>
      <c r="Q67" s="33">
        <v>75221.463251995825</v>
      </c>
      <c r="R67" s="33">
        <v>1160398.2493555781</v>
      </c>
      <c r="S67" s="48">
        <v>15.236119231555229</v>
      </c>
      <c r="T67" s="7"/>
      <c r="U67" s="24">
        <v>62</v>
      </c>
      <c r="V67" s="33">
        <v>245</v>
      </c>
      <c r="W67" s="33">
        <v>27162</v>
      </c>
      <c r="X67" s="47">
        <v>8.9161403002813878E-3</v>
      </c>
      <c r="Y67" s="33">
        <v>89890.727666488921</v>
      </c>
      <c r="Z67" s="33">
        <v>801.47833956879913</v>
      </c>
      <c r="AA67" s="33">
        <v>89489.988496704522</v>
      </c>
      <c r="AB67" s="33">
        <v>1757312.4121614029</v>
      </c>
      <c r="AC67" s="48">
        <v>19.549429154488038</v>
      </c>
      <c r="AD67" s="7"/>
      <c r="AE67" s="24">
        <v>62</v>
      </c>
      <c r="AF67" s="33">
        <v>759</v>
      </c>
      <c r="AG67" s="33">
        <v>48812</v>
      </c>
      <c r="AH67" s="47">
        <v>1.5959240646675685E-2</v>
      </c>
      <c r="AI67" s="33">
        <v>82972.409545772636</v>
      </c>
      <c r="AJ67" s="33">
        <v>1324.1766509755107</v>
      </c>
      <c r="AK67" s="33">
        <v>82310.321220284881</v>
      </c>
      <c r="AL67" s="33">
        <v>1466675.5161098712</v>
      </c>
      <c r="AM67" s="48">
        <v>17.676665341395967</v>
      </c>
    </row>
    <row r="68" spans="1:39" x14ac:dyDescent="0.2">
      <c r="A68" s="65" t="s">
        <v>30</v>
      </c>
      <c r="B68" s="33">
        <v>424</v>
      </c>
      <c r="C68" s="33">
        <v>453089</v>
      </c>
      <c r="D68" s="47">
        <v>9.3536076265532397E-4</v>
      </c>
      <c r="E68" s="33">
        <v>98256.159168551778</v>
      </c>
      <c r="F68" s="33">
        <v>467.46249671459373</v>
      </c>
      <c r="G68" s="33">
        <v>98022.427920194488</v>
      </c>
      <c r="H68" s="33">
        <v>4460043.3389708493</v>
      </c>
      <c r="I68" s="48">
        <v>45.391997577678033</v>
      </c>
      <c r="J68" s="7"/>
      <c r="K68" s="24">
        <v>63</v>
      </c>
      <c r="L68" s="33">
        <v>591</v>
      </c>
      <c r="M68" s="33">
        <v>20979</v>
      </c>
      <c r="N68" s="47">
        <v>2.7509184926285474E-2</v>
      </c>
      <c r="O68" s="33">
        <v>74281.915178200783</v>
      </c>
      <c r="P68" s="33">
        <v>2043.4349413157761</v>
      </c>
      <c r="Q68" s="33">
        <v>73260.197707542888</v>
      </c>
      <c r="R68" s="33">
        <v>1085176.7861035825</v>
      </c>
      <c r="S68" s="48">
        <v>14.608896169414395</v>
      </c>
      <c r="T68" s="7"/>
      <c r="U68" s="24">
        <v>63</v>
      </c>
      <c r="V68" s="33">
        <v>266</v>
      </c>
      <c r="W68" s="33">
        <v>26605</v>
      </c>
      <c r="X68" s="47">
        <v>9.8388088065851885E-3</v>
      </c>
      <c r="Y68" s="33">
        <v>89089.249326920122</v>
      </c>
      <c r="Z68" s="33">
        <v>876.53209084976697</v>
      </c>
      <c r="AA68" s="33">
        <v>88650.983281495239</v>
      </c>
      <c r="AB68" s="33">
        <v>1667822.4236646984</v>
      </c>
      <c r="AC68" s="48">
        <v>18.720804544491003</v>
      </c>
      <c r="AD68" s="7"/>
      <c r="AE68" s="24">
        <v>63</v>
      </c>
      <c r="AF68" s="33">
        <v>857</v>
      </c>
      <c r="AG68" s="33">
        <v>47584</v>
      </c>
      <c r="AH68" s="47">
        <v>1.765306177006986E-2</v>
      </c>
      <c r="AI68" s="33">
        <v>81648.232894797125</v>
      </c>
      <c r="AJ68" s="33">
        <v>1441.3412987089105</v>
      </c>
      <c r="AK68" s="33">
        <v>80927.562245442678</v>
      </c>
      <c r="AL68" s="33">
        <v>1384365.1948895864</v>
      </c>
      <c r="AM68" s="48">
        <v>16.955237680077243</v>
      </c>
    </row>
    <row r="69" spans="1:39" x14ac:dyDescent="0.2">
      <c r="A69" s="65" t="s">
        <v>32</v>
      </c>
      <c r="B69" s="33">
        <v>579</v>
      </c>
      <c r="C69" s="33">
        <v>370709</v>
      </c>
      <c r="D69" s="47">
        <v>1.5606528931753072E-3</v>
      </c>
      <c r="E69" s="33">
        <v>97788.696671837184</v>
      </c>
      <c r="F69" s="33">
        <v>768.02638249735173</v>
      </c>
      <c r="G69" s="33">
        <v>97404.683480588516</v>
      </c>
      <c r="H69" s="33">
        <v>3969931.1993698766</v>
      </c>
      <c r="I69" s="48">
        <v>40.597035592900006</v>
      </c>
      <c r="J69" s="7"/>
      <c r="K69" s="24">
        <v>64</v>
      </c>
      <c r="L69" s="33">
        <v>610</v>
      </c>
      <c r="M69" s="33">
        <v>19704</v>
      </c>
      <c r="N69" s="47">
        <v>2.9192281678995409E-2</v>
      </c>
      <c r="O69" s="33">
        <v>72238.480236885007</v>
      </c>
      <c r="P69" s="33">
        <v>2108.8060631376866</v>
      </c>
      <c r="Q69" s="33">
        <v>71184.077205316164</v>
      </c>
      <c r="R69" s="33">
        <v>1011916.5883960391</v>
      </c>
      <c r="S69" s="48">
        <v>14.007999408040618</v>
      </c>
      <c r="T69" s="7"/>
      <c r="U69" s="24">
        <v>64</v>
      </c>
      <c r="V69" s="33">
        <v>268</v>
      </c>
      <c r="W69" s="33">
        <v>25524</v>
      </c>
      <c r="X69" s="47">
        <v>1.0525083585715888E-2</v>
      </c>
      <c r="Y69" s="33">
        <v>88212.717236070355</v>
      </c>
      <c r="Z69" s="33">
        <v>928.44622223275655</v>
      </c>
      <c r="AA69" s="33">
        <v>87748.494124953984</v>
      </c>
      <c r="AB69" s="33">
        <v>1579171.4403832033</v>
      </c>
      <c r="AC69" s="48">
        <v>17.90185689617865</v>
      </c>
      <c r="AD69" s="7"/>
      <c r="AE69" s="24">
        <v>64</v>
      </c>
      <c r="AF69" s="33">
        <v>878</v>
      </c>
      <c r="AG69" s="33">
        <v>45228</v>
      </c>
      <c r="AH69" s="47">
        <v>1.8697045458073908E-2</v>
      </c>
      <c r="AI69" s="33">
        <v>80206.891596088215</v>
      </c>
      <c r="AJ69" s="33">
        <v>1499.6318982228695</v>
      </c>
      <c r="AK69" s="33">
        <v>79457.07564697678</v>
      </c>
      <c r="AL69" s="33">
        <v>1303437.6326441437</v>
      </c>
      <c r="AM69" s="48">
        <v>16.250943113567985</v>
      </c>
    </row>
    <row r="70" spans="1:39" x14ac:dyDescent="0.2">
      <c r="A70" s="65" t="s">
        <v>34</v>
      </c>
      <c r="B70" s="33">
        <v>1026</v>
      </c>
      <c r="C70" s="33">
        <v>377216</v>
      </c>
      <c r="D70" s="47">
        <v>2.7162313942806771E-3</v>
      </c>
      <c r="E70" s="33">
        <v>97020.670289339832</v>
      </c>
      <c r="F70" s="33">
        <v>1305.7165841746319</v>
      </c>
      <c r="G70" s="33">
        <v>96367.811997252516</v>
      </c>
      <c r="H70" s="33">
        <v>3482907.781966934</v>
      </c>
      <c r="I70" s="48">
        <v>35.898615950395254</v>
      </c>
      <c r="J70" s="7"/>
      <c r="K70" s="24">
        <v>65</v>
      </c>
      <c r="L70" s="33">
        <v>579</v>
      </c>
      <c r="M70" s="33">
        <v>19055</v>
      </c>
      <c r="N70" s="47">
        <v>3.0304312848955094E-2</v>
      </c>
      <c r="O70" s="33">
        <v>70129.67417374732</v>
      </c>
      <c r="P70" s="33">
        <v>2125.2315861565294</v>
      </c>
      <c r="Q70" s="33">
        <v>69067.058380669056</v>
      </c>
      <c r="R70" s="33">
        <v>940732.51119072281</v>
      </c>
      <c r="S70" s="48">
        <v>13.414186252456327</v>
      </c>
      <c r="T70" s="7"/>
      <c r="U70" s="24">
        <v>65</v>
      </c>
      <c r="V70" s="33">
        <v>310</v>
      </c>
      <c r="W70" s="33">
        <v>25317</v>
      </c>
      <c r="X70" s="47">
        <v>1.1898077687053119E-2</v>
      </c>
      <c r="Y70" s="33">
        <v>87284.271013837599</v>
      </c>
      <c r="Z70" s="33">
        <v>1038.5150373804354</v>
      </c>
      <c r="AA70" s="33">
        <v>86765.013495147374</v>
      </c>
      <c r="AB70" s="33">
        <v>1491422.9462582492</v>
      </c>
      <c r="AC70" s="48">
        <v>17.086961132112872</v>
      </c>
      <c r="AD70" s="7"/>
      <c r="AE70" s="24">
        <v>65</v>
      </c>
      <c r="AF70" s="33">
        <v>889</v>
      </c>
      <c r="AG70" s="33">
        <v>44372</v>
      </c>
      <c r="AH70" s="47">
        <v>1.9882573395351405E-2</v>
      </c>
      <c r="AI70" s="33">
        <v>78707.259697865346</v>
      </c>
      <c r="AJ70" s="33">
        <v>1564.9028676897869</v>
      </c>
      <c r="AK70" s="33">
        <v>77924.808264020452</v>
      </c>
      <c r="AL70" s="33">
        <v>1223980.5569971672</v>
      </c>
      <c r="AM70" s="48">
        <v>15.551050331261417</v>
      </c>
    </row>
    <row r="71" spans="1:39" x14ac:dyDescent="0.2">
      <c r="A71" s="65" t="s">
        <v>36</v>
      </c>
      <c r="B71" s="33">
        <v>1830</v>
      </c>
      <c r="C71" s="33">
        <v>386905</v>
      </c>
      <c r="D71" s="47">
        <v>4.7186751493365486E-3</v>
      </c>
      <c r="E71" s="33">
        <v>95714.953705165201</v>
      </c>
      <c r="F71" s="33">
        <v>2239.1967157209729</v>
      </c>
      <c r="G71" s="33">
        <v>94595.355347304721</v>
      </c>
      <c r="H71" s="33">
        <v>3001068.7219806714</v>
      </c>
      <c r="I71" s="48">
        <v>31.354230512663566</v>
      </c>
      <c r="J71" s="7"/>
      <c r="K71" s="24">
        <v>66</v>
      </c>
      <c r="L71" s="33">
        <v>595</v>
      </c>
      <c r="M71" s="33">
        <v>18463</v>
      </c>
      <c r="N71" s="47">
        <v>3.2129457989192776E-2</v>
      </c>
      <c r="O71" s="33">
        <v>68004.442587590791</v>
      </c>
      <c r="P71" s="33">
        <v>2184.9458811964723</v>
      </c>
      <c r="Q71" s="33">
        <v>66911.969646992555</v>
      </c>
      <c r="R71" s="33">
        <v>871665.4528100536</v>
      </c>
      <c r="S71" s="48">
        <v>12.817772187270483</v>
      </c>
      <c r="T71" s="7"/>
      <c r="U71" s="24">
        <v>66</v>
      </c>
      <c r="V71" s="33">
        <v>310</v>
      </c>
      <c r="W71" s="33">
        <v>24743</v>
      </c>
      <c r="X71" s="47">
        <v>1.3101042832062024E-2</v>
      </c>
      <c r="Y71" s="33">
        <v>86245.755976457163</v>
      </c>
      <c r="Z71" s="33">
        <v>1129.9093431311339</v>
      </c>
      <c r="AA71" s="33">
        <v>85680.801304891589</v>
      </c>
      <c r="AB71" s="33">
        <v>1404657.9327631022</v>
      </c>
      <c r="AC71" s="48">
        <v>16.28669047954704</v>
      </c>
      <c r="AD71" s="7"/>
      <c r="AE71" s="24">
        <v>66</v>
      </c>
      <c r="AF71" s="33">
        <v>905</v>
      </c>
      <c r="AG71" s="33">
        <v>43206</v>
      </c>
      <c r="AH71" s="47">
        <v>2.1257762111739052E-2</v>
      </c>
      <c r="AI71" s="33">
        <v>77142.356830175559</v>
      </c>
      <c r="AJ71" s="33">
        <v>1639.8738702347619</v>
      </c>
      <c r="AK71" s="33">
        <v>76322.419895058178</v>
      </c>
      <c r="AL71" s="33">
        <v>1146055.7487331466</v>
      </c>
      <c r="AM71" s="48">
        <v>14.856374575852305</v>
      </c>
    </row>
    <row r="72" spans="1:39" x14ac:dyDescent="0.2">
      <c r="A72" s="65" t="s">
        <v>38</v>
      </c>
      <c r="B72" s="33">
        <v>2859</v>
      </c>
      <c r="C72" s="33">
        <v>404342</v>
      </c>
      <c r="D72" s="47">
        <v>7.0458081225588387E-3</v>
      </c>
      <c r="E72" s="33">
        <v>93475.756989444228</v>
      </c>
      <c r="F72" s="33">
        <v>3257.775359888692</v>
      </c>
      <c r="G72" s="33">
        <v>91846.869309499889</v>
      </c>
      <c r="H72" s="33">
        <v>2528091.9452441479</v>
      </c>
      <c r="I72" s="48">
        <v>27.045428961111632</v>
      </c>
      <c r="J72" s="7"/>
      <c r="K72" s="24">
        <v>67</v>
      </c>
      <c r="L72" s="33">
        <v>612</v>
      </c>
      <c r="M72" s="33">
        <v>17224</v>
      </c>
      <c r="N72" s="47">
        <v>3.5269604577423203E-2</v>
      </c>
      <c r="O72" s="33">
        <v>65819.496706394319</v>
      </c>
      <c r="P72" s="33">
        <v>2321.4276223195411</v>
      </c>
      <c r="Q72" s="33">
        <v>64658.782895234544</v>
      </c>
      <c r="R72" s="33">
        <v>804753.48316306109</v>
      </c>
      <c r="S72" s="48">
        <v>12.226673302484853</v>
      </c>
      <c r="T72" s="7"/>
      <c r="U72" s="24">
        <v>67</v>
      </c>
      <c r="V72" s="33">
        <v>383</v>
      </c>
      <c r="W72" s="33">
        <v>23804</v>
      </c>
      <c r="X72" s="47">
        <v>1.5464437011655509E-2</v>
      </c>
      <c r="Y72" s="33">
        <v>85115.846633326029</v>
      </c>
      <c r="Z72" s="33">
        <v>1316.2686489548068</v>
      </c>
      <c r="AA72" s="33">
        <v>84457.712308848626</v>
      </c>
      <c r="AB72" s="33">
        <v>1318977.1314582105</v>
      </c>
      <c r="AC72" s="48">
        <v>15.496258142626308</v>
      </c>
      <c r="AD72" s="7"/>
      <c r="AE72" s="24">
        <v>67</v>
      </c>
      <c r="AF72" s="33">
        <v>995</v>
      </c>
      <c r="AG72" s="33">
        <v>41028</v>
      </c>
      <c r="AH72" s="47">
        <v>2.3801041365449586E-2</v>
      </c>
      <c r="AI72" s="33">
        <v>75502.482959940797</v>
      </c>
      <c r="AJ72" s="33">
        <v>1797.0377201236988</v>
      </c>
      <c r="AK72" s="33">
        <v>74603.96409987894</v>
      </c>
      <c r="AL72" s="33">
        <v>1069733.3288380883</v>
      </c>
      <c r="AM72" s="48">
        <v>14.168187414520588</v>
      </c>
    </row>
    <row r="73" spans="1:39" x14ac:dyDescent="0.2">
      <c r="A73" s="65" t="s">
        <v>40</v>
      </c>
      <c r="B73" s="33">
        <v>3872</v>
      </c>
      <c r="C73" s="33">
        <v>350151</v>
      </c>
      <c r="D73" s="47">
        <v>1.0997170475880558E-2</v>
      </c>
      <c r="E73" s="33">
        <v>90217.981629555536</v>
      </c>
      <c r="F73" s="33">
        <v>4875.6455801791308</v>
      </c>
      <c r="G73" s="33">
        <v>87780.158839465963</v>
      </c>
      <c r="H73" s="33">
        <v>2068857.5986966484</v>
      </c>
      <c r="I73" s="48">
        <v>22.931765500935214</v>
      </c>
      <c r="J73" s="7"/>
      <c r="K73" s="24">
        <v>68</v>
      </c>
      <c r="L73" s="33">
        <v>612</v>
      </c>
      <c r="M73" s="33">
        <v>15703</v>
      </c>
      <c r="N73" s="47">
        <v>3.8469375909252077E-2</v>
      </c>
      <c r="O73" s="33">
        <v>63498.069084074777</v>
      </c>
      <c r="P73" s="33">
        <v>2442.7310891069283</v>
      </c>
      <c r="Q73" s="33">
        <v>62276.703539521317</v>
      </c>
      <c r="R73" s="33">
        <v>740094.70026782656</v>
      </c>
      <c r="S73" s="48">
        <v>11.655389068412495</v>
      </c>
      <c r="T73" s="7"/>
      <c r="U73" s="24">
        <v>68</v>
      </c>
      <c r="V73" s="33">
        <v>373</v>
      </c>
      <c r="W73" s="33">
        <v>22590</v>
      </c>
      <c r="X73" s="47">
        <v>1.6970034251082542E-2</v>
      </c>
      <c r="Y73" s="33">
        <v>83799.577984371223</v>
      </c>
      <c r="Z73" s="33">
        <v>1422.0817086210445</v>
      </c>
      <c r="AA73" s="33">
        <v>83088.537130060693</v>
      </c>
      <c r="AB73" s="33">
        <v>1234519.419149362</v>
      </c>
      <c r="AC73" s="48">
        <v>14.731809501231643</v>
      </c>
      <c r="AD73" s="7"/>
      <c r="AE73" s="24">
        <v>68</v>
      </c>
      <c r="AF73" s="33">
        <v>985</v>
      </c>
      <c r="AG73" s="33">
        <v>38293</v>
      </c>
      <c r="AH73" s="47">
        <v>2.5852659313611647E-2</v>
      </c>
      <c r="AI73" s="33">
        <v>73705.445239817098</v>
      </c>
      <c r="AJ73" s="33">
        <v>1905.4817653430509</v>
      </c>
      <c r="AK73" s="33">
        <v>72752.704357145572</v>
      </c>
      <c r="AL73" s="33">
        <v>995129.36473820929</v>
      </c>
      <c r="AM73" s="48">
        <v>13.501436176124221</v>
      </c>
    </row>
    <row r="74" spans="1:39" x14ac:dyDescent="0.2">
      <c r="A74" s="65" t="s">
        <v>42</v>
      </c>
      <c r="B74" s="33">
        <v>4013</v>
      </c>
      <c r="C74" s="33">
        <v>248739</v>
      </c>
      <c r="D74" s="47">
        <v>1.600393089744423E-2</v>
      </c>
      <c r="E74" s="33">
        <v>85342.336049376405</v>
      </c>
      <c r="F74" s="33">
        <v>6635.0763515110593</v>
      </c>
      <c r="G74" s="33">
        <v>82024.797873620875</v>
      </c>
      <c r="H74" s="33">
        <v>1629956.8044993186</v>
      </c>
      <c r="I74" s="48">
        <v>19.09904134281345</v>
      </c>
      <c r="J74" s="7"/>
      <c r="K74" s="24">
        <v>69</v>
      </c>
      <c r="L74" s="33">
        <v>637</v>
      </c>
      <c r="M74" s="33">
        <v>14532</v>
      </c>
      <c r="N74" s="47">
        <v>4.1405011427643738E-2</v>
      </c>
      <c r="O74" s="33">
        <v>61055.337994967849</v>
      </c>
      <c r="P74" s="33">
        <v>2527.9969674002932</v>
      </c>
      <c r="Q74" s="33">
        <v>59791.339511267703</v>
      </c>
      <c r="R74" s="33">
        <v>677817.99672830536</v>
      </c>
      <c r="S74" s="48">
        <v>11.101699195968267</v>
      </c>
      <c r="T74" s="7"/>
      <c r="U74" s="24">
        <v>69</v>
      </c>
      <c r="V74" s="33">
        <v>437</v>
      </c>
      <c r="W74" s="33">
        <v>21515</v>
      </c>
      <c r="X74" s="47">
        <v>1.8879269283345643E-2</v>
      </c>
      <c r="Y74" s="33">
        <v>82377.496275750178</v>
      </c>
      <c r="Z74" s="33">
        <v>1555.2269350776915</v>
      </c>
      <c r="AA74" s="33">
        <v>81599.882808211332</v>
      </c>
      <c r="AB74" s="33">
        <v>1151430.8820193012</v>
      </c>
      <c r="AC74" s="48">
        <v>13.977493054231765</v>
      </c>
      <c r="AD74" s="7"/>
      <c r="AE74" s="24">
        <v>69</v>
      </c>
      <c r="AF74" s="33">
        <v>1074</v>
      </c>
      <c r="AG74" s="33">
        <v>36047</v>
      </c>
      <c r="AH74" s="47">
        <v>2.8034486233971298E-2</v>
      </c>
      <c r="AI74" s="33">
        <v>71799.963474474047</v>
      </c>
      <c r="AJ74" s="33">
        <v>2012.8750876247796</v>
      </c>
      <c r="AK74" s="33">
        <v>70793.52593066165</v>
      </c>
      <c r="AL74" s="33">
        <v>922376.6603810637</v>
      </c>
      <c r="AM74" s="48">
        <v>12.846478128209387</v>
      </c>
    </row>
    <row r="75" spans="1:39" x14ac:dyDescent="0.2">
      <c r="A75" s="65" t="s">
        <v>44</v>
      </c>
      <c r="B75" s="33">
        <v>4848</v>
      </c>
      <c r="C75" s="33">
        <v>202946</v>
      </c>
      <c r="D75" s="47">
        <v>2.3605064976963797E-2</v>
      </c>
      <c r="E75" s="33">
        <v>78707.259697865346</v>
      </c>
      <c r="F75" s="33">
        <v>8920.1713110160781</v>
      </c>
      <c r="G75" s="33">
        <v>74247.174042357306</v>
      </c>
      <c r="H75" s="33">
        <v>1219832.8151312142</v>
      </c>
      <c r="I75" s="48">
        <v>15.498351992100899</v>
      </c>
      <c r="J75" s="7"/>
      <c r="K75" s="24">
        <v>70</v>
      </c>
      <c r="L75" s="33">
        <v>614</v>
      </c>
      <c r="M75" s="33">
        <v>13805</v>
      </c>
      <c r="N75" s="47">
        <v>4.4385785139739967E-2</v>
      </c>
      <c r="O75" s="33">
        <v>58527.341027567556</v>
      </c>
      <c r="P75" s="33">
        <v>2597.7819836499039</v>
      </c>
      <c r="Q75" s="33">
        <v>57228.4500357426</v>
      </c>
      <c r="R75" s="33">
        <v>618026.65721703763</v>
      </c>
      <c r="S75" s="48">
        <v>10.559623013215903</v>
      </c>
      <c r="T75" s="7"/>
      <c r="U75" s="24">
        <v>70</v>
      </c>
      <c r="V75" s="33">
        <v>409</v>
      </c>
      <c r="W75" s="33">
        <v>20877</v>
      </c>
      <c r="X75" s="47">
        <v>2.0153460614483667E-2</v>
      </c>
      <c r="Y75" s="33">
        <v>80822.269340672487</v>
      </c>
      <c r="Z75" s="33">
        <v>1628.8484219304373</v>
      </c>
      <c r="AA75" s="33">
        <v>80007.845129707275</v>
      </c>
      <c r="AB75" s="33">
        <v>1069830.9992110895</v>
      </c>
      <c r="AC75" s="48">
        <v>13.236834450931639</v>
      </c>
      <c r="AD75" s="7"/>
      <c r="AE75" s="24">
        <v>70</v>
      </c>
      <c r="AF75" s="33">
        <v>1023</v>
      </c>
      <c r="AG75" s="33">
        <v>34682</v>
      </c>
      <c r="AH75" s="47">
        <v>2.9869618045086123E-2</v>
      </c>
      <c r="AI75" s="33">
        <v>69787.088386849267</v>
      </c>
      <c r="AJ75" s="33">
        <v>2084.5136745938507</v>
      </c>
      <c r="AK75" s="33">
        <v>68744.831549552342</v>
      </c>
      <c r="AL75" s="33">
        <v>851583.13445040199</v>
      </c>
      <c r="AM75" s="48">
        <v>12.202588675570466</v>
      </c>
    </row>
    <row r="76" spans="1:39" x14ac:dyDescent="0.2">
      <c r="A76" s="65" t="s">
        <v>46</v>
      </c>
      <c r="B76" s="33">
        <v>6045</v>
      </c>
      <c r="C76" s="33">
        <v>165945</v>
      </c>
      <c r="D76" s="47">
        <v>3.5772225885796427E-2</v>
      </c>
      <c r="E76" s="33">
        <v>69787.088386849267</v>
      </c>
      <c r="F76" s="33">
        <v>11735.594728160097</v>
      </c>
      <c r="G76" s="33">
        <v>63919.291022769219</v>
      </c>
      <c r="H76" s="33">
        <v>848596.94491942774</v>
      </c>
      <c r="I76" s="48">
        <v>12.159798675299628</v>
      </c>
      <c r="J76" s="7"/>
      <c r="K76" s="24">
        <v>71</v>
      </c>
      <c r="L76" s="33">
        <v>649</v>
      </c>
      <c r="M76" s="33">
        <v>13345</v>
      </c>
      <c r="N76" s="47">
        <v>4.8391062276921692E-2</v>
      </c>
      <c r="O76" s="33">
        <v>55929.559043917652</v>
      </c>
      <c r="P76" s="33">
        <v>2706.4907748149853</v>
      </c>
      <c r="Q76" s="33">
        <v>54576.313656510159</v>
      </c>
      <c r="R76" s="33">
        <v>560798.20718129491</v>
      </c>
      <c r="S76" s="48">
        <v>10.026866236169294</v>
      </c>
      <c r="T76" s="7"/>
      <c r="U76" s="24">
        <v>71</v>
      </c>
      <c r="V76" s="33">
        <v>474</v>
      </c>
      <c r="W76" s="33">
        <v>20645</v>
      </c>
      <c r="X76" s="47">
        <v>2.2632520501693794E-2</v>
      </c>
      <c r="Y76" s="33">
        <v>79193.420918742049</v>
      </c>
      <c r="Z76" s="33">
        <v>1792.3467225427012</v>
      </c>
      <c r="AA76" s="33">
        <v>78297.247557470691</v>
      </c>
      <c r="AB76" s="33">
        <v>989823.15408138232</v>
      </c>
      <c r="AC76" s="48">
        <v>12.498805362847119</v>
      </c>
      <c r="AD76" s="7"/>
      <c r="AE76" s="24">
        <v>71</v>
      </c>
      <c r="AF76" s="33">
        <v>1123</v>
      </c>
      <c r="AG76" s="33">
        <v>33990</v>
      </c>
      <c r="AH76" s="47">
        <v>3.2840570740133475E-2</v>
      </c>
      <c r="AI76" s="33">
        <v>67702.574712255417</v>
      </c>
      <c r="AJ76" s="33">
        <v>2223.391194126998</v>
      </c>
      <c r="AK76" s="33">
        <v>66590.879115191914</v>
      </c>
      <c r="AL76" s="33">
        <v>782838.30290084973</v>
      </c>
      <c r="AM76" s="48">
        <v>11.562902980101015</v>
      </c>
    </row>
    <row r="77" spans="1:39" x14ac:dyDescent="0.2">
      <c r="A77" s="65" t="s">
        <v>48</v>
      </c>
      <c r="B77" s="33">
        <v>8447</v>
      </c>
      <c r="C77" s="33">
        <v>137113</v>
      </c>
      <c r="D77" s="47">
        <v>5.974683968981731E-2</v>
      </c>
      <c r="E77" s="33">
        <v>58051.493658689171</v>
      </c>
      <c r="F77" s="33">
        <v>15502.27688279251</v>
      </c>
      <c r="G77" s="33">
        <v>50300.355217292919</v>
      </c>
      <c r="H77" s="33">
        <v>529000.48980558163</v>
      </c>
      <c r="I77" s="48">
        <v>9.1126077291966556</v>
      </c>
      <c r="J77" s="7"/>
      <c r="K77" s="24">
        <v>72</v>
      </c>
      <c r="L77" s="33">
        <v>706</v>
      </c>
      <c r="M77" s="33">
        <v>12903</v>
      </c>
      <c r="N77" s="47">
        <v>5.1421270963955504E-2</v>
      </c>
      <c r="O77" s="33">
        <v>53223.068269102667</v>
      </c>
      <c r="P77" s="33">
        <v>2736.7978149986302</v>
      </c>
      <c r="Q77" s="33">
        <v>51854.669361603352</v>
      </c>
      <c r="R77" s="33">
        <v>506221.89352478489</v>
      </c>
      <c r="S77" s="48">
        <v>9.5113248820090934</v>
      </c>
      <c r="T77" s="7"/>
      <c r="U77" s="24">
        <v>72</v>
      </c>
      <c r="V77" s="33">
        <v>521</v>
      </c>
      <c r="W77" s="33">
        <v>20255</v>
      </c>
      <c r="X77" s="47">
        <v>2.5574075817574118E-2</v>
      </c>
      <c r="Y77" s="33">
        <v>77401.074196199348</v>
      </c>
      <c r="Z77" s="33">
        <v>1979.4609398552857</v>
      </c>
      <c r="AA77" s="33">
        <v>76411.343726271705</v>
      </c>
      <c r="AB77" s="33">
        <v>911525.90652391152</v>
      </c>
      <c r="AC77" s="48">
        <v>11.776657055344465</v>
      </c>
      <c r="AD77" s="7"/>
      <c r="AE77" s="24">
        <v>72</v>
      </c>
      <c r="AF77" s="33">
        <v>1227</v>
      </c>
      <c r="AG77" s="33">
        <v>33158</v>
      </c>
      <c r="AH77" s="47">
        <v>3.5718324387676144E-2</v>
      </c>
      <c r="AI77" s="33">
        <v>65479.183518128419</v>
      </c>
      <c r="AJ77" s="33">
        <v>2338.8067175406904</v>
      </c>
      <c r="AK77" s="33">
        <v>64309.780159358073</v>
      </c>
      <c r="AL77" s="33">
        <v>716247.42378565797</v>
      </c>
      <c r="AM77" s="48">
        <v>10.938551541152911</v>
      </c>
    </row>
    <row r="78" spans="1:39" x14ac:dyDescent="0.2">
      <c r="A78" s="65" t="s">
        <v>50</v>
      </c>
      <c r="B78" s="33">
        <v>9390</v>
      </c>
      <c r="C78" s="33">
        <v>88990</v>
      </c>
      <c r="D78" s="47">
        <v>0.1001412513085117</v>
      </c>
      <c r="E78" s="33">
        <v>42549.216775896661</v>
      </c>
      <c r="F78" s="33">
        <v>17845.140670962548</v>
      </c>
      <c r="G78" s="33">
        <v>33626.646440415388</v>
      </c>
      <c r="H78" s="33">
        <v>277498.71371911705</v>
      </c>
      <c r="I78" s="48">
        <v>6.5218289488307315</v>
      </c>
      <c r="J78" s="7"/>
      <c r="K78" s="24">
        <v>73</v>
      </c>
      <c r="L78" s="33">
        <v>699</v>
      </c>
      <c r="M78" s="33">
        <v>12326</v>
      </c>
      <c r="N78" s="47">
        <v>5.4732557788061048E-2</v>
      </c>
      <c r="O78" s="33">
        <v>50486.270454104037</v>
      </c>
      <c r="P78" s="33">
        <v>2763.2427151329321</v>
      </c>
      <c r="Q78" s="33">
        <v>49104.649096537571</v>
      </c>
      <c r="R78" s="33">
        <v>454367.22416318156</v>
      </c>
      <c r="S78" s="48">
        <v>8.9998175756760812</v>
      </c>
      <c r="T78" s="7"/>
      <c r="U78" s="24">
        <v>73</v>
      </c>
      <c r="V78" s="33">
        <v>585</v>
      </c>
      <c r="W78" s="33">
        <v>19807</v>
      </c>
      <c r="X78" s="47">
        <v>2.9148626282889067E-2</v>
      </c>
      <c r="Y78" s="33">
        <v>75421.613256344062</v>
      </c>
      <c r="Z78" s="33">
        <v>2198.4364184617589</v>
      </c>
      <c r="AA78" s="33">
        <v>74322.395047113183</v>
      </c>
      <c r="AB78" s="33">
        <v>835114.56279763975</v>
      </c>
      <c r="AC78" s="48">
        <v>11.072616014712393</v>
      </c>
      <c r="AD78" s="7"/>
      <c r="AE78" s="24">
        <v>73</v>
      </c>
      <c r="AF78" s="33">
        <v>1284</v>
      </c>
      <c r="AG78" s="33">
        <v>32133</v>
      </c>
      <c r="AH78" s="47">
        <v>3.9039882124109797E-2</v>
      </c>
      <c r="AI78" s="33">
        <v>63140.376800587728</v>
      </c>
      <c r="AJ78" s="33">
        <v>2464.9928675668198</v>
      </c>
      <c r="AK78" s="33">
        <v>61907.880366804318</v>
      </c>
      <c r="AL78" s="33">
        <v>651937.6436262998</v>
      </c>
      <c r="AM78" s="48">
        <v>10.325209899923045</v>
      </c>
    </row>
    <row r="79" spans="1:39" x14ac:dyDescent="0.2">
      <c r="A79" s="65" t="s">
        <v>81</v>
      </c>
      <c r="B79" s="33">
        <v>9288</v>
      </c>
      <c r="C79" s="33">
        <v>49933</v>
      </c>
      <c r="D79" s="47">
        <v>0.16973408700445591</v>
      </c>
      <c r="E79" s="33">
        <v>24704.076104934113</v>
      </c>
      <c r="F79" s="33">
        <v>24704.076104934113</v>
      </c>
      <c r="G79" s="33">
        <v>109365.48151704013</v>
      </c>
      <c r="H79" s="33">
        <v>109365.48151704013</v>
      </c>
      <c r="I79" s="48">
        <v>4.4270217211319514</v>
      </c>
      <c r="J79" s="7"/>
      <c r="K79" s="24">
        <v>74</v>
      </c>
      <c r="L79" s="33">
        <v>709</v>
      </c>
      <c r="M79" s="33">
        <v>12023</v>
      </c>
      <c r="N79" s="47">
        <v>6.0140952517436334E-2</v>
      </c>
      <c r="O79" s="33">
        <v>47723.027738971105</v>
      </c>
      <c r="P79" s="33">
        <v>2870.108345237757</v>
      </c>
      <c r="Q79" s="33">
        <v>46287.97356635223</v>
      </c>
      <c r="R79" s="33">
        <v>405262.57506664394</v>
      </c>
      <c r="S79" s="48">
        <v>8.491971156635195</v>
      </c>
      <c r="T79" s="7"/>
      <c r="U79" s="24">
        <v>74</v>
      </c>
      <c r="V79" s="33">
        <v>679</v>
      </c>
      <c r="W79" s="33">
        <v>19959</v>
      </c>
      <c r="X79" s="47">
        <v>3.2940555472639708E-2</v>
      </c>
      <c r="Y79" s="33">
        <v>73223.176837882304</v>
      </c>
      <c r="Z79" s="33">
        <v>2412.0121185111784</v>
      </c>
      <c r="AA79" s="33">
        <v>72017.170778626722</v>
      </c>
      <c r="AB79" s="33">
        <v>760792.16775052645</v>
      </c>
      <c r="AC79" s="48">
        <v>10.390045892640478</v>
      </c>
      <c r="AD79" s="7"/>
      <c r="AE79" s="24">
        <v>74</v>
      </c>
      <c r="AF79" s="33">
        <v>1388</v>
      </c>
      <c r="AG79" s="33">
        <v>31982</v>
      </c>
      <c r="AH79" s="47">
        <v>4.3244724701342288E-2</v>
      </c>
      <c r="AI79" s="33">
        <v>60675.383933020908</v>
      </c>
      <c r="AJ79" s="33">
        <v>2623.8902743317376</v>
      </c>
      <c r="AK79" s="33">
        <v>59363.438795855036</v>
      </c>
      <c r="AL79" s="33">
        <v>590029.76325949549</v>
      </c>
      <c r="AM79" s="48">
        <v>9.7243680223074449</v>
      </c>
    </row>
    <row r="80" spans="1:39" x14ac:dyDescent="0.2">
      <c r="A80" s="32" t="s">
        <v>60</v>
      </c>
      <c r="B80" s="4">
        <v>53856</v>
      </c>
      <c r="C80" s="4">
        <v>5397766</v>
      </c>
      <c r="D80" s="99"/>
      <c r="E80" s="100"/>
      <c r="F80" s="100"/>
      <c r="G80" s="100"/>
      <c r="H80" s="100"/>
      <c r="I80" s="101"/>
      <c r="J80" s="7"/>
      <c r="K80" s="24">
        <v>75</v>
      </c>
      <c r="L80" s="33">
        <v>812</v>
      </c>
      <c r="M80" s="33">
        <v>11517</v>
      </c>
      <c r="N80" s="47">
        <v>6.705874925769334E-2</v>
      </c>
      <c r="O80" s="33">
        <v>44852.919393733348</v>
      </c>
      <c r="P80" s="33">
        <v>3007.7806750998934</v>
      </c>
      <c r="Q80" s="33">
        <v>43349.029056183397</v>
      </c>
      <c r="R80" s="33">
        <v>358974.60150029173</v>
      </c>
      <c r="S80" s="48">
        <v>8.0033720514175961</v>
      </c>
      <c r="T80" s="7"/>
      <c r="U80" s="24">
        <v>75</v>
      </c>
      <c r="V80" s="33">
        <v>746</v>
      </c>
      <c r="W80" s="33">
        <v>19743</v>
      </c>
      <c r="X80" s="47">
        <v>3.7550556844310641E-2</v>
      </c>
      <c r="Y80" s="33">
        <v>70811.164719371125</v>
      </c>
      <c r="Z80" s="33">
        <v>2658.9986660065915</v>
      </c>
      <c r="AA80" s="33">
        <v>69481.665386367822</v>
      </c>
      <c r="AB80" s="33">
        <v>688774.99697189988</v>
      </c>
      <c r="AC80" s="48">
        <v>9.7269265334295287</v>
      </c>
      <c r="AD80" s="7"/>
      <c r="AE80" s="24">
        <v>75</v>
      </c>
      <c r="AF80" s="33">
        <v>1558</v>
      </c>
      <c r="AG80" s="33">
        <v>31260</v>
      </c>
      <c r="AH80" s="47">
        <v>4.8528050713146087E-2</v>
      </c>
      <c r="AI80" s="33">
        <v>58051.493658689171</v>
      </c>
      <c r="AJ80" s="33">
        <v>2817.1258282427443</v>
      </c>
      <c r="AK80" s="33">
        <v>56642.930744567799</v>
      </c>
      <c r="AL80" s="33">
        <v>530666.32446364046</v>
      </c>
      <c r="AM80" s="48">
        <v>9.1413035396413118</v>
      </c>
    </row>
    <row r="81" spans="10:39" x14ac:dyDescent="0.2">
      <c r="J81" s="7"/>
      <c r="K81" s="24">
        <v>76</v>
      </c>
      <c r="L81" s="33">
        <v>823</v>
      </c>
      <c r="M81" s="33">
        <v>10609</v>
      </c>
      <c r="N81" s="47">
        <v>7.2866103317067527E-2</v>
      </c>
      <c r="O81" s="33">
        <v>41845.138718633454</v>
      </c>
      <c r="P81" s="33">
        <v>3049.0922011889706</v>
      </c>
      <c r="Q81" s="33">
        <v>40320.592618038965</v>
      </c>
      <c r="R81" s="33">
        <v>315625.57244410831</v>
      </c>
      <c r="S81" s="48">
        <v>7.5427058461049299</v>
      </c>
      <c r="T81" s="7"/>
      <c r="U81" s="24">
        <v>76</v>
      </c>
      <c r="V81" s="33">
        <v>814</v>
      </c>
      <c r="W81" s="33">
        <v>18842</v>
      </c>
      <c r="X81" s="47">
        <v>4.1972942378931753E-2</v>
      </c>
      <c r="Y81" s="33">
        <v>68152.166053364534</v>
      </c>
      <c r="Z81" s="33">
        <v>2860.5469387572593</v>
      </c>
      <c r="AA81" s="33">
        <v>66721.8925839859</v>
      </c>
      <c r="AB81" s="33">
        <v>619293.33158553217</v>
      </c>
      <c r="AC81" s="48">
        <v>9.0869207458588015</v>
      </c>
      <c r="AD81" s="7"/>
      <c r="AE81" s="24">
        <v>76</v>
      </c>
      <c r="AF81" s="33">
        <v>1637</v>
      </c>
      <c r="AG81" s="33">
        <v>29451</v>
      </c>
      <c r="AH81" s="47">
        <v>5.321746802638689E-2</v>
      </c>
      <c r="AI81" s="33">
        <v>55234.367830446427</v>
      </c>
      <c r="AJ81" s="33">
        <v>2939.4332039744768</v>
      </c>
      <c r="AK81" s="33">
        <v>53764.651228459188</v>
      </c>
      <c r="AL81" s="33">
        <v>474023.39371907274</v>
      </c>
      <c r="AM81" s="48">
        <v>8.5820370964358244</v>
      </c>
    </row>
    <row r="82" spans="10:39" x14ac:dyDescent="0.2">
      <c r="J82" s="7"/>
      <c r="K82" s="24">
        <v>77</v>
      </c>
      <c r="L82" s="33">
        <v>792</v>
      </c>
      <c r="M82" s="33">
        <v>9742</v>
      </c>
      <c r="N82" s="47">
        <v>7.9566181838314515E-2</v>
      </c>
      <c r="O82" s="33">
        <v>38796.046517444483</v>
      </c>
      <c r="P82" s="33">
        <v>3086.8532918146957</v>
      </c>
      <c r="Q82" s="33">
        <v>37252.619871537136</v>
      </c>
      <c r="R82" s="33">
        <v>275304.97982606944</v>
      </c>
      <c r="S82" s="48">
        <v>7.0962122313746496</v>
      </c>
      <c r="T82" s="7"/>
      <c r="U82" s="24">
        <v>77</v>
      </c>
      <c r="V82" s="33">
        <v>897</v>
      </c>
      <c r="W82" s="33">
        <v>17843</v>
      </c>
      <c r="X82" s="47">
        <v>4.8522018262730032E-2</v>
      </c>
      <c r="Y82" s="33">
        <v>65291.619114607274</v>
      </c>
      <c r="Z82" s="33">
        <v>3168.0811350821896</v>
      </c>
      <c r="AA82" s="33">
        <v>63707.578547066179</v>
      </c>
      <c r="AB82" s="33">
        <v>552571.43900154636</v>
      </c>
      <c r="AC82" s="48">
        <v>8.4631296710778479</v>
      </c>
      <c r="AD82" s="7"/>
      <c r="AE82" s="24">
        <v>77</v>
      </c>
      <c r="AF82" s="33">
        <v>1689</v>
      </c>
      <c r="AG82" s="33">
        <v>27585</v>
      </c>
      <c r="AH82" s="47">
        <v>5.9541389611242335E-2</v>
      </c>
      <c r="AI82" s="33">
        <v>52294.93462647195</v>
      </c>
      <c r="AJ82" s="33">
        <v>3113.7130772892124</v>
      </c>
      <c r="AK82" s="33">
        <v>50738.078087827344</v>
      </c>
      <c r="AL82" s="33">
        <v>420258.74249061354</v>
      </c>
      <c r="AM82" s="48">
        <v>8.0363183450252667</v>
      </c>
    </row>
    <row r="83" spans="10:39" x14ac:dyDescent="0.2">
      <c r="J83" s="7"/>
      <c r="K83" s="24">
        <v>78</v>
      </c>
      <c r="L83" s="33">
        <v>789</v>
      </c>
      <c r="M83" s="33">
        <v>8742</v>
      </c>
      <c r="N83" s="47">
        <v>8.6296898488154972E-2</v>
      </c>
      <c r="O83" s="33">
        <v>35709.193225629788</v>
      </c>
      <c r="P83" s="33">
        <v>3081.5926228860844</v>
      </c>
      <c r="Q83" s="33">
        <v>34168.396914186742</v>
      </c>
      <c r="R83" s="33">
        <v>238052.35995453221</v>
      </c>
      <c r="S83" s="48">
        <v>6.6664166409582553</v>
      </c>
      <c r="T83" s="7"/>
      <c r="U83" s="24">
        <v>78</v>
      </c>
      <c r="V83" s="33">
        <v>907</v>
      </c>
      <c r="W83" s="33">
        <v>16701</v>
      </c>
      <c r="X83" s="47">
        <v>5.5134914040019765E-2</v>
      </c>
      <c r="Y83" s="33">
        <v>62123.537979525085</v>
      </c>
      <c r="Z83" s="33">
        <v>3425.1759263630229</v>
      </c>
      <c r="AA83" s="33">
        <v>60410.950016343573</v>
      </c>
      <c r="AB83" s="33">
        <v>488863.86045448011</v>
      </c>
      <c r="AC83" s="48">
        <v>7.8692211737136049</v>
      </c>
      <c r="AD83" s="7"/>
      <c r="AE83" s="24">
        <v>78</v>
      </c>
      <c r="AF83" s="33">
        <v>1696</v>
      </c>
      <c r="AG83" s="33">
        <v>25443</v>
      </c>
      <c r="AH83" s="47">
        <v>6.6147533375844336E-2</v>
      </c>
      <c r="AI83" s="33">
        <v>49181.221549182737</v>
      </c>
      <c r="AJ83" s="33">
        <v>3253.216493889362</v>
      </c>
      <c r="AK83" s="33">
        <v>47554.613302238053</v>
      </c>
      <c r="AL83" s="33">
        <v>369520.66440278618</v>
      </c>
      <c r="AM83" s="48">
        <v>7.5134503121939362</v>
      </c>
    </row>
    <row r="84" spans="10:39" x14ac:dyDescent="0.2">
      <c r="J84" s="7"/>
      <c r="K84" s="24">
        <v>79</v>
      </c>
      <c r="L84" s="33">
        <v>800</v>
      </c>
      <c r="M84" s="33">
        <v>7883</v>
      </c>
      <c r="N84" s="47">
        <v>9.5144086889633439E-2</v>
      </c>
      <c r="O84" s="33">
        <v>32627.600602743703</v>
      </c>
      <c r="P84" s="33">
        <v>3104.3232667477023</v>
      </c>
      <c r="Q84" s="33">
        <v>31075.438969369854</v>
      </c>
      <c r="R84" s="33">
        <v>203883.96304034544</v>
      </c>
      <c r="S84" s="48">
        <v>6.2488187691987545</v>
      </c>
      <c r="T84" s="7"/>
      <c r="U84" s="24">
        <v>79</v>
      </c>
      <c r="V84" s="33">
        <v>1067</v>
      </c>
      <c r="W84" s="33">
        <v>15491</v>
      </c>
      <c r="X84" s="47">
        <v>6.4138815219210818E-2</v>
      </c>
      <c r="Y84" s="33">
        <v>58698.362053162062</v>
      </c>
      <c r="Z84" s="33">
        <v>3764.8433973981009</v>
      </c>
      <c r="AA84" s="33">
        <v>56815.940354463011</v>
      </c>
      <c r="AB84" s="33">
        <v>428452.91043813661</v>
      </c>
      <c r="AC84" s="48">
        <v>7.2992311105733139</v>
      </c>
      <c r="AD84" s="7"/>
      <c r="AE84" s="24">
        <v>79</v>
      </c>
      <c r="AF84" s="33">
        <v>1867</v>
      </c>
      <c r="AG84" s="33">
        <v>23374</v>
      </c>
      <c r="AH84" s="47">
        <v>7.3567059473385377E-2</v>
      </c>
      <c r="AI84" s="33">
        <v>45928.005055293375</v>
      </c>
      <c r="AJ84" s="33">
        <v>3378.7882793967146</v>
      </c>
      <c r="AK84" s="33">
        <v>44238.610915595018</v>
      </c>
      <c r="AL84" s="33">
        <v>321966.05110054812</v>
      </c>
      <c r="AM84" s="48">
        <v>7.0102337498205864</v>
      </c>
    </row>
    <row r="85" spans="10:39" x14ac:dyDescent="0.2">
      <c r="J85" s="7"/>
      <c r="K85" s="24">
        <v>80</v>
      </c>
      <c r="L85" s="33">
        <v>757</v>
      </c>
      <c r="M85" s="33">
        <v>7144</v>
      </c>
      <c r="N85" s="47">
        <v>0.10335425632976727</v>
      </c>
      <c r="O85" s="33">
        <v>29523.277335996001</v>
      </c>
      <c r="P85" s="33">
        <v>3051.3563734793388</v>
      </c>
      <c r="Q85" s="33">
        <v>27997.599149256333</v>
      </c>
      <c r="R85" s="33">
        <v>172808.5240709756</v>
      </c>
      <c r="S85" s="48">
        <v>5.8532974542186178</v>
      </c>
      <c r="T85" s="7"/>
      <c r="U85" s="24">
        <v>80</v>
      </c>
      <c r="V85" s="33">
        <v>1040</v>
      </c>
      <c r="W85" s="33">
        <v>14364</v>
      </c>
      <c r="X85" s="47">
        <v>7.0653979966760205E-2</v>
      </c>
      <c r="Y85" s="33">
        <v>54933.518655763961</v>
      </c>
      <c r="Z85" s="33">
        <v>3881.2717266079999</v>
      </c>
      <c r="AA85" s="33">
        <v>52992.882792459961</v>
      </c>
      <c r="AB85" s="33">
        <v>371636.97008367354</v>
      </c>
      <c r="AC85" s="48">
        <v>6.7652132828501985</v>
      </c>
      <c r="AD85" s="7"/>
      <c r="AE85" s="24">
        <v>80</v>
      </c>
      <c r="AF85" s="33">
        <v>1797</v>
      </c>
      <c r="AG85" s="33">
        <v>21508</v>
      </c>
      <c r="AH85" s="47">
        <v>8.1891882528344895E-2</v>
      </c>
      <c r="AI85" s="33">
        <v>42549.216775896661</v>
      </c>
      <c r="AJ85" s="33">
        <v>3484.4354618848083</v>
      </c>
      <c r="AK85" s="33">
        <v>40806.999044954253</v>
      </c>
      <c r="AL85" s="33">
        <v>277727.4401849531</v>
      </c>
      <c r="AM85" s="48">
        <v>6.5272045228874935</v>
      </c>
    </row>
    <row r="86" spans="10:39" x14ac:dyDescent="0.2">
      <c r="J86" s="7"/>
      <c r="K86" s="24">
        <v>81</v>
      </c>
      <c r="L86" s="33">
        <v>775</v>
      </c>
      <c r="M86" s="33">
        <v>6217</v>
      </c>
      <c r="N86" s="47">
        <v>0.11388057577995353</v>
      </c>
      <c r="O86" s="33">
        <v>26471.920962516662</v>
      </c>
      <c r="P86" s="33">
        <v>3014.6376012128167</v>
      </c>
      <c r="Q86" s="33">
        <v>24964.602161910254</v>
      </c>
      <c r="R86" s="33">
        <v>144810.9249217193</v>
      </c>
      <c r="S86" s="48">
        <v>5.4703595227096153</v>
      </c>
      <c r="T86" s="7"/>
      <c r="U86" s="24">
        <v>81</v>
      </c>
      <c r="V86" s="33">
        <v>1120</v>
      </c>
      <c r="W86" s="33">
        <v>13172</v>
      </c>
      <c r="X86" s="47">
        <v>8.0495426460571506E-2</v>
      </c>
      <c r="Y86" s="33">
        <v>51052.246929155961</v>
      </c>
      <c r="Z86" s="33">
        <v>4109.4723883328115</v>
      </c>
      <c r="AA86" s="33">
        <v>48997.510734989555</v>
      </c>
      <c r="AB86" s="33">
        <v>318644.08729121351</v>
      </c>
      <c r="AC86" s="48">
        <v>6.2415291482349176</v>
      </c>
      <c r="AD86" s="7"/>
      <c r="AE86" s="24">
        <v>81</v>
      </c>
      <c r="AF86" s="33">
        <v>1895</v>
      </c>
      <c r="AG86" s="33">
        <v>19389</v>
      </c>
      <c r="AH86" s="47">
        <v>9.1222020611248289E-2</v>
      </c>
      <c r="AI86" s="33">
        <v>39064.781314011852</v>
      </c>
      <c r="AJ86" s="33">
        <v>3563.5682862006943</v>
      </c>
      <c r="AK86" s="33">
        <v>37282.997170911505</v>
      </c>
      <c r="AL86" s="33">
        <v>236920.44113999885</v>
      </c>
      <c r="AM86" s="48">
        <v>6.0648090983942007</v>
      </c>
    </row>
    <row r="87" spans="10:39" x14ac:dyDescent="0.2">
      <c r="J87" s="7"/>
      <c r="K87" s="24">
        <v>82</v>
      </c>
      <c r="L87" s="33">
        <v>704</v>
      </c>
      <c r="M87" s="33">
        <v>5432</v>
      </c>
      <c r="N87" s="47">
        <v>0.12453556360241083</v>
      </c>
      <c r="O87" s="33">
        <v>23457.283361303846</v>
      </c>
      <c r="P87" s="33">
        <v>2921.2660039814291</v>
      </c>
      <c r="Q87" s="33">
        <v>21996.650359313131</v>
      </c>
      <c r="R87" s="33">
        <v>119846.32275980902</v>
      </c>
      <c r="S87" s="48">
        <v>5.1091305380022272</v>
      </c>
      <c r="T87" s="7"/>
      <c r="U87" s="24">
        <v>82</v>
      </c>
      <c r="V87" s="33">
        <v>1099</v>
      </c>
      <c r="W87" s="33">
        <v>11999</v>
      </c>
      <c r="X87" s="47">
        <v>9.155212641879551E-2</v>
      </c>
      <c r="Y87" s="33">
        <v>46942.774540823149</v>
      </c>
      <c r="Z87" s="33">
        <v>4297.7108292104531</v>
      </c>
      <c r="AA87" s="33">
        <v>44793.919126217923</v>
      </c>
      <c r="AB87" s="33">
        <v>269646.57655622397</v>
      </c>
      <c r="AC87" s="48">
        <v>5.7441550737851994</v>
      </c>
      <c r="AD87" s="7"/>
      <c r="AE87" s="24">
        <v>82</v>
      </c>
      <c r="AF87" s="33">
        <v>1803</v>
      </c>
      <c r="AG87" s="33">
        <v>17431</v>
      </c>
      <c r="AH87" s="47">
        <v>0.10166564956245205</v>
      </c>
      <c r="AI87" s="33">
        <v>35501.213027811158</v>
      </c>
      <c r="AJ87" s="33">
        <v>3609.2538827274075</v>
      </c>
      <c r="AK87" s="33">
        <v>33696.586086447453</v>
      </c>
      <c r="AL87" s="33">
        <v>199637.44396908733</v>
      </c>
      <c r="AM87" s="48">
        <v>5.6233978205954296</v>
      </c>
    </row>
    <row r="88" spans="10:39" x14ac:dyDescent="0.2">
      <c r="J88" s="7"/>
      <c r="K88" s="24">
        <v>83</v>
      </c>
      <c r="L88" s="33">
        <v>715</v>
      </c>
      <c r="M88" s="33">
        <v>4894</v>
      </c>
      <c r="N88" s="47">
        <v>0.13596195909596909</v>
      </c>
      <c r="O88" s="33">
        <v>20536.017357322417</v>
      </c>
      <c r="P88" s="33">
        <v>2792.1171519303825</v>
      </c>
      <c r="Q88" s="33">
        <v>19139.958781357225</v>
      </c>
      <c r="R88" s="33">
        <v>97849.672400495896</v>
      </c>
      <c r="S88" s="48">
        <v>4.7647832925894056</v>
      </c>
      <c r="T88" s="7"/>
      <c r="U88" s="24">
        <v>83</v>
      </c>
      <c r="V88" s="33">
        <v>1245</v>
      </c>
      <c r="W88" s="33">
        <v>11222</v>
      </c>
      <c r="X88" s="47">
        <v>0.10410679600601169</v>
      </c>
      <c r="Y88" s="33">
        <v>42645.063711612696</v>
      </c>
      <c r="Z88" s="33">
        <v>4439.6409484882315</v>
      </c>
      <c r="AA88" s="33">
        <v>40425.243237368581</v>
      </c>
      <c r="AB88" s="33">
        <v>224852.65743000602</v>
      </c>
      <c r="AC88" s="48">
        <v>5.2726538046835252</v>
      </c>
      <c r="AD88" s="7"/>
      <c r="AE88" s="24">
        <v>83</v>
      </c>
      <c r="AF88" s="33">
        <v>1960</v>
      </c>
      <c r="AG88" s="33">
        <v>16116</v>
      </c>
      <c r="AH88" s="47">
        <v>0.11333892621802455</v>
      </c>
      <c r="AI88" s="33">
        <v>31891.959145083751</v>
      </c>
      <c r="AJ88" s="33">
        <v>3614.6004044928995</v>
      </c>
      <c r="AK88" s="33">
        <v>30084.658942837301</v>
      </c>
      <c r="AL88" s="33">
        <v>165940.85788263992</v>
      </c>
      <c r="AM88" s="48">
        <v>5.2032193170616248</v>
      </c>
    </row>
    <row r="89" spans="10:39" x14ac:dyDescent="0.2">
      <c r="J89" s="7"/>
      <c r="K89" s="24">
        <v>84</v>
      </c>
      <c r="L89" s="33">
        <v>706</v>
      </c>
      <c r="M89" s="33">
        <v>4360</v>
      </c>
      <c r="N89" s="47">
        <v>0.14876962160788998</v>
      </c>
      <c r="O89" s="33">
        <v>17743.900205392034</v>
      </c>
      <c r="P89" s="33">
        <v>2639.7533194043335</v>
      </c>
      <c r="Q89" s="33">
        <v>16424.023545689866</v>
      </c>
      <c r="R89" s="33">
        <v>78709.713619138667</v>
      </c>
      <c r="S89" s="48">
        <v>4.4358744530822083</v>
      </c>
      <c r="T89" s="7"/>
      <c r="U89" s="24">
        <v>84</v>
      </c>
      <c r="V89" s="33">
        <v>1229</v>
      </c>
      <c r="W89" s="33">
        <v>10186</v>
      </c>
      <c r="X89" s="47">
        <v>0.11833454059185478</v>
      </c>
      <c r="Y89" s="33">
        <v>38205.422763124465</v>
      </c>
      <c r="Z89" s="33">
        <v>4521.021150791923</v>
      </c>
      <c r="AA89" s="33">
        <v>35944.912187728507</v>
      </c>
      <c r="AB89" s="33">
        <v>184427.41419263743</v>
      </c>
      <c r="AC89" s="48">
        <v>4.8272575161933595</v>
      </c>
      <c r="AD89" s="7"/>
      <c r="AE89" s="24">
        <v>84</v>
      </c>
      <c r="AF89" s="33">
        <v>1935</v>
      </c>
      <c r="AG89" s="33">
        <v>14546</v>
      </c>
      <c r="AH89" s="47">
        <v>0.12636550211202913</v>
      </c>
      <c r="AI89" s="33">
        <v>28277.358740590851</v>
      </c>
      <c r="AJ89" s="33">
        <v>3573.2826356567384</v>
      </c>
      <c r="AK89" s="33">
        <v>26490.717422762482</v>
      </c>
      <c r="AL89" s="33">
        <v>135856.19893980262</v>
      </c>
      <c r="AM89" s="48">
        <v>4.8044161474242388</v>
      </c>
    </row>
    <row r="90" spans="10:39" x14ac:dyDescent="0.2">
      <c r="J90" s="7"/>
      <c r="K90" s="24">
        <v>85</v>
      </c>
      <c r="L90" s="33">
        <v>616</v>
      </c>
      <c r="M90" s="33">
        <v>3753</v>
      </c>
      <c r="N90" s="47">
        <v>0.16275507401495226</v>
      </c>
      <c r="O90" s="33">
        <v>15104.1468859877</v>
      </c>
      <c r="P90" s="33">
        <v>2458.276544361639</v>
      </c>
      <c r="Q90" s="33">
        <v>13875.00861380688</v>
      </c>
      <c r="R90" s="33">
        <v>62285.690073448794</v>
      </c>
      <c r="S90" s="48">
        <v>4.1237476398770978</v>
      </c>
      <c r="T90" s="7"/>
      <c r="U90" s="24">
        <v>85</v>
      </c>
      <c r="V90" s="33">
        <v>1187</v>
      </c>
      <c r="W90" s="33">
        <v>8831</v>
      </c>
      <c r="X90" s="47">
        <v>0.13442210319428582</v>
      </c>
      <c r="Y90" s="33">
        <v>33684.401612332542</v>
      </c>
      <c r="Z90" s="33">
        <v>4527.9281095707338</v>
      </c>
      <c r="AA90" s="33">
        <v>31420.437557547175</v>
      </c>
      <c r="AB90" s="33">
        <v>148482.50200490892</v>
      </c>
      <c r="AC90" s="48">
        <v>4.4080492719973527</v>
      </c>
      <c r="AD90" s="7"/>
      <c r="AE90" s="24">
        <v>85</v>
      </c>
      <c r="AF90" s="33">
        <v>1803</v>
      </c>
      <c r="AG90" s="33">
        <v>12584</v>
      </c>
      <c r="AH90" s="47">
        <v>0.14087563287717297</v>
      </c>
      <c r="AI90" s="33">
        <v>24704.076104934113</v>
      </c>
      <c r="AJ90" s="33">
        <v>3480.2023559284389</v>
      </c>
      <c r="AK90" s="33">
        <v>22963.974926969895</v>
      </c>
      <c r="AL90" s="33">
        <v>109365.48151704013</v>
      </c>
      <c r="AM90" s="48">
        <v>4.4270217211319514</v>
      </c>
    </row>
    <row r="91" spans="10:39" x14ac:dyDescent="0.2">
      <c r="J91" s="7"/>
      <c r="K91" s="24">
        <v>86</v>
      </c>
      <c r="L91" s="33">
        <v>524</v>
      </c>
      <c r="M91" s="33">
        <v>2917</v>
      </c>
      <c r="N91" s="47">
        <v>0.17800036797106855</v>
      </c>
      <c r="O91" s="33">
        <v>12645.870341626061</v>
      </c>
      <c r="P91" s="33">
        <v>2250.9695741238611</v>
      </c>
      <c r="Q91" s="33">
        <v>11520.385554564131</v>
      </c>
      <c r="R91" s="33">
        <v>48410.681459641906</v>
      </c>
      <c r="S91" s="48">
        <v>3.8281810703285331</v>
      </c>
      <c r="T91" s="7"/>
      <c r="U91" s="24">
        <v>86</v>
      </c>
      <c r="V91" s="33">
        <v>982</v>
      </c>
      <c r="W91" s="33">
        <v>6890</v>
      </c>
      <c r="X91" s="47">
        <v>0.15256560434279876</v>
      </c>
      <c r="Y91" s="33">
        <v>29156.473502761808</v>
      </c>
      <c r="Z91" s="33">
        <v>4448.2750004536538</v>
      </c>
      <c r="AA91" s="33">
        <v>26932.336002534983</v>
      </c>
      <c r="AB91" s="33">
        <v>117062.06444736174</v>
      </c>
      <c r="AC91" s="48">
        <v>4.0149596430539924</v>
      </c>
      <c r="AD91" s="7"/>
      <c r="AE91" s="24">
        <v>86</v>
      </c>
      <c r="AF91" s="33">
        <v>1506</v>
      </c>
      <c r="AG91" s="33">
        <v>9807</v>
      </c>
      <c r="AH91" s="47">
        <v>0.15700477111098898</v>
      </c>
      <c r="AI91" s="33">
        <v>21223.873749005674</v>
      </c>
      <c r="AJ91" s="33">
        <v>3332.2494400511641</v>
      </c>
      <c r="AK91" s="33">
        <v>19557.749028980092</v>
      </c>
      <c r="AL91" s="33">
        <v>86401.506590070217</v>
      </c>
      <c r="AM91" s="48">
        <v>4.0709583750759952</v>
      </c>
    </row>
    <row r="92" spans="10:39" x14ac:dyDescent="0.2">
      <c r="J92" s="7"/>
      <c r="K92" s="24">
        <v>87</v>
      </c>
      <c r="L92" s="33">
        <v>480</v>
      </c>
      <c r="M92" s="33">
        <v>2190</v>
      </c>
      <c r="N92" s="47">
        <v>0.19458730018395243</v>
      </c>
      <c r="O92" s="33">
        <v>10394.9007675022</v>
      </c>
      <c r="P92" s="33">
        <v>2022.7156760283488</v>
      </c>
      <c r="Q92" s="33">
        <v>9383.5429294880269</v>
      </c>
      <c r="R92" s="33">
        <v>36890.295905077779</v>
      </c>
      <c r="S92" s="48">
        <v>3.5488838931881577</v>
      </c>
      <c r="T92" s="7"/>
      <c r="U92" s="24">
        <v>87</v>
      </c>
      <c r="V92" s="33">
        <v>955</v>
      </c>
      <c r="W92" s="33">
        <v>5170</v>
      </c>
      <c r="X92" s="47">
        <v>0.17296699612740274</v>
      </c>
      <c r="Y92" s="33">
        <v>24708.198502308154</v>
      </c>
      <c r="Z92" s="33">
        <v>4273.7028746638316</v>
      </c>
      <c r="AA92" s="33">
        <v>22571.347064976238</v>
      </c>
      <c r="AB92" s="33">
        <v>90129.72844482676</v>
      </c>
      <c r="AC92" s="48">
        <v>3.6477660820317253</v>
      </c>
      <c r="AD92" s="7"/>
      <c r="AE92" s="24">
        <v>87</v>
      </c>
      <c r="AF92" s="33">
        <v>1435</v>
      </c>
      <c r="AG92" s="33">
        <v>7360</v>
      </c>
      <c r="AH92" s="47">
        <v>0.17489151295541716</v>
      </c>
      <c r="AI92" s="33">
        <v>17891.62430895451</v>
      </c>
      <c r="AJ92" s="33">
        <v>3129.0932446229745</v>
      </c>
      <c r="AK92" s="33">
        <v>16327.077686643022</v>
      </c>
      <c r="AL92" s="33">
        <v>66843.75756109014</v>
      </c>
      <c r="AM92" s="48">
        <v>3.7360362819397994</v>
      </c>
    </row>
    <row r="93" spans="10:39" x14ac:dyDescent="0.2">
      <c r="J93" s="7"/>
      <c r="K93" s="24">
        <v>88</v>
      </c>
      <c r="L93" s="33">
        <v>235</v>
      </c>
      <c r="M93" s="33">
        <v>1313</v>
      </c>
      <c r="N93" s="47">
        <v>0.21259576733424246</v>
      </c>
      <c r="O93" s="33">
        <v>8372.1850914738516</v>
      </c>
      <c r="P93" s="33">
        <v>1779.8911137861887</v>
      </c>
      <c r="Q93" s="33">
        <v>7482.2395345807572</v>
      </c>
      <c r="R93" s="33">
        <v>27506.752975589752</v>
      </c>
      <c r="S93" s="48">
        <v>3.2854926969546279</v>
      </c>
      <c r="T93" s="7"/>
      <c r="U93" s="24">
        <v>88</v>
      </c>
      <c r="V93" s="33">
        <v>503</v>
      </c>
      <c r="W93" s="33">
        <v>3109</v>
      </c>
      <c r="X93" s="47">
        <v>0.19582888938725407</v>
      </c>
      <c r="Y93" s="33">
        <v>20434.495627644323</v>
      </c>
      <c r="Z93" s="33">
        <v>4001.6645839502853</v>
      </c>
      <c r="AA93" s="33">
        <v>18433.663335669182</v>
      </c>
      <c r="AB93" s="33">
        <v>67558.381379850543</v>
      </c>
      <c r="AC93" s="48">
        <v>3.3060948804851238</v>
      </c>
      <c r="AD93" s="7"/>
      <c r="AE93" s="24">
        <v>88</v>
      </c>
      <c r="AF93" s="33">
        <v>738</v>
      </c>
      <c r="AG93" s="33">
        <v>4422</v>
      </c>
      <c r="AH93" s="47">
        <v>0.19467475277186663</v>
      </c>
      <c r="AI93" s="33">
        <v>14762.531064331535</v>
      </c>
      <c r="AJ93" s="33">
        <v>2873.8920852357423</v>
      </c>
      <c r="AK93" s="33">
        <v>13325.585021713665</v>
      </c>
      <c r="AL93" s="33">
        <v>50516.679874447109</v>
      </c>
      <c r="AM93" s="48">
        <v>3.421952485946187</v>
      </c>
    </row>
    <row r="94" spans="10:39" x14ac:dyDescent="0.2">
      <c r="J94" s="7"/>
      <c r="K94" s="24">
        <v>89</v>
      </c>
      <c r="L94" s="33">
        <v>155</v>
      </c>
      <c r="M94" s="33">
        <v>694</v>
      </c>
      <c r="N94" s="47">
        <v>0.23210172929716788</v>
      </c>
      <c r="O94" s="33">
        <v>6592.2939776876628</v>
      </c>
      <c r="P94" s="33">
        <v>1530.0828322566122</v>
      </c>
      <c r="Q94" s="33">
        <v>5827.2525615593568</v>
      </c>
      <c r="R94" s="33">
        <v>20024.513441009</v>
      </c>
      <c r="S94" s="48">
        <v>3.0375637841370766</v>
      </c>
      <c r="T94" s="7"/>
      <c r="U94" s="24">
        <v>89</v>
      </c>
      <c r="V94" s="33">
        <v>317</v>
      </c>
      <c r="W94" s="33">
        <v>1724</v>
      </c>
      <c r="X94" s="47">
        <v>0.22134737964011308</v>
      </c>
      <c r="Y94" s="33">
        <v>16432.831043694037</v>
      </c>
      <c r="Z94" s="33">
        <v>3637.3640915903798</v>
      </c>
      <c r="AA94" s="33">
        <v>14614.148997898847</v>
      </c>
      <c r="AB94" s="33">
        <v>49124.718044181362</v>
      </c>
      <c r="AC94" s="48">
        <v>2.9894251278773152</v>
      </c>
      <c r="AD94" s="7"/>
      <c r="AE94" s="24">
        <v>89</v>
      </c>
      <c r="AF94" s="33">
        <v>472</v>
      </c>
      <c r="AG94" s="33">
        <v>2418</v>
      </c>
      <c r="AH94" s="47">
        <v>0.21648988872114505</v>
      </c>
      <c r="AI94" s="33">
        <v>11888.638979095793</v>
      </c>
      <c r="AJ94" s="33">
        <v>2573.7701296303148</v>
      </c>
      <c r="AK94" s="33">
        <v>10601.753914280634</v>
      </c>
      <c r="AL94" s="33">
        <v>37191.094852733448</v>
      </c>
      <c r="AM94" s="48">
        <v>3.1282886895739574</v>
      </c>
    </row>
    <row r="95" spans="10:39" x14ac:dyDescent="0.2">
      <c r="J95" s="7"/>
      <c r="K95" s="24">
        <v>90</v>
      </c>
      <c r="L95" s="33">
        <v>155</v>
      </c>
      <c r="M95" s="33">
        <v>599</v>
      </c>
      <c r="N95" s="47">
        <v>0.25317473620832986</v>
      </c>
      <c r="O95" s="33">
        <v>5062.2111454310507</v>
      </c>
      <c r="P95" s="33">
        <v>1281.6239713753735</v>
      </c>
      <c r="Q95" s="33">
        <v>4421.3991597433642</v>
      </c>
      <c r="R95" s="33">
        <v>14197.260879449639</v>
      </c>
      <c r="S95" s="48">
        <v>2.8045572323200147</v>
      </c>
      <c r="T95" s="7"/>
      <c r="U95" s="24">
        <v>90</v>
      </c>
      <c r="V95" s="33">
        <v>314</v>
      </c>
      <c r="W95" s="33">
        <v>1474</v>
      </c>
      <c r="X95" s="47">
        <v>0.24970248805490303</v>
      </c>
      <c r="Y95" s="33">
        <v>12795.466952103658</v>
      </c>
      <c r="Z95" s="33">
        <v>3195.0599337645708</v>
      </c>
      <c r="AA95" s="33">
        <v>11197.936985221371</v>
      </c>
      <c r="AB95" s="33">
        <v>34510.569046282522</v>
      </c>
      <c r="AC95" s="48">
        <v>2.6970933671638111</v>
      </c>
      <c r="AD95" s="7"/>
      <c r="AE95" s="24">
        <v>90</v>
      </c>
      <c r="AF95" s="33">
        <v>469</v>
      </c>
      <c r="AG95" s="33">
        <v>2073</v>
      </c>
      <c r="AH95" s="47">
        <v>0.24046391861188054</v>
      </c>
      <c r="AI95" s="33">
        <v>9314.868849465478</v>
      </c>
      <c r="AJ95" s="33">
        <v>2239.8898648982076</v>
      </c>
      <c r="AK95" s="33">
        <v>8194.9239170163746</v>
      </c>
      <c r="AL95" s="33">
        <v>26589.340938452813</v>
      </c>
      <c r="AM95" s="48">
        <v>2.8545051324022248</v>
      </c>
    </row>
    <row r="96" spans="10:39" x14ac:dyDescent="0.2">
      <c r="J96" s="7"/>
      <c r="K96" s="24">
        <v>91</v>
      </c>
      <c r="L96" s="33">
        <v>141</v>
      </c>
      <c r="M96" s="33">
        <v>567</v>
      </c>
      <c r="N96" s="47">
        <v>0.27587498174438396</v>
      </c>
      <c r="O96" s="33">
        <v>3780.5871740556772</v>
      </c>
      <c r="P96" s="33">
        <v>1042.9694176256621</v>
      </c>
      <c r="Q96" s="33">
        <v>3259.1024652428459</v>
      </c>
      <c r="R96" s="33">
        <v>9775.8617197062758</v>
      </c>
      <c r="S96" s="48">
        <v>2.5858051328093263</v>
      </c>
      <c r="T96" s="7"/>
      <c r="U96" s="24">
        <v>91</v>
      </c>
      <c r="V96" s="33">
        <v>317</v>
      </c>
      <c r="W96" s="33">
        <v>1436</v>
      </c>
      <c r="X96" s="47">
        <v>0.28104586692196765</v>
      </c>
      <c r="Y96" s="33">
        <v>9600.4070183390868</v>
      </c>
      <c r="Z96" s="33">
        <v>2698.154713272851</v>
      </c>
      <c r="AA96" s="33">
        <v>8251.3296617026608</v>
      </c>
      <c r="AB96" s="33">
        <v>23312.632061061151</v>
      </c>
      <c r="AC96" s="48">
        <v>2.4282962187466026</v>
      </c>
      <c r="AD96" s="7"/>
      <c r="AE96" s="24">
        <v>91</v>
      </c>
      <c r="AF96" s="33">
        <v>458</v>
      </c>
      <c r="AG96" s="33">
        <v>2003</v>
      </c>
      <c r="AH96" s="47">
        <v>0.26670927536407596</v>
      </c>
      <c r="AI96" s="33">
        <v>7074.9789845672703</v>
      </c>
      <c r="AJ96" s="33">
        <v>1886.9625181900028</v>
      </c>
      <c r="AK96" s="33">
        <v>6131.4977254722689</v>
      </c>
      <c r="AL96" s="33">
        <v>18394.417021436439</v>
      </c>
      <c r="AM96" s="48">
        <v>2.5999253229670907</v>
      </c>
    </row>
    <row r="97" spans="1:39" x14ac:dyDescent="0.2">
      <c r="J97" s="7"/>
      <c r="K97" s="24">
        <v>92</v>
      </c>
      <c r="L97" s="33">
        <v>141</v>
      </c>
      <c r="M97" s="33">
        <v>585</v>
      </c>
      <c r="N97" s="47">
        <v>0.30024985748188859</v>
      </c>
      <c r="O97" s="33">
        <v>2737.6177564300151</v>
      </c>
      <c r="P97" s="33">
        <v>821.96934120799961</v>
      </c>
      <c r="Q97" s="33">
        <v>2326.6330858260153</v>
      </c>
      <c r="R97" s="33">
        <v>6516.759254463429</v>
      </c>
      <c r="S97" s="48">
        <v>2.3804489283272314</v>
      </c>
      <c r="T97" s="7"/>
      <c r="U97" s="24">
        <v>92</v>
      </c>
      <c r="V97" s="33">
        <v>439</v>
      </c>
      <c r="W97" s="33">
        <v>1570</v>
      </c>
      <c r="X97" s="47">
        <v>0.31548551967606708</v>
      </c>
      <c r="Y97" s="33">
        <v>6902.2523050662357</v>
      </c>
      <c r="Z97" s="33">
        <v>2177.5606553991529</v>
      </c>
      <c r="AA97" s="33">
        <v>5813.4719773666593</v>
      </c>
      <c r="AB97" s="33">
        <v>15061.30239935849</v>
      </c>
      <c r="AC97" s="48">
        <v>2.1820851707063116</v>
      </c>
      <c r="AD97" s="7"/>
      <c r="AE97" s="24">
        <v>92</v>
      </c>
      <c r="AF97" s="33">
        <v>580</v>
      </c>
      <c r="AG97" s="33">
        <v>2155</v>
      </c>
      <c r="AH97" s="47">
        <v>0.29531628183091596</v>
      </c>
      <c r="AI97" s="33">
        <v>5188.0164663772675</v>
      </c>
      <c r="AJ97" s="33">
        <v>1532.105732928102</v>
      </c>
      <c r="AK97" s="33">
        <v>4421.963599913217</v>
      </c>
      <c r="AL97" s="33">
        <v>12262.91929596417</v>
      </c>
      <c r="AM97" s="48">
        <v>2.3637009202723727</v>
      </c>
    </row>
    <row r="98" spans="1:39" x14ac:dyDescent="0.2">
      <c r="J98" s="7"/>
      <c r="K98" s="24">
        <v>93</v>
      </c>
      <c r="L98" s="33">
        <v>147</v>
      </c>
      <c r="M98" s="33">
        <v>520</v>
      </c>
      <c r="N98" s="47">
        <v>0.32633000307310578</v>
      </c>
      <c r="O98" s="33">
        <v>1915.6484152220155</v>
      </c>
      <c r="P98" s="33">
        <v>625.13355322639063</v>
      </c>
      <c r="Q98" s="33">
        <v>1603.0816386088202</v>
      </c>
      <c r="R98" s="33">
        <v>4190.1261686374137</v>
      </c>
      <c r="S98" s="48">
        <v>2.1873148200588761</v>
      </c>
      <c r="T98" s="7"/>
      <c r="U98" s="24">
        <v>93</v>
      </c>
      <c r="V98" s="33">
        <v>402</v>
      </c>
      <c r="W98" s="33">
        <v>1354</v>
      </c>
      <c r="X98" s="47">
        <v>0.35306748519761699</v>
      </c>
      <c r="Y98" s="33">
        <v>4724.6916496670829</v>
      </c>
      <c r="Z98" s="33">
        <v>1668.1349990821373</v>
      </c>
      <c r="AA98" s="33">
        <v>3890.6241501260142</v>
      </c>
      <c r="AB98" s="33">
        <v>9247.83042199183</v>
      </c>
      <c r="AC98" s="48">
        <v>1.9573405224536637</v>
      </c>
      <c r="AD98" s="7"/>
      <c r="AE98" s="24">
        <v>93</v>
      </c>
      <c r="AF98" s="33">
        <v>549</v>
      </c>
      <c r="AG98" s="33">
        <v>1874</v>
      </c>
      <c r="AH98" s="47">
        <v>0.32634416425069024</v>
      </c>
      <c r="AI98" s="33">
        <v>3655.9107334491655</v>
      </c>
      <c r="AJ98" s="33">
        <v>1193.0851328825961</v>
      </c>
      <c r="AK98" s="33">
        <v>3059.3681670078677</v>
      </c>
      <c r="AL98" s="33">
        <v>7840.9556960509517</v>
      </c>
      <c r="AM98" s="48">
        <v>2.144733902912725</v>
      </c>
    </row>
    <row r="99" spans="1:39" x14ac:dyDescent="0.2">
      <c r="J99" s="7"/>
      <c r="K99" s="24">
        <v>94</v>
      </c>
      <c r="L99" s="33">
        <v>119</v>
      </c>
      <c r="M99" s="33">
        <v>386</v>
      </c>
      <c r="N99" s="47">
        <v>0.35412487610898136</v>
      </c>
      <c r="O99" s="33">
        <v>1290.5148619956249</v>
      </c>
      <c r="P99" s="33">
        <v>457.00341562099982</v>
      </c>
      <c r="Q99" s="33">
        <v>1062.0131541851249</v>
      </c>
      <c r="R99" s="33">
        <v>2587.0445300285946</v>
      </c>
      <c r="S99" s="48">
        <v>2.0046607801385905</v>
      </c>
      <c r="T99" s="7"/>
      <c r="U99" s="24">
        <v>94</v>
      </c>
      <c r="V99" s="33">
        <v>266</v>
      </c>
      <c r="W99" s="33">
        <v>973</v>
      </c>
      <c r="X99" s="47">
        <v>0.39375477123802982</v>
      </c>
      <c r="Y99" s="33">
        <v>3056.5566505849456</v>
      </c>
      <c r="Z99" s="33">
        <v>1203.533764727154</v>
      </c>
      <c r="AA99" s="33">
        <v>2454.7897682213688</v>
      </c>
      <c r="AB99" s="33">
        <v>5357.2062718658135</v>
      </c>
      <c r="AC99" s="48">
        <v>1.7526932703310385</v>
      </c>
      <c r="AD99" s="7"/>
      <c r="AE99" s="24">
        <v>94</v>
      </c>
      <c r="AF99" s="33">
        <v>385</v>
      </c>
      <c r="AG99" s="33">
        <v>1359</v>
      </c>
      <c r="AH99" s="47">
        <v>0.35981066243769522</v>
      </c>
      <c r="AI99" s="33">
        <v>2462.8256005665694</v>
      </c>
      <c r="AJ99" s="33">
        <v>886.15091080837192</v>
      </c>
      <c r="AK99" s="33">
        <v>2019.7501451623834</v>
      </c>
      <c r="AL99" s="33">
        <v>4781.5875290430849</v>
      </c>
      <c r="AM99" s="48">
        <v>1.9415047204085778</v>
      </c>
    </row>
    <row r="100" spans="1:39" x14ac:dyDescent="0.2">
      <c r="J100" s="7"/>
      <c r="K100" s="24">
        <v>95</v>
      </c>
      <c r="L100" s="33">
        <v>66</v>
      </c>
      <c r="M100" s="33">
        <v>281</v>
      </c>
      <c r="N100" s="47">
        <v>0.3836179057966379</v>
      </c>
      <c r="O100" s="33">
        <v>833.51144637462505</v>
      </c>
      <c r="P100" s="33">
        <v>319.74991551576034</v>
      </c>
      <c r="Q100" s="33">
        <v>673.63648861674483</v>
      </c>
      <c r="R100" s="33">
        <v>1525.0313758434695</v>
      </c>
      <c r="S100" s="48">
        <v>1.8296465903097365</v>
      </c>
      <c r="T100" s="7"/>
      <c r="U100" s="24">
        <v>95</v>
      </c>
      <c r="V100" s="33">
        <v>223</v>
      </c>
      <c r="W100" s="33">
        <v>746</v>
      </c>
      <c r="X100" s="47">
        <v>0.43740432828882958</v>
      </c>
      <c r="Y100" s="33">
        <v>1853.0228858577916</v>
      </c>
      <c r="Z100" s="33">
        <v>810.52023069245593</v>
      </c>
      <c r="AA100" s="33">
        <v>1447.7627705115638</v>
      </c>
      <c r="AB100" s="33">
        <v>2902.416503644446</v>
      </c>
      <c r="AC100" s="48">
        <v>1.5663144399324969</v>
      </c>
      <c r="AD100" s="7"/>
      <c r="AE100" s="24">
        <v>95</v>
      </c>
      <c r="AF100" s="33">
        <v>289</v>
      </c>
      <c r="AG100" s="33">
        <v>1027</v>
      </c>
      <c r="AH100" s="47">
        <v>0.39568042375498802</v>
      </c>
      <c r="AI100" s="33">
        <v>1576.6746897581975</v>
      </c>
      <c r="AJ100" s="33">
        <v>623.85930936728789</v>
      </c>
      <c r="AK100" s="33">
        <v>1264.7450350745535</v>
      </c>
      <c r="AL100" s="33">
        <v>2761.8373838807015</v>
      </c>
      <c r="AM100" s="48">
        <v>1.751684987284386</v>
      </c>
    </row>
    <row r="101" spans="1:39" x14ac:dyDescent="0.2">
      <c r="J101" s="7"/>
      <c r="K101" s="24">
        <v>96</v>
      </c>
      <c r="L101" s="33">
        <v>63</v>
      </c>
      <c r="M101" s="33">
        <v>198</v>
      </c>
      <c r="N101" s="47">
        <v>0.41476134756326211</v>
      </c>
      <c r="O101" s="33">
        <v>513.76153085886472</v>
      </c>
      <c r="P101" s="33">
        <v>213.08842486518722</v>
      </c>
      <c r="Q101" s="33">
        <v>407.21731842627111</v>
      </c>
      <c r="R101" s="33">
        <v>851.39488722672456</v>
      </c>
      <c r="S101" s="48">
        <v>1.6571791309548456</v>
      </c>
      <c r="T101" s="7"/>
      <c r="U101" s="24">
        <v>96</v>
      </c>
      <c r="V101" s="33">
        <v>163</v>
      </c>
      <c r="W101" s="33">
        <v>532</v>
      </c>
      <c r="X101" s="47">
        <v>0.48374355796341717</v>
      </c>
      <c r="Y101" s="33">
        <v>1042.5026551653357</v>
      </c>
      <c r="Z101" s="33">
        <v>504.30394359598881</v>
      </c>
      <c r="AA101" s="33">
        <v>790.35068336734128</v>
      </c>
      <c r="AB101" s="33">
        <v>1454.6537331328818</v>
      </c>
      <c r="AC101" s="48">
        <v>1.3953477489246116</v>
      </c>
      <c r="AD101" s="7"/>
      <c r="AE101" s="24">
        <v>96</v>
      </c>
      <c r="AF101" s="33">
        <v>226</v>
      </c>
      <c r="AG101" s="33">
        <v>730</v>
      </c>
      <c r="AH101" s="47">
        <v>0.43385257661830434</v>
      </c>
      <c r="AI101" s="33">
        <v>952.81538039090958</v>
      </c>
      <c r="AJ101" s="33">
        <v>413.38140782414587</v>
      </c>
      <c r="AK101" s="33">
        <v>746.12467647883659</v>
      </c>
      <c r="AL101" s="33">
        <v>1497.092348806148</v>
      </c>
      <c r="AM101" s="48">
        <v>1.5712302504940034</v>
      </c>
    </row>
    <row r="102" spans="1:39" x14ac:dyDescent="0.2">
      <c r="J102" s="7"/>
      <c r="K102" s="24">
        <v>97</v>
      </c>
      <c r="L102" s="33">
        <v>38</v>
      </c>
      <c r="M102" s="33">
        <v>141</v>
      </c>
      <c r="N102" s="47">
        <v>0.44747102233777136</v>
      </c>
      <c r="O102" s="33">
        <v>300.6731059936775</v>
      </c>
      <c r="P102" s="33">
        <v>134.54250212846395</v>
      </c>
      <c r="Q102" s="33">
        <v>233.40185492944551</v>
      </c>
      <c r="R102" s="33">
        <v>444.17756880045346</v>
      </c>
      <c r="S102" s="48">
        <v>1.4772773485427511</v>
      </c>
      <c r="T102" s="7"/>
      <c r="U102" s="24">
        <v>97</v>
      </c>
      <c r="V102" s="33">
        <v>104</v>
      </c>
      <c r="W102" s="33">
        <v>385</v>
      </c>
      <c r="X102" s="47">
        <v>0.53234874516677466</v>
      </c>
      <c r="Y102" s="33">
        <v>538.19871156934687</v>
      </c>
      <c r="Z102" s="33">
        <v>286.50940875431672</v>
      </c>
      <c r="AA102" s="33">
        <v>394.94400719218851</v>
      </c>
      <c r="AB102" s="33">
        <v>664.30304976554055</v>
      </c>
      <c r="AC102" s="48">
        <v>1.2343081383983305</v>
      </c>
      <c r="AD102" s="7"/>
      <c r="AE102" s="24">
        <v>97</v>
      </c>
      <c r="AF102" s="33">
        <v>142</v>
      </c>
      <c r="AG102" s="33">
        <v>526</v>
      </c>
      <c r="AH102" s="47">
        <v>0.47414815334949545</v>
      </c>
      <c r="AI102" s="33">
        <v>539.43397256676371</v>
      </c>
      <c r="AJ102" s="33">
        <v>255.77162194651339</v>
      </c>
      <c r="AK102" s="33">
        <v>411.54816159350702</v>
      </c>
      <c r="AL102" s="33">
        <v>750.96767232731133</v>
      </c>
      <c r="AM102" s="48">
        <v>1.3921401144870735</v>
      </c>
    </row>
    <row r="103" spans="1:39" x14ac:dyDescent="0.2">
      <c r="J103" s="7"/>
      <c r="K103" s="24">
        <v>98</v>
      </c>
      <c r="L103" s="33">
        <v>24</v>
      </c>
      <c r="M103" s="33">
        <v>108</v>
      </c>
      <c r="N103" s="47">
        <v>0.48162120423334775</v>
      </c>
      <c r="O103" s="33">
        <v>166.13060386521354</v>
      </c>
      <c r="P103" s="33">
        <v>80.012021493577407</v>
      </c>
      <c r="Q103" s="33">
        <v>126.12459311842484</v>
      </c>
      <c r="R103" s="33">
        <v>210.77571387100795</v>
      </c>
      <c r="S103" s="48">
        <v>1.2687350130985875</v>
      </c>
      <c r="T103" s="7"/>
      <c r="U103" s="24">
        <v>98</v>
      </c>
      <c r="V103" s="33">
        <v>62</v>
      </c>
      <c r="W103" s="33">
        <v>262</v>
      </c>
      <c r="X103" s="47">
        <v>0.58262883228603146</v>
      </c>
      <c r="Y103" s="33">
        <v>251.68930281503017</v>
      </c>
      <c r="Z103" s="33">
        <v>146.64144459800639</v>
      </c>
      <c r="AA103" s="33">
        <v>178.36858051602698</v>
      </c>
      <c r="AB103" s="33">
        <v>269.35904257335216</v>
      </c>
      <c r="AC103" s="48">
        <v>1.0702045719094693</v>
      </c>
      <c r="AD103" s="7"/>
      <c r="AE103" s="24">
        <v>98</v>
      </c>
      <c r="AF103" s="33">
        <v>86</v>
      </c>
      <c r="AG103" s="33">
        <v>370</v>
      </c>
      <c r="AH103" s="47">
        <v>0.51629836858404354</v>
      </c>
      <c r="AI103" s="33">
        <v>283.66235062025032</v>
      </c>
      <c r="AJ103" s="33">
        <v>146.45440885395018</v>
      </c>
      <c r="AK103" s="33">
        <v>210.43514619327522</v>
      </c>
      <c r="AL103" s="33">
        <v>339.41951073380443</v>
      </c>
      <c r="AM103" s="48">
        <v>1.1965617220319744</v>
      </c>
    </row>
    <row r="104" spans="1:39" x14ac:dyDescent="0.2">
      <c r="J104" s="7"/>
      <c r="K104" s="24">
        <v>99</v>
      </c>
      <c r="L104" s="33">
        <v>15</v>
      </c>
      <c r="M104" s="33">
        <v>194</v>
      </c>
      <c r="N104" s="47">
        <v>0.51704001132671151</v>
      </c>
      <c r="O104" s="33">
        <v>86.118582371636137</v>
      </c>
      <c r="P104" s="33">
        <v>44.526752804871094</v>
      </c>
      <c r="Q104" s="33">
        <v>63.85520596920059</v>
      </c>
      <c r="R104" s="33">
        <v>84.651120752583111</v>
      </c>
      <c r="S104" s="48">
        <v>0.98295998867328838</v>
      </c>
      <c r="T104" s="7"/>
      <c r="U104" s="24">
        <v>99</v>
      </c>
      <c r="V104" s="33">
        <v>37</v>
      </c>
      <c r="W104" s="33">
        <v>368</v>
      </c>
      <c r="X104" s="47">
        <v>0.63381896973717167</v>
      </c>
      <c r="Y104" s="33">
        <v>105.04785821702377</v>
      </c>
      <c r="Z104" s="33">
        <v>66.581325268210492</v>
      </c>
      <c r="AA104" s="33">
        <v>71.757195582918527</v>
      </c>
      <c r="AB104" s="33">
        <v>90.990462057325175</v>
      </c>
      <c r="AC104" s="48">
        <v>0.86618103026282844</v>
      </c>
      <c r="AD104" s="7"/>
      <c r="AE104" s="24">
        <v>99</v>
      </c>
      <c r="AF104" s="33">
        <v>52</v>
      </c>
      <c r="AG104" s="33">
        <v>562</v>
      </c>
      <c r="AH104" s="47">
        <v>0.55993514019602308</v>
      </c>
      <c r="AI104" s="33">
        <v>137.20794176630014</v>
      </c>
      <c r="AJ104" s="33">
        <v>76.827548108921036</v>
      </c>
      <c r="AK104" s="33">
        <v>98.79416771183962</v>
      </c>
      <c r="AL104" s="33">
        <v>128.98436454052919</v>
      </c>
      <c r="AM104" s="48">
        <v>0.94006485980397703</v>
      </c>
    </row>
    <row r="105" spans="1:39" x14ac:dyDescent="0.2">
      <c r="J105" s="7"/>
      <c r="K105" s="24" t="s">
        <v>79</v>
      </c>
      <c r="L105" s="33">
        <v>20</v>
      </c>
      <c r="M105" s="33">
        <v>254</v>
      </c>
      <c r="N105" s="47">
        <v>0.55350575094614829</v>
      </c>
      <c r="O105" s="33">
        <v>41.591829566765043</v>
      </c>
      <c r="P105" s="33">
        <v>41.591829566765043</v>
      </c>
      <c r="Q105" s="33">
        <v>30.081171137976796</v>
      </c>
      <c r="R105" s="33">
        <v>30.081171137976796</v>
      </c>
      <c r="S105" s="48">
        <v>0.72324712452692586</v>
      </c>
      <c r="T105" s="7"/>
      <c r="U105" s="24" t="s">
        <v>79</v>
      </c>
      <c r="V105" s="33">
        <v>78</v>
      </c>
      <c r="W105" s="33">
        <v>409</v>
      </c>
      <c r="X105" s="47">
        <v>0.68498901313421534</v>
      </c>
      <c r="Y105" s="33">
        <v>38.466532948813288</v>
      </c>
      <c r="Z105" s="33">
        <v>38.466532948813288</v>
      </c>
      <c r="AA105" s="33">
        <v>25.291956727162091</v>
      </c>
      <c r="AB105" s="33">
        <v>25.291956727162091</v>
      </c>
      <c r="AC105" s="48">
        <v>0.65750549343289233</v>
      </c>
      <c r="AD105" s="7"/>
      <c r="AE105" s="24" t="s">
        <v>79</v>
      </c>
      <c r="AF105" s="33">
        <v>98</v>
      </c>
      <c r="AG105" s="33">
        <v>663</v>
      </c>
      <c r="AH105" s="47">
        <v>0.60458562436895225</v>
      </c>
      <c r="AI105" s="33">
        <v>60.380393657379109</v>
      </c>
      <c r="AJ105" s="33">
        <v>60.380393657379109</v>
      </c>
      <c r="AK105" s="33">
        <v>42.127834657884272</v>
      </c>
      <c r="AL105" s="33">
        <v>42.127834657884272</v>
      </c>
      <c r="AM105" s="48">
        <v>0.69770718781552388</v>
      </c>
    </row>
    <row r="106" spans="1:39" x14ac:dyDescent="0.2">
      <c r="J106" s="7"/>
      <c r="K106" s="32" t="s">
        <v>60</v>
      </c>
      <c r="L106" s="100">
        <v>28226</v>
      </c>
      <c r="M106" s="100">
        <v>2621095</v>
      </c>
      <c r="N106" s="99"/>
      <c r="O106" s="100"/>
      <c r="P106" s="100"/>
      <c r="Q106" s="100"/>
      <c r="R106" s="100"/>
      <c r="S106" s="101"/>
      <c r="T106" s="7"/>
      <c r="U106" s="32" t="s">
        <v>60</v>
      </c>
      <c r="V106" s="92">
        <v>25630</v>
      </c>
      <c r="W106" s="92">
        <v>2776671</v>
      </c>
      <c r="X106" s="102"/>
      <c r="Y106" s="100"/>
      <c r="Z106" s="100"/>
      <c r="AA106" s="100"/>
      <c r="AB106" s="100"/>
      <c r="AC106" s="102"/>
      <c r="AD106" s="7"/>
      <c r="AE106" s="32" t="s">
        <v>60</v>
      </c>
      <c r="AF106" s="92">
        <v>53856</v>
      </c>
      <c r="AG106" s="92">
        <v>5397766</v>
      </c>
      <c r="AH106" s="102"/>
      <c r="AI106" s="100"/>
      <c r="AJ106" s="100"/>
      <c r="AK106" s="100"/>
      <c r="AL106" s="100"/>
      <c r="AM106" s="102"/>
    </row>
    <row r="107" spans="1:39" x14ac:dyDescent="0.2">
      <c r="K107" s="1"/>
      <c r="L107" s="2"/>
      <c r="M107" s="2"/>
      <c r="N107" s="56"/>
      <c r="O107" s="2"/>
      <c r="P107" s="2"/>
      <c r="Q107" s="2"/>
      <c r="R107" s="2"/>
      <c r="S107" s="57"/>
    </row>
    <row r="108" spans="1:39" x14ac:dyDescent="0.2">
      <c r="J108" s="42"/>
      <c r="K108" s="42"/>
      <c r="L108" s="42"/>
      <c r="M108" s="42"/>
      <c r="N108" s="43"/>
      <c r="O108" s="43"/>
      <c r="P108" s="43"/>
      <c r="Q108" s="43"/>
      <c r="R108" s="43"/>
      <c r="S108" s="43"/>
      <c r="W108" s="49"/>
      <c r="AG108" s="49"/>
    </row>
    <row r="109" spans="1:39" x14ac:dyDescent="0.2">
      <c r="A109" s="41" t="s">
        <v>63</v>
      </c>
      <c r="B109" s="42"/>
      <c r="C109" s="42"/>
      <c r="D109" s="42"/>
      <c r="E109" s="42"/>
      <c r="F109" s="42"/>
      <c r="G109" s="42"/>
      <c r="H109" s="42"/>
      <c r="I109" s="42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1:39" x14ac:dyDescent="0.2">
      <c r="A110" s="41" t="s">
        <v>64</v>
      </c>
      <c r="B110" s="42"/>
      <c r="C110" s="42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3"/>
      <c r="P110" s="43"/>
      <c r="Q110" s="43"/>
      <c r="R110" s="43"/>
      <c r="S110" s="43"/>
    </row>
    <row r="111" spans="1:39" x14ac:dyDescent="0.2">
      <c r="A111" s="41" t="s">
        <v>65</v>
      </c>
      <c r="B111" s="42"/>
      <c r="C111" s="42"/>
      <c r="D111" s="42"/>
      <c r="E111" s="42"/>
      <c r="F111" s="42"/>
      <c r="G111" s="42"/>
      <c r="H111" s="42"/>
      <c r="I111" s="42"/>
      <c r="J111" s="42"/>
      <c r="K111" s="42"/>
      <c r="L111" s="42"/>
      <c r="M111" s="42"/>
      <c r="N111" s="43"/>
      <c r="O111" s="43"/>
      <c r="P111" s="43"/>
      <c r="Q111" s="43"/>
      <c r="R111" s="43"/>
      <c r="S111" s="43"/>
    </row>
    <row r="112" spans="1:39" x14ac:dyDescent="0.2">
      <c r="A112" s="41" t="s">
        <v>66</v>
      </c>
      <c r="B112" s="42"/>
      <c r="C112" s="42"/>
      <c r="D112" s="42"/>
      <c r="E112" s="42"/>
      <c r="F112" s="42"/>
      <c r="G112" s="42"/>
      <c r="H112" s="42"/>
      <c r="I112" s="42"/>
      <c r="J112" s="42"/>
      <c r="K112" s="42"/>
      <c r="L112" s="42"/>
      <c r="M112" s="43"/>
      <c r="N112" s="43"/>
      <c r="O112" s="43"/>
      <c r="P112" s="43"/>
      <c r="Q112" s="43"/>
      <c r="R112" s="43"/>
      <c r="S112" s="43"/>
    </row>
    <row r="113" spans="1:19" x14ac:dyDescent="0.2">
      <c r="A113" s="41" t="s">
        <v>67</v>
      </c>
      <c r="B113" s="42"/>
      <c r="C113" s="42"/>
      <c r="D113" s="42"/>
      <c r="E113" s="42"/>
      <c r="F113" s="42"/>
      <c r="G113" s="42"/>
      <c r="H113" s="42"/>
      <c r="I113" s="42"/>
      <c r="J113" s="42"/>
      <c r="K113" s="42"/>
      <c r="L113" s="42"/>
      <c r="M113" s="43"/>
      <c r="N113" s="43"/>
      <c r="O113" s="43"/>
      <c r="P113" s="43"/>
      <c r="Q113" s="43"/>
      <c r="R113" s="43"/>
      <c r="S113" s="43"/>
    </row>
    <row r="114" spans="1:19" x14ac:dyDescent="0.2">
      <c r="A114" s="41" t="s">
        <v>68</v>
      </c>
      <c r="B114" s="42"/>
      <c r="C114" s="42"/>
      <c r="D114" s="42"/>
      <c r="E114" s="42"/>
      <c r="F114" s="42"/>
      <c r="G114" s="42"/>
      <c r="H114" s="42"/>
      <c r="I114" s="42"/>
      <c r="J114" s="42"/>
      <c r="K114" s="42"/>
      <c r="L114" s="42"/>
      <c r="M114" s="43"/>
      <c r="N114" s="43"/>
      <c r="O114" s="43"/>
      <c r="P114" s="43"/>
      <c r="Q114" s="43"/>
      <c r="R114" s="43"/>
      <c r="S114" s="43"/>
    </row>
    <row r="115" spans="1:19" x14ac:dyDescent="0.2">
      <c r="A115" s="41" t="s">
        <v>69</v>
      </c>
      <c r="B115" s="42"/>
      <c r="C115" s="42"/>
      <c r="D115" s="42"/>
      <c r="E115" s="42"/>
      <c r="F115" s="42"/>
      <c r="G115" s="42"/>
      <c r="H115" s="42"/>
      <c r="I115" s="42"/>
      <c r="J115" s="42"/>
      <c r="K115" s="42"/>
      <c r="L115" s="42"/>
      <c r="M115" s="43"/>
      <c r="N115" s="43"/>
      <c r="O115" s="43"/>
      <c r="P115" s="43"/>
      <c r="Q115" s="43"/>
      <c r="R115" s="43"/>
      <c r="S115" s="43"/>
    </row>
    <row r="116" spans="1:19" x14ac:dyDescent="0.2">
      <c r="A116" s="41" t="s">
        <v>70</v>
      </c>
      <c r="B116" s="42"/>
      <c r="C116" s="42"/>
      <c r="D116" s="42"/>
      <c r="E116" s="42"/>
      <c r="F116" s="42"/>
      <c r="G116" s="42"/>
      <c r="H116" s="42"/>
      <c r="I116" s="42"/>
      <c r="J116" s="42"/>
      <c r="K116" s="42"/>
      <c r="L116" s="42"/>
      <c r="M116" s="43"/>
      <c r="N116" s="43"/>
      <c r="O116" s="43"/>
      <c r="P116" s="43"/>
      <c r="Q116" s="43"/>
      <c r="R116" s="43"/>
      <c r="S116" s="43"/>
    </row>
    <row r="117" spans="1:19" x14ac:dyDescent="0.2">
      <c r="A117" s="41" t="s">
        <v>71</v>
      </c>
      <c r="B117" s="42"/>
      <c r="C117" s="42"/>
      <c r="D117" s="42"/>
      <c r="E117" s="42"/>
      <c r="F117" s="42"/>
      <c r="G117" s="42"/>
      <c r="H117" s="42"/>
      <c r="I117" s="42"/>
    </row>
  </sheetData>
  <phoneticPr fontId="6" type="noConversion"/>
  <pageMargins left="0.78740157499999996" right="0.78740157499999996" top="0.984251969" bottom="0.984251969" header="0.4921259845" footer="0.4921259845"/>
  <pageSetup paperSize="8" orientation="landscape" r:id="rId1"/>
  <headerFooter alignWithMargins="0">
    <oddHeader>&amp;L&amp;"Arial CE,tučné"Štatistický úrad
Slovenskej republiky</oddHeader>
    <oddFooter>&amp;C© Štatistický úrad SR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G116"/>
  <sheetViews>
    <sheetView topLeftCell="A76" workbookViewId="0">
      <selection activeCell="A108" sqref="A108:F116"/>
    </sheetView>
  </sheetViews>
  <sheetFormatPr defaultRowHeight="11.25" x14ac:dyDescent="0.2"/>
  <cols>
    <col min="1" max="1" width="25.42578125" style="8" customWidth="1"/>
    <col min="2" max="2" width="9.42578125" style="8" bestFit="1" customWidth="1"/>
    <col min="3" max="9" width="9.140625" style="8"/>
    <col min="10" max="10" width="2.140625" style="6" customWidth="1"/>
    <col min="11" max="11" width="7.42578125" style="8" customWidth="1"/>
    <col min="12" max="19" width="9.140625" style="8"/>
    <col min="20" max="20" width="2" style="6" customWidth="1"/>
    <col min="21" max="21" width="6.7109375" style="6" customWidth="1"/>
    <col min="22" max="28" width="9.140625" style="6"/>
    <col min="29" max="29" width="9.42578125" style="6" customWidth="1"/>
    <col min="30" max="30" width="2" style="6" customWidth="1"/>
    <col min="31" max="31" width="7.140625" style="6" customWidth="1"/>
    <col min="32" max="189" width="9.140625" style="6"/>
    <col min="190" max="16384" width="9.140625" style="8"/>
  </cols>
  <sheetData>
    <row r="1" spans="1:39" s="8" customFormat="1" x14ac:dyDescent="0.2">
      <c r="A1" s="1" t="s">
        <v>0</v>
      </c>
      <c r="B1" s="2"/>
      <c r="C1" s="2"/>
      <c r="D1" s="6"/>
      <c r="E1" s="5"/>
      <c r="F1" s="5"/>
      <c r="G1" s="5"/>
      <c r="H1" s="5"/>
      <c r="I1" s="6"/>
      <c r="J1" s="103"/>
      <c r="K1" s="1" t="s">
        <v>1</v>
      </c>
      <c r="L1" s="2"/>
      <c r="M1" s="2"/>
      <c r="N1" s="6"/>
      <c r="O1" s="5"/>
      <c r="P1" s="5"/>
      <c r="Q1" s="5"/>
      <c r="R1" s="5"/>
      <c r="S1" s="6"/>
      <c r="T1" s="103"/>
      <c r="U1" s="1" t="s">
        <v>1</v>
      </c>
      <c r="V1" s="2"/>
      <c r="W1" s="2"/>
      <c r="X1" s="6"/>
      <c r="Y1" s="5"/>
      <c r="Z1" s="5"/>
      <c r="AA1" s="5"/>
      <c r="AB1" s="5"/>
      <c r="AC1" s="6"/>
      <c r="AD1" s="103"/>
      <c r="AE1" s="1" t="s">
        <v>1</v>
      </c>
      <c r="AF1" s="2"/>
      <c r="AG1" s="2"/>
      <c r="AH1" s="6"/>
      <c r="AI1" s="5"/>
      <c r="AJ1" s="5"/>
      <c r="AK1" s="5"/>
      <c r="AL1" s="5"/>
      <c r="AM1" s="6"/>
    </row>
    <row r="2" spans="1:39" s="8" customFormat="1" x14ac:dyDescent="0.2">
      <c r="A2" s="6" t="s">
        <v>61</v>
      </c>
      <c r="B2" s="2"/>
      <c r="C2" s="2"/>
      <c r="D2" s="6"/>
      <c r="E2" s="5"/>
      <c r="F2" s="5"/>
      <c r="G2" s="5"/>
      <c r="H2" s="5"/>
      <c r="I2" s="9" t="s">
        <v>109</v>
      </c>
      <c r="J2" s="103"/>
      <c r="K2" s="6" t="s">
        <v>61</v>
      </c>
      <c r="L2" s="2"/>
      <c r="M2" s="5"/>
      <c r="N2" s="6"/>
      <c r="O2" s="2"/>
      <c r="P2" s="2"/>
      <c r="Q2" s="2"/>
      <c r="R2" s="13"/>
      <c r="S2" s="9" t="s">
        <v>109</v>
      </c>
      <c r="T2" s="103"/>
      <c r="U2" s="6" t="s">
        <v>61</v>
      </c>
      <c r="V2" s="2"/>
      <c r="W2" s="5"/>
      <c r="X2" s="6"/>
      <c r="Y2" s="2"/>
      <c r="Z2" s="2"/>
      <c r="AA2" s="2"/>
      <c r="AB2" s="13"/>
      <c r="AC2" s="9" t="s">
        <v>109</v>
      </c>
      <c r="AD2" s="103"/>
      <c r="AE2" s="6" t="s">
        <v>61</v>
      </c>
      <c r="AF2" s="2"/>
      <c r="AG2" s="5"/>
      <c r="AH2" s="6"/>
      <c r="AI2" s="2"/>
      <c r="AJ2" s="2"/>
      <c r="AK2" s="2"/>
      <c r="AL2" s="13"/>
      <c r="AM2" s="9" t="s">
        <v>109</v>
      </c>
    </row>
    <row r="3" spans="1:39" s="8" customFormat="1" x14ac:dyDescent="0.2">
      <c r="A3" s="6"/>
      <c r="B3" s="5"/>
      <c r="C3" s="5"/>
      <c r="D3" s="6"/>
      <c r="E3" s="5"/>
      <c r="F3" s="5"/>
      <c r="G3" s="5"/>
      <c r="H3" s="5"/>
      <c r="I3" s="14" t="s">
        <v>4</v>
      </c>
      <c r="J3" s="103"/>
      <c r="K3" s="1"/>
      <c r="L3" s="2"/>
      <c r="M3" s="2"/>
      <c r="N3" s="1"/>
      <c r="O3" s="2"/>
      <c r="P3" s="2"/>
      <c r="Q3" s="2"/>
      <c r="R3" s="2"/>
      <c r="S3" s="14" t="s">
        <v>4</v>
      </c>
      <c r="T3" s="103"/>
      <c r="U3" s="6"/>
      <c r="V3" s="5"/>
      <c r="W3" s="5"/>
      <c r="X3" s="6"/>
      <c r="Y3" s="5"/>
      <c r="Z3" s="5"/>
      <c r="AA3" s="5"/>
      <c r="AB3" s="5"/>
      <c r="AC3" s="14" t="s">
        <v>5</v>
      </c>
      <c r="AD3" s="103"/>
      <c r="AE3" s="6"/>
      <c r="AF3" s="5"/>
      <c r="AG3" s="5"/>
      <c r="AH3" s="6"/>
      <c r="AI3" s="5"/>
      <c r="AJ3" s="5"/>
      <c r="AK3" s="5"/>
      <c r="AL3" s="5"/>
      <c r="AM3" s="14" t="s">
        <v>107</v>
      </c>
    </row>
    <row r="4" spans="1:39" s="8" customFormat="1" x14ac:dyDescent="0.2">
      <c r="A4" s="104" t="s">
        <v>6</v>
      </c>
      <c r="B4" s="104" t="s">
        <v>7</v>
      </c>
      <c r="C4" s="104" t="s">
        <v>8</v>
      </c>
      <c r="D4" s="104" t="s">
        <v>9</v>
      </c>
      <c r="E4" s="104" t="s">
        <v>10</v>
      </c>
      <c r="F4" s="104" t="s">
        <v>11</v>
      </c>
      <c r="G4" s="104" t="s">
        <v>12</v>
      </c>
      <c r="H4" s="104" t="s">
        <v>13</v>
      </c>
      <c r="I4" s="104" t="s">
        <v>14</v>
      </c>
      <c r="J4" s="103"/>
      <c r="K4" s="105" t="s">
        <v>6</v>
      </c>
      <c r="L4" s="105" t="s">
        <v>7</v>
      </c>
      <c r="M4" s="105" t="s">
        <v>8</v>
      </c>
      <c r="N4" s="106" t="s">
        <v>9</v>
      </c>
      <c r="O4" s="105" t="s">
        <v>10</v>
      </c>
      <c r="P4" s="105" t="s">
        <v>11</v>
      </c>
      <c r="Q4" s="105" t="s">
        <v>12</v>
      </c>
      <c r="R4" s="105" t="s">
        <v>13</v>
      </c>
      <c r="S4" s="107" t="s">
        <v>14</v>
      </c>
      <c r="T4" s="103"/>
      <c r="U4" s="105" t="s">
        <v>6</v>
      </c>
      <c r="V4" s="105" t="s">
        <v>15</v>
      </c>
      <c r="W4" s="105" t="s">
        <v>16</v>
      </c>
      <c r="X4" s="106" t="s">
        <v>9</v>
      </c>
      <c r="Y4" s="105" t="s">
        <v>10</v>
      </c>
      <c r="Z4" s="105" t="s">
        <v>11</v>
      </c>
      <c r="AA4" s="105" t="s">
        <v>12</v>
      </c>
      <c r="AB4" s="105" t="s">
        <v>13</v>
      </c>
      <c r="AC4" s="107" t="s">
        <v>14</v>
      </c>
      <c r="AD4" s="103"/>
      <c r="AE4" s="105" t="s">
        <v>6</v>
      </c>
      <c r="AF4" s="105" t="s">
        <v>7</v>
      </c>
      <c r="AG4" s="105" t="s">
        <v>8</v>
      </c>
      <c r="AH4" s="106" t="s">
        <v>9</v>
      </c>
      <c r="AI4" s="105" t="s">
        <v>10</v>
      </c>
      <c r="AJ4" s="105" t="s">
        <v>11</v>
      </c>
      <c r="AK4" s="105" t="s">
        <v>12</v>
      </c>
      <c r="AL4" s="105" t="s">
        <v>13</v>
      </c>
      <c r="AM4" s="107" t="s">
        <v>14</v>
      </c>
    </row>
    <row r="5" spans="1:39" s="8" customFormat="1" x14ac:dyDescent="0.2">
      <c r="A5" s="108" t="s">
        <v>17</v>
      </c>
      <c r="B5" s="33">
        <v>194</v>
      </c>
      <c r="C5" s="33">
        <v>28530</v>
      </c>
      <c r="D5" s="47">
        <v>6.7767930632089968E-3</v>
      </c>
      <c r="E5" s="33">
        <v>100000</v>
      </c>
      <c r="F5" s="33">
        <v>677.67930632090099</v>
      </c>
      <c r="G5" s="33">
        <v>99390.088624311189</v>
      </c>
      <c r="H5" s="33">
        <v>7085114.3226823146</v>
      </c>
      <c r="I5" s="48">
        <v>70.85114322682314</v>
      </c>
      <c r="J5" s="103"/>
      <c r="K5" s="53" t="s">
        <v>17</v>
      </c>
      <c r="L5" s="33">
        <v>194</v>
      </c>
      <c r="M5" s="33">
        <v>28530</v>
      </c>
      <c r="N5" s="47">
        <v>6.7767930632089968E-3</v>
      </c>
      <c r="O5" s="33">
        <v>100000</v>
      </c>
      <c r="P5" s="33">
        <v>677.67930632090429</v>
      </c>
      <c r="Q5" s="33">
        <v>99390.088624311189</v>
      </c>
      <c r="R5" s="33">
        <v>7085114.3226823146</v>
      </c>
      <c r="S5" s="48">
        <v>70.85114322682314</v>
      </c>
      <c r="T5" s="103"/>
      <c r="U5" s="53" t="s">
        <v>17</v>
      </c>
      <c r="V5" s="33">
        <v>142</v>
      </c>
      <c r="W5" s="33">
        <v>27197</v>
      </c>
      <c r="X5" s="47">
        <v>5.2075575127469298E-3</v>
      </c>
      <c r="Y5" s="33">
        <v>100000</v>
      </c>
      <c r="Z5" s="33">
        <v>520.75575127468619</v>
      </c>
      <c r="AA5" s="33">
        <v>99531.319823852784</v>
      </c>
      <c r="AB5" s="33">
        <v>7873428.075464786</v>
      </c>
      <c r="AC5" s="48">
        <v>78.734280754647855</v>
      </c>
      <c r="AD5" s="103"/>
      <c r="AE5" s="53" t="s">
        <v>17</v>
      </c>
      <c r="AF5" s="33">
        <v>336</v>
      </c>
      <c r="AG5" s="33">
        <v>55727</v>
      </c>
      <c r="AH5" s="47">
        <v>6.0112529772391454E-3</v>
      </c>
      <c r="AI5" s="33">
        <v>100000</v>
      </c>
      <c r="AJ5" s="33">
        <v>601.12529772392008</v>
      </c>
      <c r="AK5" s="33">
        <v>99458.987232048472</v>
      </c>
      <c r="AL5" s="33">
        <v>7487119.7959095761</v>
      </c>
      <c r="AM5" s="48">
        <v>74.871197959095767</v>
      </c>
    </row>
    <row r="6" spans="1:39" s="8" customFormat="1" x14ac:dyDescent="0.2">
      <c r="A6" s="108" t="s">
        <v>75</v>
      </c>
      <c r="B6" s="33">
        <v>40</v>
      </c>
      <c r="C6" s="33">
        <v>109939</v>
      </c>
      <c r="D6" s="47">
        <v>3.6377194735148777E-4</v>
      </c>
      <c r="E6" s="33">
        <v>99322.320693679096</v>
      </c>
      <c r="F6" s="33">
        <v>131.34837838438398</v>
      </c>
      <c r="G6" s="33">
        <v>99256.646504486911</v>
      </c>
      <c r="H6" s="33">
        <v>6980513.2047707615</v>
      </c>
      <c r="I6" s="48">
        <v>70.281414650986946</v>
      </c>
      <c r="J6" s="103"/>
      <c r="K6" s="53" t="s">
        <v>19</v>
      </c>
      <c r="L6" s="33">
        <v>14</v>
      </c>
      <c r="M6" s="33">
        <v>27672</v>
      </c>
      <c r="N6" s="47">
        <v>5.0579860910626717E-4</v>
      </c>
      <c r="O6" s="33">
        <v>99322.320693679096</v>
      </c>
      <c r="P6" s="33">
        <v>50.237091660063015</v>
      </c>
      <c r="Q6" s="33">
        <v>99297.202147849064</v>
      </c>
      <c r="R6" s="33">
        <v>6985724.2340580039</v>
      </c>
      <c r="S6" s="48">
        <v>70.333880494020491</v>
      </c>
      <c r="T6" s="103"/>
      <c r="U6" s="53" t="s">
        <v>19</v>
      </c>
      <c r="V6" s="33">
        <v>12</v>
      </c>
      <c r="W6" s="33">
        <v>26309</v>
      </c>
      <c r="X6" s="47">
        <v>4.5601367250636127E-4</v>
      </c>
      <c r="Y6" s="33">
        <v>99479.244248725314</v>
      </c>
      <c r="Z6" s="33">
        <v>45.363895508024143</v>
      </c>
      <c r="AA6" s="33">
        <v>99456.562300971302</v>
      </c>
      <c r="AB6" s="33">
        <v>7773896.7556409324</v>
      </c>
      <c r="AC6" s="48">
        <v>78.145916913120743</v>
      </c>
      <c r="AD6" s="103"/>
      <c r="AE6" s="53" t="s">
        <v>19</v>
      </c>
      <c r="AF6" s="33">
        <v>26</v>
      </c>
      <c r="AG6" s="33">
        <v>53981</v>
      </c>
      <c r="AH6" s="47">
        <v>4.8153497606184814E-4</v>
      </c>
      <c r="AI6" s="33">
        <v>99398.87470227608</v>
      </c>
      <c r="AJ6" s="33">
        <v>47.86403475033876</v>
      </c>
      <c r="AK6" s="33">
        <v>99374.942684900918</v>
      </c>
      <c r="AL6" s="33">
        <v>7387660.8086775281</v>
      </c>
      <c r="AM6" s="48">
        <v>74.323384754660225</v>
      </c>
    </row>
    <row r="7" spans="1:39" s="8" customFormat="1" x14ac:dyDescent="0.2">
      <c r="A7" s="108" t="s">
        <v>76</v>
      </c>
      <c r="B7" s="33">
        <v>25</v>
      </c>
      <c r="C7" s="33">
        <v>135736</v>
      </c>
      <c r="D7" s="47">
        <v>1.8416409705690473E-4</v>
      </c>
      <c r="E7" s="33">
        <v>99190.972315294712</v>
      </c>
      <c r="F7" s="33">
        <v>90.904449602021486</v>
      </c>
      <c r="G7" s="33">
        <v>99145.520090493694</v>
      </c>
      <c r="H7" s="33">
        <v>6583486.6187528139</v>
      </c>
      <c r="I7" s="48">
        <v>66.371832688827027</v>
      </c>
      <c r="J7" s="103"/>
      <c r="K7" s="53" t="s">
        <v>21</v>
      </c>
      <c r="L7" s="33">
        <v>9</v>
      </c>
      <c r="M7" s="33">
        <v>27681</v>
      </c>
      <c r="N7" s="47">
        <v>3.2507991261598868E-4</v>
      </c>
      <c r="O7" s="33">
        <v>99272.083602019033</v>
      </c>
      <c r="P7" s="33">
        <v>32.271360262544476</v>
      </c>
      <c r="Q7" s="33">
        <v>99255.947921887768</v>
      </c>
      <c r="R7" s="33">
        <v>6886427.031910155</v>
      </c>
      <c r="S7" s="48">
        <v>69.369220248441493</v>
      </c>
      <c r="T7" s="103"/>
      <c r="U7" s="53" t="s">
        <v>21</v>
      </c>
      <c r="V7" s="33">
        <v>6</v>
      </c>
      <c r="W7" s="33">
        <v>26253</v>
      </c>
      <c r="X7" s="47">
        <v>2.2851919461785997E-4</v>
      </c>
      <c r="Y7" s="33">
        <v>99433.88035321729</v>
      </c>
      <c r="Z7" s="33">
        <v>22.722550256046816</v>
      </c>
      <c r="AA7" s="33">
        <v>99422.519078089274</v>
      </c>
      <c r="AB7" s="33">
        <v>7674440.1933399616</v>
      </c>
      <c r="AC7" s="48">
        <v>77.181340666563329</v>
      </c>
      <c r="AD7" s="103"/>
      <c r="AE7" s="53" t="s">
        <v>21</v>
      </c>
      <c r="AF7" s="33">
        <v>15</v>
      </c>
      <c r="AG7" s="33">
        <v>53934</v>
      </c>
      <c r="AH7" s="47">
        <v>2.7807902826815223E-4</v>
      </c>
      <c r="AI7" s="33">
        <v>99351.010667525741</v>
      </c>
      <c r="AJ7" s="33">
        <v>27.627432503883028</v>
      </c>
      <c r="AK7" s="33">
        <v>99337.1969512738</v>
      </c>
      <c r="AL7" s="33">
        <v>7288285.8659926262</v>
      </c>
      <c r="AM7" s="48">
        <v>73.358950422583916</v>
      </c>
    </row>
    <row r="8" spans="1:39" s="8" customFormat="1" x14ac:dyDescent="0.2">
      <c r="A8" s="108" t="s">
        <v>22</v>
      </c>
      <c r="B8" s="33">
        <v>39</v>
      </c>
      <c r="C8" s="33">
        <v>158253</v>
      </c>
      <c r="D8" s="47">
        <v>2.4641046172035885E-4</v>
      </c>
      <c r="E8" s="33">
        <v>99100.06786569269</v>
      </c>
      <c r="F8" s="33">
        <v>115.56481148442253</v>
      </c>
      <c r="G8" s="33">
        <v>99042.285459950479</v>
      </c>
      <c r="H8" s="33">
        <v>6087759.0183003452</v>
      </c>
      <c r="I8" s="48">
        <v>61.430422293463003</v>
      </c>
      <c r="J8" s="103"/>
      <c r="K8" s="53" t="s">
        <v>23</v>
      </c>
      <c r="L8" s="33">
        <v>6</v>
      </c>
      <c r="M8" s="33">
        <v>27649</v>
      </c>
      <c r="N8" s="47">
        <v>2.1698249589385821E-4</v>
      </c>
      <c r="O8" s="33">
        <v>99239.812241756488</v>
      </c>
      <c r="P8" s="33">
        <v>21.533302152252872</v>
      </c>
      <c r="Q8" s="33">
        <v>99229.045590680355</v>
      </c>
      <c r="R8" s="33">
        <v>6787171.0839882679</v>
      </c>
      <c r="S8" s="48">
        <v>68.391615528797573</v>
      </c>
      <c r="T8" s="103"/>
      <c r="U8" s="53" t="s">
        <v>23</v>
      </c>
      <c r="V8" s="33">
        <v>4</v>
      </c>
      <c r="W8" s="33">
        <v>26164</v>
      </c>
      <c r="X8" s="47">
        <v>1.5287013652109938E-4</v>
      </c>
      <c r="Y8" s="33">
        <v>99411.157802961243</v>
      </c>
      <c r="Z8" s="33">
        <v>15.196997265054961</v>
      </c>
      <c r="AA8" s="33">
        <v>99403.559304328723</v>
      </c>
      <c r="AB8" s="33">
        <v>7575017.6742618717</v>
      </c>
      <c r="AC8" s="48">
        <v>76.198867830067954</v>
      </c>
      <c r="AD8" s="103"/>
      <c r="AE8" s="53" t="s">
        <v>23</v>
      </c>
      <c r="AF8" s="33">
        <v>10</v>
      </c>
      <c r="AG8" s="33">
        <v>53813</v>
      </c>
      <c r="AH8" s="47">
        <v>1.8581143801754685E-4</v>
      </c>
      <c r="AI8" s="33">
        <v>99323.383235021858</v>
      </c>
      <c r="AJ8" s="33">
        <v>18.455420667669387</v>
      </c>
      <c r="AK8" s="33">
        <v>99314.155524688016</v>
      </c>
      <c r="AL8" s="33">
        <v>7188948.6690413542</v>
      </c>
      <c r="AM8" s="48">
        <v>72.379216604318202</v>
      </c>
    </row>
    <row r="9" spans="1:39" s="8" customFormat="1" x14ac:dyDescent="0.2">
      <c r="A9" s="108" t="s">
        <v>24</v>
      </c>
      <c r="B9" s="33">
        <v>134</v>
      </c>
      <c r="C9" s="33">
        <v>197475</v>
      </c>
      <c r="D9" s="47">
        <v>6.7833673274553252E-4</v>
      </c>
      <c r="E9" s="33">
        <v>98984.503054208268</v>
      </c>
      <c r="F9" s="33">
        <v>335.35325192993332</v>
      </c>
      <c r="G9" s="33">
        <v>98816.826428243308</v>
      </c>
      <c r="H9" s="33">
        <v>5592547.5910005933</v>
      </c>
      <c r="I9" s="48">
        <v>56.499223802112418</v>
      </c>
      <c r="J9" s="103"/>
      <c r="K9" s="53" t="s">
        <v>25</v>
      </c>
      <c r="L9" s="33">
        <v>11</v>
      </c>
      <c r="M9" s="33">
        <v>26937</v>
      </c>
      <c r="N9" s="47">
        <v>2.7521767764330081E-4</v>
      </c>
      <c r="O9" s="33">
        <v>99218.278939604235</v>
      </c>
      <c r="P9" s="33">
        <v>27.306624309523613</v>
      </c>
      <c r="Q9" s="33">
        <v>99204.625627449481</v>
      </c>
      <c r="R9" s="33">
        <v>6687942.0383975878</v>
      </c>
      <c r="S9" s="48">
        <v>67.406350018111539</v>
      </c>
      <c r="T9" s="103"/>
      <c r="U9" s="53" t="s">
        <v>25</v>
      </c>
      <c r="V9" s="33">
        <v>4</v>
      </c>
      <c r="W9" s="33">
        <v>25513</v>
      </c>
      <c r="X9" s="47">
        <v>1.4671537280628945E-4</v>
      </c>
      <c r="Y9" s="33">
        <v>99395.960805696188</v>
      </c>
      <c r="Z9" s="33">
        <v>14.582915445047547</v>
      </c>
      <c r="AA9" s="33">
        <v>99388.669347973657</v>
      </c>
      <c r="AB9" s="33">
        <v>7475614.114957544</v>
      </c>
      <c r="AC9" s="48">
        <v>75.210441695626045</v>
      </c>
      <c r="AD9" s="103"/>
      <c r="AE9" s="53" t="s">
        <v>25</v>
      </c>
      <c r="AF9" s="33">
        <v>15</v>
      </c>
      <c r="AG9" s="33">
        <v>52450</v>
      </c>
      <c r="AH9" s="47">
        <v>2.1271504823616198E-4</v>
      </c>
      <c r="AI9" s="33">
        <v>99304.927814354189</v>
      </c>
      <c r="AJ9" s="33">
        <v>21.123652510126703</v>
      </c>
      <c r="AK9" s="33">
        <v>99294.365988099133</v>
      </c>
      <c r="AL9" s="33">
        <v>7089634.5135166664</v>
      </c>
      <c r="AM9" s="48">
        <v>71.392575067074205</v>
      </c>
    </row>
    <row r="10" spans="1:39" s="8" customFormat="1" x14ac:dyDescent="0.2">
      <c r="A10" s="108" t="s">
        <v>26</v>
      </c>
      <c r="B10" s="33">
        <v>228</v>
      </c>
      <c r="C10" s="33">
        <v>220388</v>
      </c>
      <c r="D10" s="47">
        <v>1.034004134544686E-3</v>
      </c>
      <c r="E10" s="33">
        <v>98649.149802278334</v>
      </c>
      <c r="F10" s="33">
        <v>510.33356707743951</v>
      </c>
      <c r="G10" s="33">
        <v>98393.983018739615</v>
      </c>
      <c r="H10" s="33">
        <v>5098463.4588593766</v>
      </c>
      <c r="I10" s="48">
        <v>51.682791682221129</v>
      </c>
      <c r="J10" s="103"/>
      <c r="K10" s="53" t="s">
        <v>27</v>
      </c>
      <c r="L10" s="33">
        <v>6</v>
      </c>
      <c r="M10" s="33">
        <v>26125</v>
      </c>
      <c r="N10" s="47">
        <v>2.1759318066369418E-4</v>
      </c>
      <c r="O10" s="33">
        <v>99190.972315294712</v>
      </c>
      <c r="P10" s="33">
        <v>21.583279159211088</v>
      </c>
      <c r="Q10" s="33">
        <v>99180.180675715106</v>
      </c>
      <c r="R10" s="33">
        <v>6588737.4127701381</v>
      </c>
      <c r="S10" s="48">
        <v>66.424768897584343</v>
      </c>
      <c r="T10" s="103"/>
      <c r="U10" s="53" t="s">
        <v>27</v>
      </c>
      <c r="V10" s="33">
        <v>5</v>
      </c>
      <c r="W10" s="33">
        <v>24868</v>
      </c>
      <c r="X10" s="47">
        <v>1.3627789691914233E-4</v>
      </c>
      <c r="Y10" s="33">
        <v>99381.37789025114</v>
      </c>
      <c r="Z10" s="33">
        <v>13.543485171816428</v>
      </c>
      <c r="AA10" s="33">
        <v>99374.606147665239</v>
      </c>
      <c r="AB10" s="33">
        <v>7376225.4456095714</v>
      </c>
      <c r="AC10" s="48">
        <v>74.221404474340105</v>
      </c>
      <c r="AD10" s="103"/>
      <c r="AE10" s="53" t="s">
        <v>27</v>
      </c>
      <c r="AF10" s="33">
        <v>11</v>
      </c>
      <c r="AG10" s="33">
        <v>50993</v>
      </c>
      <c r="AH10" s="47">
        <v>1.7806730049706358E-4</v>
      </c>
      <c r="AI10" s="33">
        <v>99283.804161844062</v>
      </c>
      <c r="AJ10" s="33">
        <v>17.679198990183068</v>
      </c>
      <c r="AK10" s="33">
        <v>99274.964562348963</v>
      </c>
      <c r="AL10" s="33">
        <v>6990340.1475285664</v>
      </c>
      <c r="AM10" s="48">
        <v>70.407658193007038</v>
      </c>
    </row>
    <row r="11" spans="1:39" s="8" customFormat="1" x14ac:dyDescent="0.2">
      <c r="A11" s="108" t="s">
        <v>28</v>
      </c>
      <c r="B11" s="33">
        <v>251</v>
      </c>
      <c r="C11" s="33">
        <v>236064</v>
      </c>
      <c r="D11" s="47">
        <v>1.0627059050691834E-3</v>
      </c>
      <c r="E11" s="33">
        <v>98138.816235200895</v>
      </c>
      <c r="F11" s="33">
        <v>524.3177909393853</v>
      </c>
      <c r="G11" s="33">
        <v>97876.657339731202</v>
      </c>
      <c r="H11" s="33">
        <v>4606493.543765679</v>
      </c>
      <c r="I11" s="48">
        <v>46.938548073839513</v>
      </c>
      <c r="J11" s="103"/>
      <c r="K11" s="53" t="s">
        <v>29</v>
      </c>
      <c r="L11" s="33">
        <v>5</v>
      </c>
      <c r="M11" s="33">
        <v>26072</v>
      </c>
      <c r="N11" s="47">
        <v>1.8767093110512559E-4</v>
      </c>
      <c r="O11" s="33">
        <v>99169.389036135501</v>
      </c>
      <c r="P11" s="33">
        <v>18.611211577546783</v>
      </c>
      <c r="Q11" s="33">
        <v>99160.083430346727</v>
      </c>
      <c r="R11" s="33">
        <v>6489557.2320944229</v>
      </c>
      <c r="S11" s="48">
        <v>65.439116799738954</v>
      </c>
      <c r="T11" s="103"/>
      <c r="U11" s="53" t="s">
        <v>29</v>
      </c>
      <c r="V11" s="33">
        <v>2</v>
      </c>
      <c r="W11" s="33">
        <v>24651</v>
      </c>
      <c r="X11" s="47">
        <v>9.4983511640961594E-5</v>
      </c>
      <c r="Y11" s="33">
        <v>99367.834405079324</v>
      </c>
      <c r="Z11" s="33">
        <v>9.4383058559469646</v>
      </c>
      <c r="AA11" s="33">
        <v>99363.115252151358</v>
      </c>
      <c r="AB11" s="33">
        <v>7276850.8394619068</v>
      </c>
      <c r="AC11" s="48">
        <v>73.231452441615659</v>
      </c>
      <c r="AD11" s="103"/>
      <c r="AE11" s="53" t="s">
        <v>29</v>
      </c>
      <c r="AF11" s="33">
        <v>7</v>
      </c>
      <c r="AG11" s="33">
        <v>50723</v>
      </c>
      <c r="AH11" s="47">
        <v>1.4259536047407165E-4</v>
      </c>
      <c r="AI11" s="33">
        <v>99266.124962853879</v>
      </c>
      <c r="AJ11" s="33">
        <v>14.154888871940784</v>
      </c>
      <c r="AK11" s="33">
        <v>99259.047518417909</v>
      </c>
      <c r="AL11" s="33">
        <v>6891065.1829662174</v>
      </c>
      <c r="AM11" s="48">
        <v>69.420108678009797</v>
      </c>
    </row>
    <row r="12" spans="1:39" s="8" customFormat="1" x14ac:dyDescent="0.2">
      <c r="A12" s="108" t="s">
        <v>30</v>
      </c>
      <c r="B12" s="33">
        <v>321</v>
      </c>
      <c r="C12" s="33">
        <v>236737</v>
      </c>
      <c r="D12" s="47">
        <v>1.3550162025849355E-3</v>
      </c>
      <c r="E12" s="33">
        <v>97614.49844426151</v>
      </c>
      <c r="F12" s="33">
        <v>652.0801029363065</v>
      </c>
      <c r="G12" s="33">
        <v>97288.458392793356</v>
      </c>
      <c r="H12" s="33">
        <v>4117110.2570670228</v>
      </c>
      <c r="I12" s="48">
        <v>42.177241318490395</v>
      </c>
      <c r="J12" s="103"/>
      <c r="K12" s="53" t="s">
        <v>31</v>
      </c>
      <c r="L12" s="33">
        <v>4</v>
      </c>
      <c r="M12" s="33">
        <v>26933</v>
      </c>
      <c r="N12" s="47">
        <v>1.6254885989847557E-4</v>
      </c>
      <c r="O12" s="33">
        <v>99150.777824557954</v>
      </c>
      <c r="P12" s="33">
        <v>16.116845893440768</v>
      </c>
      <c r="Q12" s="33">
        <v>99142.719401611233</v>
      </c>
      <c r="R12" s="33">
        <v>6390397.1486640759</v>
      </c>
      <c r="S12" s="48">
        <v>64.451306271863487</v>
      </c>
      <c r="T12" s="103"/>
      <c r="U12" s="53" t="s">
        <v>31</v>
      </c>
      <c r="V12" s="33">
        <v>2</v>
      </c>
      <c r="W12" s="33">
        <v>25516</v>
      </c>
      <c r="X12" s="47">
        <v>8.8905470082469211E-5</v>
      </c>
      <c r="Y12" s="33">
        <v>99358.396099223377</v>
      </c>
      <c r="Z12" s="33">
        <v>8.8335049118322786</v>
      </c>
      <c r="AA12" s="33">
        <v>99353.979346767461</v>
      </c>
      <c r="AB12" s="33">
        <v>7177487.7242097547</v>
      </c>
      <c r="AC12" s="48">
        <v>72.23836138661116</v>
      </c>
      <c r="AD12" s="103"/>
      <c r="AE12" s="53" t="s">
        <v>31</v>
      </c>
      <c r="AF12" s="33">
        <v>6</v>
      </c>
      <c r="AG12" s="33">
        <v>52449</v>
      </c>
      <c r="AH12" s="47">
        <v>1.2664949348066229E-4</v>
      </c>
      <c r="AI12" s="33">
        <v>99251.970073981938</v>
      </c>
      <c r="AJ12" s="33">
        <v>12.570211736820056</v>
      </c>
      <c r="AK12" s="33">
        <v>99245.684968113521</v>
      </c>
      <c r="AL12" s="33">
        <v>6791806.1354477983</v>
      </c>
      <c r="AM12" s="48">
        <v>68.429937767333172</v>
      </c>
    </row>
    <row r="13" spans="1:39" s="8" customFormat="1" x14ac:dyDescent="0.2">
      <c r="A13" s="108" t="s">
        <v>32</v>
      </c>
      <c r="B13" s="33">
        <v>432</v>
      </c>
      <c r="C13" s="33">
        <v>195386</v>
      </c>
      <c r="D13" s="47">
        <v>2.2085654758459139E-3</v>
      </c>
      <c r="E13" s="33">
        <v>96962.418341325203</v>
      </c>
      <c r="F13" s="33">
        <v>1090.501307335493</v>
      </c>
      <c r="G13" s="33">
        <v>96417.167687657464</v>
      </c>
      <c r="H13" s="33">
        <v>3630667.9651030563</v>
      </c>
      <c r="I13" s="48">
        <v>37.444073974335602</v>
      </c>
      <c r="J13" s="103"/>
      <c r="K13" s="53" t="s">
        <v>33</v>
      </c>
      <c r="L13" s="33">
        <v>4</v>
      </c>
      <c r="M13" s="33">
        <v>27953</v>
      </c>
      <c r="N13" s="47">
        <v>1.6867951152903143E-4</v>
      </c>
      <c r="O13" s="33">
        <v>99134.660978664513</v>
      </c>
      <c r="P13" s="33">
        <v>16.721986189470044</v>
      </c>
      <c r="Q13" s="33">
        <v>99126.299985569785</v>
      </c>
      <c r="R13" s="33">
        <v>6291254.4292624649</v>
      </c>
      <c r="S13" s="48">
        <v>63.46170317379157</v>
      </c>
      <c r="T13" s="103"/>
      <c r="U13" s="53" t="s">
        <v>33</v>
      </c>
      <c r="V13" s="33">
        <v>2</v>
      </c>
      <c r="W13" s="33">
        <v>26803</v>
      </c>
      <c r="X13" s="47">
        <v>8.2507541363932457E-5</v>
      </c>
      <c r="Y13" s="33">
        <v>99349.562594311545</v>
      </c>
      <c r="Z13" s="33">
        <v>8.1970881452434696</v>
      </c>
      <c r="AA13" s="33">
        <v>99345.464050238923</v>
      </c>
      <c r="AB13" s="33">
        <v>7078133.7448629877</v>
      </c>
      <c r="AC13" s="48">
        <v>71.244739886436705</v>
      </c>
      <c r="AD13" s="103"/>
      <c r="AE13" s="53" t="s">
        <v>33</v>
      </c>
      <c r="AF13" s="33">
        <v>6</v>
      </c>
      <c r="AG13" s="33">
        <v>54756</v>
      </c>
      <c r="AH13" s="47">
        <v>1.2661021671733793E-4</v>
      </c>
      <c r="AI13" s="33">
        <v>99239.399862245118</v>
      </c>
      <c r="AJ13" s="33">
        <v>12.564721923452453</v>
      </c>
      <c r="AK13" s="33">
        <v>99233.117501283385</v>
      </c>
      <c r="AL13" s="33">
        <v>6692560.4504796863</v>
      </c>
      <c r="AM13" s="48">
        <v>67.438542149284203</v>
      </c>
    </row>
    <row r="14" spans="1:39" s="8" customFormat="1" x14ac:dyDescent="0.2">
      <c r="A14" s="108" t="s">
        <v>34</v>
      </c>
      <c r="B14" s="33">
        <v>697</v>
      </c>
      <c r="C14" s="33">
        <v>186394</v>
      </c>
      <c r="D14" s="47">
        <v>3.7324079378560082E-3</v>
      </c>
      <c r="E14" s="33">
        <v>95871.91703398971</v>
      </c>
      <c r="F14" s="33">
        <v>1733.1076384585613</v>
      </c>
      <c r="G14" s="33">
        <v>95005.363214760437</v>
      </c>
      <c r="H14" s="33">
        <v>3148582.1266647689</v>
      </c>
      <c r="I14" s="48">
        <v>32.841547598849978</v>
      </c>
      <c r="J14" s="103"/>
      <c r="K14" s="53" t="s">
        <v>35</v>
      </c>
      <c r="L14" s="33">
        <v>6</v>
      </c>
      <c r="M14" s="33">
        <v>28653</v>
      </c>
      <c r="N14" s="47">
        <v>1.8030163827065538E-4</v>
      </c>
      <c r="O14" s="33">
        <v>99117.938992475043</v>
      </c>
      <c r="P14" s="33">
        <v>17.871126782352803</v>
      </c>
      <c r="Q14" s="33">
        <v>99109.003429083867</v>
      </c>
      <c r="R14" s="33">
        <v>6192128.129276895</v>
      </c>
      <c r="S14" s="48">
        <v>62.472325314865522</v>
      </c>
      <c r="T14" s="103"/>
      <c r="U14" s="53" t="s">
        <v>35</v>
      </c>
      <c r="V14" s="33">
        <v>3</v>
      </c>
      <c r="W14" s="33">
        <v>27340</v>
      </c>
      <c r="X14" s="47">
        <v>8.9617179581773205E-5</v>
      </c>
      <c r="Y14" s="33">
        <v>99341.365506166301</v>
      </c>
      <c r="Z14" s="33">
        <v>8.9026929924584692</v>
      </c>
      <c r="AA14" s="33">
        <v>99336.914159670065</v>
      </c>
      <c r="AB14" s="33">
        <v>6978788.2808127487</v>
      </c>
      <c r="AC14" s="48">
        <v>70.25057734262333</v>
      </c>
      <c r="AD14" s="103"/>
      <c r="AE14" s="53" t="s">
        <v>35</v>
      </c>
      <c r="AF14" s="33">
        <v>9</v>
      </c>
      <c r="AG14" s="33">
        <v>55993</v>
      </c>
      <c r="AH14" s="47">
        <v>1.3606946511487516E-4</v>
      </c>
      <c r="AI14" s="33">
        <v>99226.835140321666</v>
      </c>
      <c r="AJ14" s="33">
        <v>13.501742382592056</v>
      </c>
      <c r="AK14" s="33">
        <v>99220.08426913037</v>
      </c>
      <c r="AL14" s="33">
        <v>6593327.3329784032</v>
      </c>
      <c r="AM14" s="48">
        <v>66.447018325783006</v>
      </c>
    </row>
    <row r="15" spans="1:39" s="8" customFormat="1" x14ac:dyDescent="0.2">
      <c r="A15" s="108" t="s">
        <v>36</v>
      </c>
      <c r="B15" s="33">
        <v>1240</v>
      </c>
      <c r="C15" s="33">
        <v>190380</v>
      </c>
      <c r="D15" s="47">
        <v>6.492123720130305E-3</v>
      </c>
      <c r="E15" s="33">
        <v>94138.809395531149</v>
      </c>
      <c r="F15" s="33">
        <v>3037.9204810610536</v>
      </c>
      <c r="G15" s="33">
        <v>92619.849155000615</v>
      </c>
      <c r="H15" s="33">
        <v>2673555.3105909666</v>
      </c>
      <c r="I15" s="48">
        <v>28.400139408581502</v>
      </c>
      <c r="J15" s="103"/>
      <c r="K15" s="53" t="s">
        <v>37</v>
      </c>
      <c r="L15" s="33">
        <v>5</v>
      </c>
      <c r="M15" s="33">
        <v>29319</v>
      </c>
      <c r="N15" s="47">
        <v>1.6951032444458293E-4</v>
      </c>
      <c r="O15" s="33">
        <v>99100.06786569269</v>
      </c>
      <c r="P15" s="33">
        <v>16.798484656392247</v>
      </c>
      <c r="Q15" s="33">
        <v>99091.668623364501</v>
      </c>
      <c r="R15" s="33">
        <v>6093019.1258478099</v>
      </c>
      <c r="S15" s="48">
        <v>61.48350104164907</v>
      </c>
      <c r="T15" s="103"/>
      <c r="U15" s="53" t="s">
        <v>37</v>
      </c>
      <c r="V15" s="33">
        <v>2</v>
      </c>
      <c r="W15" s="33">
        <v>27814</v>
      </c>
      <c r="X15" s="47">
        <v>7.8978672578124151E-5</v>
      </c>
      <c r="Y15" s="33">
        <v>99332.462813173843</v>
      </c>
      <c r="Z15" s="33">
        <v>7.8451460569049232</v>
      </c>
      <c r="AA15" s="33">
        <v>99328.54024014539</v>
      </c>
      <c r="AB15" s="33">
        <v>6879451.3666530782</v>
      </c>
      <c r="AC15" s="48">
        <v>69.256828752872721</v>
      </c>
      <c r="AD15" s="103"/>
      <c r="AE15" s="53" t="s">
        <v>37</v>
      </c>
      <c r="AF15" s="33">
        <v>7</v>
      </c>
      <c r="AG15" s="33">
        <v>57133</v>
      </c>
      <c r="AH15" s="47">
        <v>1.254088134995103E-4</v>
      </c>
      <c r="AI15" s="33">
        <v>99213.333397939074</v>
      </c>
      <c r="AJ15" s="33">
        <v>12.442226424769615</v>
      </c>
      <c r="AK15" s="33">
        <v>99207.112284726696</v>
      </c>
      <c r="AL15" s="33">
        <v>6494107.2487092726</v>
      </c>
      <c r="AM15" s="48">
        <v>65.455992922461093</v>
      </c>
    </row>
    <row r="16" spans="1:39" s="8" customFormat="1" x14ac:dyDescent="0.2">
      <c r="A16" s="108" t="s">
        <v>38</v>
      </c>
      <c r="B16" s="33">
        <v>2137</v>
      </c>
      <c r="C16" s="33">
        <v>197302</v>
      </c>
      <c r="D16" s="47">
        <v>1.0772666405970854E-2</v>
      </c>
      <c r="E16" s="33">
        <v>91100.888914470095</v>
      </c>
      <c r="F16" s="33">
        <v>4786.8407693087211</v>
      </c>
      <c r="G16" s="33">
        <v>88707.468529815727</v>
      </c>
      <c r="H16" s="33">
        <v>2210456.0648159636</v>
      </c>
      <c r="I16" s="48">
        <v>24.263825426459299</v>
      </c>
      <c r="J16" s="103"/>
      <c r="K16" s="53" t="s">
        <v>39</v>
      </c>
      <c r="L16" s="33">
        <v>5</v>
      </c>
      <c r="M16" s="33">
        <v>30272</v>
      </c>
      <c r="N16" s="47">
        <v>1.3718576760950377E-4</v>
      </c>
      <c r="O16" s="33">
        <v>99083.269381036298</v>
      </c>
      <c r="P16" s="33">
        <v>13.592814367293613</v>
      </c>
      <c r="Q16" s="33">
        <v>99076.472973852651</v>
      </c>
      <c r="R16" s="33">
        <v>5993927.4572244454</v>
      </c>
      <c r="S16" s="48">
        <v>60.493840127278162</v>
      </c>
      <c r="T16" s="103"/>
      <c r="U16" s="53" t="s">
        <v>39</v>
      </c>
      <c r="V16" s="33">
        <v>3</v>
      </c>
      <c r="W16" s="33">
        <v>28634</v>
      </c>
      <c r="X16" s="47">
        <v>1.0214972045909848E-4</v>
      </c>
      <c r="Y16" s="33">
        <v>99324.617667116938</v>
      </c>
      <c r="Z16" s="33">
        <v>10.14598192939593</v>
      </c>
      <c r="AA16" s="33">
        <v>99319.544676152233</v>
      </c>
      <c r="AB16" s="33">
        <v>6780122.8264129329</v>
      </c>
      <c r="AC16" s="48">
        <v>68.262259504851883</v>
      </c>
      <c r="AD16" s="103"/>
      <c r="AE16" s="53" t="s">
        <v>39</v>
      </c>
      <c r="AF16" s="33">
        <v>8</v>
      </c>
      <c r="AG16" s="33">
        <v>58906</v>
      </c>
      <c r="AH16" s="47">
        <v>1.2018069413497886E-4</v>
      </c>
      <c r="AI16" s="33">
        <v>99200.891171514304</v>
      </c>
      <c r="AJ16" s="33">
        <v>11.922031959809829</v>
      </c>
      <c r="AK16" s="33">
        <v>99194.930155534399</v>
      </c>
      <c r="AL16" s="33">
        <v>6394900.1364245471</v>
      </c>
      <c r="AM16" s="48">
        <v>64.464139998178297</v>
      </c>
    </row>
    <row r="17" spans="1:39" s="8" customFormat="1" x14ac:dyDescent="0.2">
      <c r="A17" s="108" t="s">
        <v>40</v>
      </c>
      <c r="B17" s="33">
        <v>2744</v>
      </c>
      <c r="C17" s="33">
        <v>172771</v>
      </c>
      <c r="D17" s="47">
        <v>1.5756836481090386E-2</v>
      </c>
      <c r="E17" s="33">
        <v>86314.048145161374</v>
      </c>
      <c r="F17" s="33">
        <v>6649.914431268262</v>
      </c>
      <c r="G17" s="33">
        <v>82989.090929527243</v>
      </c>
      <c r="H17" s="33">
        <v>1766918.7221668849</v>
      </c>
      <c r="I17" s="48">
        <v>20.470812806686041</v>
      </c>
      <c r="J17" s="103"/>
      <c r="K17" s="53" t="s">
        <v>41</v>
      </c>
      <c r="L17" s="33">
        <v>5</v>
      </c>
      <c r="M17" s="33">
        <v>31023</v>
      </c>
      <c r="N17" s="47">
        <v>1.8500864340271846E-4</v>
      </c>
      <c r="O17" s="33">
        <v>99069.676566669004</v>
      </c>
      <c r="P17" s="33">
        <v>18.328746463943389</v>
      </c>
      <c r="Q17" s="33">
        <v>99060.512193437025</v>
      </c>
      <c r="R17" s="33">
        <v>5894850.984250593</v>
      </c>
      <c r="S17" s="48">
        <v>59.502071557522946</v>
      </c>
      <c r="T17" s="103"/>
      <c r="U17" s="53" t="s">
        <v>41</v>
      </c>
      <c r="V17" s="33">
        <v>3</v>
      </c>
      <c r="W17" s="33">
        <v>29466</v>
      </c>
      <c r="X17" s="47">
        <v>1.3044546724497898E-4</v>
      </c>
      <c r="Y17" s="33">
        <v>99314.471685187542</v>
      </c>
      <c r="Z17" s="33">
        <v>12.955122663159273</v>
      </c>
      <c r="AA17" s="33">
        <v>99307.994123855955</v>
      </c>
      <c r="AB17" s="33">
        <v>6680803.2817367818</v>
      </c>
      <c r="AC17" s="48">
        <v>67.269182107859947</v>
      </c>
      <c r="AD17" s="103"/>
      <c r="AE17" s="53" t="s">
        <v>41</v>
      </c>
      <c r="AF17" s="33">
        <v>8</v>
      </c>
      <c r="AG17" s="33">
        <v>60489</v>
      </c>
      <c r="AH17" s="47">
        <v>1.5843049335575256E-4</v>
      </c>
      <c r="AI17" s="33">
        <v>99188.969139554494</v>
      </c>
      <c r="AJ17" s="33">
        <v>15.714557316227001</v>
      </c>
      <c r="AK17" s="33">
        <v>99181.111860896373</v>
      </c>
      <c r="AL17" s="33">
        <v>6295705.2062690128</v>
      </c>
      <c r="AM17" s="48">
        <v>63.471828176893681</v>
      </c>
    </row>
    <row r="18" spans="1:39" s="8" customFormat="1" x14ac:dyDescent="0.2">
      <c r="A18" s="108" t="s">
        <v>42</v>
      </c>
      <c r="B18" s="33">
        <v>2720</v>
      </c>
      <c r="C18" s="33">
        <v>118242</v>
      </c>
      <c r="D18" s="47">
        <v>2.2741103202075008E-2</v>
      </c>
      <c r="E18" s="33">
        <v>79664.133713893112</v>
      </c>
      <c r="F18" s="33">
        <v>8750.7810182524117</v>
      </c>
      <c r="G18" s="33">
        <v>75288.743204766914</v>
      </c>
      <c r="H18" s="33">
        <v>1351973.2675192486</v>
      </c>
      <c r="I18" s="48">
        <v>16.970915322756717</v>
      </c>
      <c r="J18" s="103"/>
      <c r="K18" s="53" t="s">
        <v>43</v>
      </c>
      <c r="L18" s="33">
        <v>6</v>
      </c>
      <c r="M18" s="33">
        <v>32333</v>
      </c>
      <c r="N18" s="47">
        <v>2.7303595736847646E-4</v>
      </c>
      <c r="O18" s="33">
        <v>99051.347820205061</v>
      </c>
      <c r="P18" s="33">
        <v>27.044579580731806</v>
      </c>
      <c r="Q18" s="33">
        <v>99037.825530414702</v>
      </c>
      <c r="R18" s="33">
        <v>5795790.4720571563</v>
      </c>
      <c r="S18" s="48">
        <v>58.512989470648051</v>
      </c>
      <c r="T18" s="103"/>
      <c r="U18" s="53" t="s">
        <v>43</v>
      </c>
      <c r="V18" s="33">
        <v>6</v>
      </c>
      <c r="W18" s="33">
        <v>31069</v>
      </c>
      <c r="X18" s="47">
        <v>1.6047753229454583E-4</v>
      </c>
      <c r="Y18" s="33">
        <v>99301.516562524383</v>
      </c>
      <c r="Z18" s="33">
        <v>15.935662331059575</v>
      </c>
      <c r="AA18" s="33">
        <v>99293.548731358853</v>
      </c>
      <c r="AB18" s="33">
        <v>6581495.2876129262</v>
      </c>
      <c r="AC18" s="48">
        <v>66.277892981311538</v>
      </c>
      <c r="AD18" s="103"/>
      <c r="AE18" s="53" t="s">
        <v>43</v>
      </c>
      <c r="AF18" s="33">
        <v>12</v>
      </c>
      <c r="AG18" s="33">
        <v>63402</v>
      </c>
      <c r="AH18" s="47">
        <v>2.1815798786609038E-4</v>
      </c>
      <c r="AI18" s="33">
        <v>99173.254582238267</v>
      </c>
      <c r="AJ18" s="33">
        <v>21.63543766978546</v>
      </c>
      <c r="AK18" s="33">
        <v>99162.436863403374</v>
      </c>
      <c r="AL18" s="33">
        <v>6196524.0944081154</v>
      </c>
      <c r="AM18" s="48">
        <v>62.481806415556527</v>
      </c>
    </row>
    <row r="19" spans="1:39" s="8" customFormat="1" x14ac:dyDescent="0.2">
      <c r="A19" s="108" t="s">
        <v>44</v>
      </c>
      <c r="B19" s="33">
        <v>2956</v>
      </c>
      <c r="C19" s="33">
        <v>87228</v>
      </c>
      <c r="D19" s="47">
        <v>3.3320427629177529E-2</v>
      </c>
      <c r="E19" s="33">
        <v>70913.3526956407</v>
      </c>
      <c r="F19" s="33">
        <v>11260.005348131206</v>
      </c>
      <c r="G19" s="33">
        <v>65283.350021575097</v>
      </c>
      <c r="H19" s="33">
        <v>975529.55149541399</v>
      </c>
      <c r="I19" s="48">
        <v>13.756641230635021</v>
      </c>
      <c r="J19" s="103"/>
      <c r="K19" s="53" t="s">
        <v>45</v>
      </c>
      <c r="L19" s="33">
        <v>18</v>
      </c>
      <c r="M19" s="33">
        <v>35306</v>
      </c>
      <c r="N19" s="47">
        <v>4.0192341792446483E-4</v>
      </c>
      <c r="O19" s="33">
        <v>99024.303240624329</v>
      </c>
      <c r="P19" s="33">
        <v>39.800186416061479</v>
      </c>
      <c r="Q19" s="33">
        <v>99004.403147416306</v>
      </c>
      <c r="R19" s="33">
        <v>5696752.6465267427</v>
      </c>
      <c r="S19" s="48">
        <v>57.528833428738253</v>
      </c>
      <c r="T19" s="103"/>
      <c r="U19" s="53" t="s">
        <v>45</v>
      </c>
      <c r="V19" s="33">
        <v>6</v>
      </c>
      <c r="W19" s="33">
        <v>33699</v>
      </c>
      <c r="X19" s="47">
        <v>1.7188402090193778E-4</v>
      </c>
      <c r="Y19" s="33">
        <v>99285.580900193323</v>
      </c>
      <c r="Z19" s="33">
        <v>17.065604862713371</v>
      </c>
      <c r="AA19" s="33">
        <v>99277.048097761959</v>
      </c>
      <c r="AB19" s="33">
        <v>6482201.7388815675</v>
      </c>
      <c r="AC19" s="48">
        <v>65.288450549509207</v>
      </c>
      <c r="AD19" s="103"/>
      <c r="AE19" s="53" t="s">
        <v>45</v>
      </c>
      <c r="AF19" s="33">
        <v>24</v>
      </c>
      <c r="AG19" s="33">
        <v>69005</v>
      </c>
      <c r="AH19" s="47">
        <v>2.8952376030795123E-4</v>
      </c>
      <c r="AI19" s="33">
        <v>99151.619144568482</v>
      </c>
      <c r="AJ19" s="33">
        <v>28.706749615361332</v>
      </c>
      <c r="AK19" s="33">
        <v>99137.265769760794</v>
      </c>
      <c r="AL19" s="33">
        <v>6097361.6575447135</v>
      </c>
      <c r="AM19" s="48">
        <v>61.495331192266534</v>
      </c>
    </row>
    <row r="20" spans="1:39" s="8" customFormat="1" x14ac:dyDescent="0.2">
      <c r="A20" s="108" t="s">
        <v>46</v>
      </c>
      <c r="B20" s="33">
        <v>3444</v>
      </c>
      <c r="C20" s="33">
        <v>63655</v>
      </c>
      <c r="D20" s="47">
        <v>5.2666568350975163E-2</v>
      </c>
      <c r="E20" s="33">
        <v>59653.347347509494</v>
      </c>
      <c r="F20" s="33">
        <v>14147.358232287625</v>
      </c>
      <c r="G20" s="33">
        <v>52579.668231365678</v>
      </c>
      <c r="H20" s="33">
        <v>649112.80138753843</v>
      </c>
      <c r="I20" s="48">
        <v>10.881414543364073</v>
      </c>
      <c r="J20" s="103"/>
      <c r="K20" s="53" t="s">
        <v>47</v>
      </c>
      <c r="L20" s="33">
        <v>16</v>
      </c>
      <c r="M20" s="33">
        <v>37359</v>
      </c>
      <c r="N20" s="47">
        <v>4.441149713901407E-4</v>
      </c>
      <c r="O20" s="33">
        <v>98984.503054208268</v>
      </c>
      <c r="P20" s="33">
        <v>43.960499741995591</v>
      </c>
      <c r="Q20" s="33">
        <v>98962.522804337263</v>
      </c>
      <c r="R20" s="33">
        <v>5597748.2433793256</v>
      </c>
      <c r="S20" s="48">
        <v>56.55176386867096</v>
      </c>
      <c r="T20" s="103"/>
      <c r="U20" s="53" t="s">
        <v>47</v>
      </c>
      <c r="V20" s="33">
        <v>6</v>
      </c>
      <c r="W20" s="33">
        <v>35649</v>
      </c>
      <c r="X20" s="47">
        <v>1.904674112813941E-4</v>
      </c>
      <c r="Y20" s="33">
        <v>99268.51529533061</v>
      </c>
      <c r="Z20" s="33">
        <v>18.90741713004536</v>
      </c>
      <c r="AA20" s="33">
        <v>99259.061586765587</v>
      </c>
      <c r="AB20" s="33">
        <v>6382924.6907838043</v>
      </c>
      <c r="AC20" s="48">
        <v>64.299588563344258</v>
      </c>
      <c r="AD20" s="103"/>
      <c r="AE20" s="53" t="s">
        <v>47</v>
      </c>
      <c r="AF20" s="33">
        <v>22</v>
      </c>
      <c r="AG20" s="33">
        <v>73008</v>
      </c>
      <c r="AH20" s="47">
        <v>3.2005100455283219E-4</v>
      </c>
      <c r="AI20" s="33">
        <v>99122.91239495312</v>
      </c>
      <c r="AJ20" s="33">
        <v>31.724387686204864</v>
      </c>
      <c r="AK20" s="33">
        <v>99107.050201110018</v>
      </c>
      <c r="AL20" s="33">
        <v>5998224.3917749524</v>
      </c>
      <c r="AM20" s="48">
        <v>60.512995904268386</v>
      </c>
    </row>
    <row r="21" spans="1:39" s="8" customFormat="1" x14ac:dyDescent="0.2">
      <c r="A21" s="108" t="s">
        <v>48</v>
      </c>
      <c r="B21" s="33">
        <v>3780</v>
      </c>
      <c r="C21" s="33">
        <v>48719</v>
      </c>
      <c r="D21" s="47">
        <v>7.4654223993607549E-2</v>
      </c>
      <c r="E21" s="33">
        <v>45505.98911522187</v>
      </c>
      <c r="F21" s="33">
        <v>14843.696218329664</v>
      </c>
      <c r="G21" s="33">
        <v>38084.141006057034</v>
      </c>
      <c r="H21" s="33">
        <v>386214.4602307101</v>
      </c>
      <c r="I21" s="48">
        <v>8.487112745814823</v>
      </c>
      <c r="J21" s="103"/>
      <c r="K21" s="53" t="s">
        <v>49</v>
      </c>
      <c r="L21" s="33">
        <v>21</v>
      </c>
      <c r="M21" s="33">
        <v>38506</v>
      </c>
      <c r="N21" s="47">
        <v>5.5092305728725625E-4</v>
      </c>
      <c r="O21" s="33">
        <v>98940.542554466272</v>
      </c>
      <c r="P21" s="33">
        <v>54.508626193768578</v>
      </c>
      <c r="Q21" s="33">
        <v>98913.288241369388</v>
      </c>
      <c r="R21" s="33">
        <v>5498785.720574989</v>
      </c>
      <c r="S21" s="48">
        <v>55.576668356633832</v>
      </c>
      <c r="T21" s="103"/>
      <c r="U21" s="53" t="s">
        <v>49</v>
      </c>
      <c r="V21" s="33">
        <v>9</v>
      </c>
      <c r="W21" s="33">
        <v>37040</v>
      </c>
      <c r="X21" s="47">
        <v>2.4380939055131345E-4</v>
      </c>
      <c r="Y21" s="33">
        <v>99249.607878200564</v>
      </c>
      <c r="Z21" s="33">
        <v>24.197986409242731</v>
      </c>
      <c r="AA21" s="33">
        <v>99237.508884995943</v>
      </c>
      <c r="AB21" s="33">
        <v>6283665.6291970387</v>
      </c>
      <c r="AC21" s="48">
        <v>63.311742620770588</v>
      </c>
      <c r="AD21" s="103"/>
      <c r="AE21" s="53" t="s">
        <v>49</v>
      </c>
      <c r="AF21" s="33">
        <v>30</v>
      </c>
      <c r="AG21" s="33">
        <v>75546</v>
      </c>
      <c r="AH21" s="47">
        <v>4.0083988083703249E-4</v>
      </c>
      <c r="AI21" s="33">
        <v>99091.188007266916</v>
      </c>
      <c r="AJ21" s="33">
        <v>39.719699992841925</v>
      </c>
      <c r="AK21" s="33">
        <v>99071.328157270502</v>
      </c>
      <c r="AL21" s="33">
        <v>5899117.3415738437</v>
      </c>
      <c r="AM21" s="48">
        <v>59.5322092731518</v>
      </c>
    </row>
    <row r="22" spans="1:39" s="8" customFormat="1" x14ac:dyDescent="0.2">
      <c r="A22" s="108" t="s">
        <v>50</v>
      </c>
      <c r="B22" s="33">
        <v>3475</v>
      </c>
      <c r="C22" s="33">
        <v>27949</v>
      </c>
      <c r="D22" s="47">
        <v>0.11691481223139255</v>
      </c>
      <c r="E22" s="33">
        <v>30662.292896892206</v>
      </c>
      <c r="F22" s="33">
        <v>14126.749457087582</v>
      </c>
      <c r="G22" s="33">
        <v>23598.918168348413</v>
      </c>
      <c r="H22" s="33">
        <v>195793.75520042493</v>
      </c>
      <c r="I22" s="48">
        <v>6.385489691159715</v>
      </c>
      <c r="J22" s="103"/>
      <c r="K22" s="53" t="s">
        <v>51</v>
      </c>
      <c r="L22" s="33">
        <v>25</v>
      </c>
      <c r="M22" s="33">
        <v>39951</v>
      </c>
      <c r="N22" s="47">
        <v>6.7197046673863942E-4</v>
      </c>
      <c r="O22" s="33">
        <v>98886.033928272504</v>
      </c>
      <c r="P22" s="33">
        <v>66.448494372714777</v>
      </c>
      <c r="Q22" s="33">
        <v>98852.809681086146</v>
      </c>
      <c r="R22" s="33">
        <v>5399872.4323336193</v>
      </c>
      <c r="S22" s="48">
        <v>54.607028089026656</v>
      </c>
      <c r="T22" s="103"/>
      <c r="U22" s="53" t="s">
        <v>51</v>
      </c>
      <c r="V22" s="33">
        <v>10</v>
      </c>
      <c r="W22" s="33">
        <v>38078</v>
      </c>
      <c r="X22" s="47">
        <v>2.8425705707142582E-4</v>
      </c>
      <c r="Y22" s="33">
        <v>99225.409891791322</v>
      </c>
      <c r="Z22" s="33">
        <v>28.205523002558039</v>
      </c>
      <c r="AA22" s="33">
        <v>99211.30713029005</v>
      </c>
      <c r="AB22" s="33">
        <v>6184428.1203120435</v>
      </c>
      <c r="AC22" s="48">
        <v>62.327060448088574</v>
      </c>
      <c r="AD22" s="103"/>
      <c r="AE22" s="53" t="s">
        <v>51</v>
      </c>
      <c r="AF22" s="33">
        <v>35</v>
      </c>
      <c r="AG22" s="33">
        <v>78029</v>
      </c>
      <c r="AH22" s="47">
        <v>4.8287705952255522E-4</v>
      </c>
      <c r="AI22" s="33">
        <v>99051.468307274074</v>
      </c>
      <c r="AJ22" s="33">
        <v>47.829681757604703</v>
      </c>
      <c r="AK22" s="33">
        <v>99027.553466395271</v>
      </c>
      <c r="AL22" s="33">
        <v>5800046.0134165715</v>
      </c>
      <c r="AM22" s="48">
        <v>58.555881225544958</v>
      </c>
    </row>
    <row r="23" spans="1:39" s="8" customFormat="1" x14ac:dyDescent="0.2">
      <c r="A23" s="108" t="s">
        <v>108</v>
      </c>
      <c r="B23" s="33">
        <v>3137</v>
      </c>
      <c r="C23" s="33">
        <v>15747</v>
      </c>
      <c r="D23" s="47">
        <v>0.1806242821925661</v>
      </c>
      <c r="E23" s="33">
        <v>16535.543439804624</v>
      </c>
      <c r="F23" s="33">
        <v>16535.543439804624</v>
      </c>
      <c r="G23" s="33">
        <v>77799.164358682858</v>
      </c>
      <c r="H23" s="33">
        <v>77799.164358682858</v>
      </c>
      <c r="I23" s="48">
        <v>4.7049656784429272</v>
      </c>
      <c r="J23" s="103"/>
      <c r="K23" s="53" t="s">
        <v>53</v>
      </c>
      <c r="L23" s="33">
        <v>34</v>
      </c>
      <c r="M23" s="33">
        <v>40470</v>
      </c>
      <c r="N23" s="47">
        <v>7.9509187246915372E-4</v>
      </c>
      <c r="O23" s="33">
        <v>98819.585433899789</v>
      </c>
      <c r="P23" s="33">
        <v>78.570649219269399</v>
      </c>
      <c r="Q23" s="33">
        <v>98780.300109290154</v>
      </c>
      <c r="R23" s="33">
        <v>5301019.6226525335</v>
      </c>
      <c r="S23" s="48">
        <v>53.643410862094484</v>
      </c>
      <c r="T23" s="103"/>
      <c r="U23" s="53" t="s">
        <v>53</v>
      </c>
      <c r="V23" s="33">
        <v>13</v>
      </c>
      <c r="W23" s="33">
        <v>38481</v>
      </c>
      <c r="X23" s="47">
        <v>2.7776101989786017E-4</v>
      </c>
      <c r="Y23" s="33">
        <v>99197.204368788764</v>
      </c>
      <c r="Z23" s="33">
        <v>27.553116656490602</v>
      </c>
      <c r="AA23" s="33">
        <v>99183.427810460518</v>
      </c>
      <c r="AB23" s="33">
        <v>6085216.8131817533</v>
      </c>
      <c r="AC23" s="48">
        <v>61.344640223514155</v>
      </c>
      <c r="AD23" s="103"/>
      <c r="AE23" s="53" t="s">
        <v>53</v>
      </c>
      <c r="AF23" s="33">
        <v>47</v>
      </c>
      <c r="AG23" s="33">
        <v>78951</v>
      </c>
      <c r="AH23" s="47">
        <v>5.4246425356616783E-4</v>
      </c>
      <c r="AI23" s="33">
        <v>99003.638625516469</v>
      </c>
      <c r="AJ23" s="33">
        <v>53.705934927333146</v>
      </c>
      <c r="AK23" s="33">
        <v>98976.785658052802</v>
      </c>
      <c r="AL23" s="33">
        <v>5701018.4599501751</v>
      </c>
      <c r="AM23" s="48">
        <v>57.583928622203551</v>
      </c>
    </row>
    <row r="24" spans="1:39" s="8" customFormat="1" x14ac:dyDescent="0.2">
      <c r="A24" s="8" t="s">
        <v>60</v>
      </c>
      <c r="B24" s="33">
        <v>27994</v>
      </c>
      <c r="C24" s="33">
        <v>2626895</v>
      </c>
      <c r="J24" s="103"/>
      <c r="K24" s="53" t="s">
        <v>55</v>
      </c>
      <c r="L24" s="33">
        <v>38</v>
      </c>
      <c r="M24" s="33">
        <v>41189</v>
      </c>
      <c r="N24" s="47">
        <v>9.3036295608784616E-4</v>
      </c>
      <c r="O24" s="33">
        <v>98741.014784680519</v>
      </c>
      <c r="P24" s="33">
        <v>91.864982402184978</v>
      </c>
      <c r="Q24" s="33">
        <v>98695.082293479427</v>
      </c>
      <c r="R24" s="33">
        <v>5202239.3225432429</v>
      </c>
      <c r="S24" s="48">
        <v>52.685698378606908</v>
      </c>
      <c r="T24" s="103"/>
      <c r="U24" s="53" t="s">
        <v>55</v>
      </c>
      <c r="V24" s="33">
        <v>10</v>
      </c>
      <c r="W24" s="33">
        <v>39444</v>
      </c>
      <c r="X24" s="47">
        <v>2.5331572703128793E-4</v>
      </c>
      <c r="Y24" s="33">
        <v>99169.651252132273</v>
      </c>
      <c r="Z24" s="33">
        <v>25.121232306366437</v>
      </c>
      <c r="AA24" s="33">
        <v>99157.090635979082</v>
      </c>
      <c r="AB24" s="33">
        <v>5986033.3853712939</v>
      </c>
      <c r="AC24" s="48">
        <v>60.361545188378251</v>
      </c>
      <c r="AD24" s="103"/>
      <c r="AE24" s="53" t="s">
        <v>55</v>
      </c>
      <c r="AF24" s="33">
        <v>48</v>
      </c>
      <c r="AG24" s="33">
        <v>80633</v>
      </c>
      <c r="AH24" s="47">
        <v>5.9886820965009504E-4</v>
      </c>
      <c r="AI24" s="33">
        <v>98949.932690589136</v>
      </c>
      <c r="AJ24" s="33">
        <v>59.257969035403221</v>
      </c>
      <c r="AK24" s="33">
        <v>98920.303706071427</v>
      </c>
      <c r="AL24" s="33">
        <v>5602041.6742921229</v>
      </c>
      <c r="AM24" s="48">
        <v>56.614911419994513</v>
      </c>
    </row>
    <row r="25" spans="1:39" s="8" customFormat="1" x14ac:dyDescent="0.2">
      <c r="B25" s="55"/>
      <c r="J25" s="103"/>
      <c r="K25" s="53" t="s">
        <v>57</v>
      </c>
      <c r="L25" s="33">
        <v>40</v>
      </c>
      <c r="M25" s="33">
        <v>41936</v>
      </c>
      <c r="N25" s="47">
        <v>1.001046672245338E-3</v>
      </c>
      <c r="O25" s="33">
        <v>98649.149802278334</v>
      </c>
      <c r="P25" s="33">
        <v>98.7524031294015</v>
      </c>
      <c r="Q25" s="33">
        <v>98599.773600713641</v>
      </c>
      <c r="R25" s="33">
        <v>5103544.2402497632</v>
      </c>
      <c r="S25" s="48">
        <v>51.734295231928044</v>
      </c>
      <c r="T25" s="103"/>
      <c r="U25" s="53" t="s">
        <v>57</v>
      </c>
      <c r="V25" s="33">
        <v>7</v>
      </c>
      <c r="W25" s="33">
        <v>40425</v>
      </c>
      <c r="X25" s="47">
        <v>2.4609238315263289E-4</v>
      </c>
      <c r="Y25" s="33">
        <v>99144.530019825906</v>
      </c>
      <c r="Z25" s="33">
        <v>24.398713669128483</v>
      </c>
      <c r="AA25" s="33">
        <v>99132.330662991342</v>
      </c>
      <c r="AB25" s="33">
        <v>5886876.2947353143</v>
      </c>
      <c r="AC25" s="48">
        <v>59.376712901439113</v>
      </c>
      <c r="AD25" s="103"/>
      <c r="AE25" s="53" t="s">
        <v>57</v>
      </c>
      <c r="AF25" s="33">
        <v>47</v>
      </c>
      <c r="AG25" s="33">
        <v>82361</v>
      </c>
      <c r="AH25" s="47">
        <v>6.3102586478675068E-4</v>
      </c>
      <c r="AI25" s="33">
        <v>98890.674721553733</v>
      </c>
      <c r="AJ25" s="33">
        <v>62.402573535524425</v>
      </c>
      <c r="AK25" s="33">
        <v>98859.473434785963</v>
      </c>
      <c r="AL25" s="33">
        <v>5503121.3705860525</v>
      </c>
      <c r="AM25" s="48">
        <v>55.648536993818475</v>
      </c>
    </row>
    <row r="26" spans="1:39" s="8" customFormat="1" x14ac:dyDescent="0.2">
      <c r="J26" s="103"/>
      <c r="K26" s="53" t="s">
        <v>59</v>
      </c>
      <c r="L26" s="33">
        <v>51</v>
      </c>
      <c r="M26" s="33">
        <v>42996</v>
      </c>
      <c r="N26" s="47">
        <v>1.0700705584631277E-3</v>
      </c>
      <c r="O26" s="33">
        <v>98550.397399148933</v>
      </c>
      <c r="P26" s="33">
        <v>105.45587878166407</v>
      </c>
      <c r="Q26" s="33">
        <v>98497.669459758094</v>
      </c>
      <c r="R26" s="33">
        <v>5004944.466649049</v>
      </c>
      <c r="S26" s="48">
        <v>50.785634545724022</v>
      </c>
      <c r="T26" s="103"/>
      <c r="U26" s="53" t="s">
        <v>59</v>
      </c>
      <c r="V26" s="33">
        <v>13</v>
      </c>
      <c r="W26" s="33">
        <v>41405</v>
      </c>
      <c r="X26" s="47">
        <v>2.5260379057042304E-4</v>
      </c>
      <c r="Y26" s="33">
        <v>99120.131306156778</v>
      </c>
      <c r="Z26" s="33">
        <v>25.038120889774291</v>
      </c>
      <c r="AA26" s="33">
        <v>99107.612245711891</v>
      </c>
      <c r="AB26" s="33">
        <v>5787743.9640723234</v>
      </c>
      <c r="AC26" s="48">
        <v>58.391205578566677</v>
      </c>
      <c r="AD26" s="103"/>
      <c r="AE26" s="53" t="s">
        <v>59</v>
      </c>
      <c r="AF26" s="33">
        <v>64</v>
      </c>
      <c r="AG26" s="33">
        <v>84401</v>
      </c>
      <c r="AH26" s="47">
        <v>6.6946412297717482E-4</v>
      </c>
      <c r="AI26" s="33">
        <v>98828.272148018208</v>
      </c>
      <c r="AJ26" s="33">
        <v>66.161982538920711</v>
      </c>
      <c r="AK26" s="33">
        <v>98795.19115674874</v>
      </c>
      <c r="AL26" s="33">
        <v>5404261.8971512653</v>
      </c>
      <c r="AM26" s="48">
        <v>54.683359120729463</v>
      </c>
    </row>
    <row r="27" spans="1:39" s="8" customFormat="1" x14ac:dyDescent="0.2">
      <c r="A27" s="1" t="s">
        <v>0</v>
      </c>
      <c r="B27" s="2"/>
      <c r="C27" s="2"/>
      <c r="D27" s="6"/>
      <c r="E27" s="5"/>
      <c r="F27" s="5"/>
      <c r="G27" s="5"/>
      <c r="H27" s="5"/>
      <c r="I27" s="6"/>
      <c r="J27" s="103"/>
      <c r="K27" s="53">
        <v>22</v>
      </c>
      <c r="L27" s="33">
        <v>42</v>
      </c>
      <c r="M27" s="33">
        <v>44691</v>
      </c>
      <c r="N27" s="47">
        <v>1.0265075889186325E-3</v>
      </c>
      <c r="O27" s="33">
        <v>98444.941520367269</v>
      </c>
      <c r="P27" s="33">
        <v>101.05447956130956</v>
      </c>
      <c r="Q27" s="33">
        <v>98394.414280586614</v>
      </c>
      <c r="R27" s="33">
        <v>4906446.7971892916</v>
      </c>
      <c r="S27" s="48">
        <v>49.839501364061427</v>
      </c>
      <c r="T27" s="103"/>
      <c r="U27" s="53">
        <v>22</v>
      </c>
      <c r="V27" s="33">
        <v>10</v>
      </c>
      <c r="W27" s="33">
        <v>42806</v>
      </c>
      <c r="X27" s="47">
        <v>2.3654466624544601E-4</v>
      </c>
      <c r="Y27" s="33">
        <v>99095.093185267004</v>
      </c>
      <c r="Z27" s="33">
        <v>23.440415744073107</v>
      </c>
      <c r="AA27" s="33">
        <v>99083.37297739496</v>
      </c>
      <c r="AB27" s="33">
        <v>5688636.351826611</v>
      </c>
      <c r="AC27" s="48">
        <v>57.405832811430976</v>
      </c>
      <c r="AD27" s="103"/>
      <c r="AE27" s="53">
        <v>22</v>
      </c>
      <c r="AF27" s="33">
        <v>52</v>
      </c>
      <c r="AG27" s="33">
        <v>87497</v>
      </c>
      <c r="AH27" s="47">
        <v>6.393619133321886E-4</v>
      </c>
      <c r="AI27" s="33">
        <v>98762.110165479287</v>
      </c>
      <c r="AJ27" s="33">
        <v>63.144731720123673</v>
      </c>
      <c r="AK27" s="33">
        <v>98730.537799619226</v>
      </c>
      <c r="AL27" s="33">
        <v>5305466.7059945166</v>
      </c>
      <c r="AM27" s="48">
        <v>53.719657236009091</v>
      </c>
    </row>
    <row r="28" spans="1:39" s="8" customFormat="1" x14ac:dyDescent="0.2">
      <c r="A28" s="6" t="s">
        <v>61</v>
      </c>
      <c r="B28" s="2"/>
      <c r="C28" s="2"/>
      <c r="D28" s="6"/>
      <c r="E28" s="5"/>
      <c r="F28" s="5"/>
      <c r="G28" s="5"/>
      <c r="H28" s="5"/>
      <c r="I28" s="9" t="s">
        <v>109</v>
      </c>
      <c r="J28" s="103"/>
      <c r="K28" s="53">
        <v>23</v>
      </c>
      <c r="L28" s="33">
        <v>50</v>
      </c>
      <c r="M28" s="33">
        <v>45307</v>
      </c>
      <c r="N28" s="47">
        <v>1.0557383162889706E-3</v>
      </c>
      <c r="O28" s="33">
        <v>98343.887040805959</v>
      </c>
      <c r="P28" s="33">
        <v>103.8254097217723</v>
      </c>
      <c r="Q28" s="33">
        <v>98291.974335945066</v>
      </c>
      <c r="R28" s="33">
        <v>4808052.3829087047</v>
      </c>
      <c r="S28" s="48">
        <v>48.890200779980283</v>
      </c>
      <c r="T28" s="103"/>
      <c r="U28" s="53">
        <v>23</v>
      </c>
      <c r="V28" s="33">
        <v>9</v>
      </c>
      <c r="W28" s="33">
        <v>43576</v>
      </c>
      <c r="X28" s="47">
        <v>2.5154597177783641E-4</v>
      </c>
      <c r="Y28" s="33">
        <v>99071.652769522931</v>
      </c>
      <c r="Z28" s="33">
        <v>24.921075171543634</v>
      </c>
      <c r="AA28" s="33">
        <v>99059.192231937166</v>
      </c>
      <c r="AB28" s="33">
        <v>5589552.9788492164</v>
      </c>
      <c r="AC28" s="48">
        <v>56.419296767487772</v>
      </c>
      <c r="AD28" s="103"/>
      <c r="AE28" s="53">
        <v>23</v>
      </c>
      <c r="AF28" s="33">
        <v>59</v>
      </c>
      <c r="AG28" s="33">
        <v>88883</v>
      </c>
      <c r="AH28" s="47">
        <v>6.6166041763934043E-4</v>
      </c>
      <c r="AI28" s="33">
        <v>98698.965433759164</v>
      </c>
      <c r="AJ28" s="33">
        <v>65.305198689471581</v>
      </c>
      <c r="AK28" s="33">
        <v>98666.312834414421</v>
      </c>
      <c r="AL28" s="33">
        <v>5206736.1681948975</v>
      </c>
      <c r="AM28" s="48">
        <v>52.753705627130884</v>
      </c>
    </row>
    <row r="29" spans="1:39" s="8" customFormat="1" x14ac:dyDescent="0.2">
      <c r="A29" s="32"/>
      <c r="B29" s="5"/>
      <c r="C29" s="5"/>
      <c r="D29" s="6"/>
      <c r="E29" s="5"/>
      <c r="F29" s="5"/>
      <c r="G29" s="5"/>
      <c r="H29" s="5"/>
      <c r="I29" s="14" t="s">
        <v>5</v>
      </c>
      <c r="J29" s="103"/>
      <c r="K29" s="53">
        <v>24</v>
      </c>
      <c r="L29" s="33">
        <v>45</v>
      </c>
      <c r="M29" s="33">
        <v>45458</v>
      </c>
      <c r="N29" s="47">
        <v>1.0305917382614934E-3</v>
      </c>
      <c r="O29" s="33">
        <v>98240.061631084187</v>
      </c>
      <c r="P29" s="33">
        <v>101.24539588329208</v>
      </c>
      <c r="Q29" s="33">
        <v>98189.438933142548</v>
      </c>
      <c r="R29" s="33">
        <v>4709760.4085727604</v>
      </c>
      <c r="S29" s="48">
        <v>47.941342160992114</v>
      </c>
      <c r="T29" s="103"/>
      <c r="U29" s="53">
        <v>24</v>
      </c>
      <c r="V29" s="33">
        <v>13</v>
      </c>
      <c r="W29" s="33">
        <v>43705</v>
      </c>
      <c r="X29" s="47">
        <v>2.6123491651353634E-4</v>
      </c>
      <c r="Y29" s="33">
        <v>99046.731694351387</v>
      </c>
      <c r="Z29" s="33">
        <v>25.874464685111889</v>
      </c>
      <c r="AA29" s="33">
        <v>99033.794462008838</v>
      </c>
      <c r="AB29" s="33">
        <v>5490493.7866172791</v>
      </c>
      <c r="AC29" s="48">
        <v>55.433366580539079</v>
      </c>
      <c r="AD29" s="103"/>
      <c r="AE29" s="53">
        <v>24</v>
      </c>
      <c r="AF29" s="33">
        <v>58</v>
      </c>
      <c r="AG29" s="33">
        <v>89163</v>
      </c>
      <c r="AH29" s="47">
        <v>6.5425211146953155E-4</v>
      </c>
      <c r="AI29" s="33">
        <v>98633.660235069692</v>
      </c>
      <c r="AJ29" s="33">
        <v>64.531280470764614</v>
      </c>
      <c r="AK29" s="33">
        <v>98601.394594834303</v>
      </c>
      <c r="AL29" s="33">
        <v>5108069.8553604838</v>
      </c>
      <c r="AM29" s="48">
        <v>51.788302727351123</v>
      </c>
    </row>
    <row r="30" spans="1:39" s="8" customFormat="1" x14ac:dyDescent="0.2">
      <c r="A30" s="104" t="s">
        <v>6</v>
      </c>
      <c r="B30" s="104" t="s">
        <v>15</v>
      </c>
      <c r="C30" s="104" t="s">
        <v>16</v>
      </c>
      <c r="D30" s="104" t="s">
        <v>9</v>
      </c>
      <c r="E30" s="104" t="s">
        <v>10</v>
      </c>
      <c r="F30" s="104" t="s">
        <v>11</v>
      </c>
      <c r="G30" s="104" t="s">
        <v>110</v>
      </c>
      <c r="H30" s="104" t="s">
        <v>13</v>
      </c>
      <c r="I30" s="104" t="s">
        <v>14</v>
      </c>
      <c r="J30" s="103"/>
      <c r="K30" s="53">
        <v>25</v>
      </c>
      <c r="L30" s="33">
        <v>50</v>
      </c>
      <c r="M30" s="33">
        <v>46106</v>
      </c>
      <c r="N30" s="47">
        <v>1.0908127299379541E-3</v>
      </c>
      <c r="O30" s="33">
        <v>98138.816235200895</v>
      </c>
      <c r="P30" s="33">
        <v>107.05107005039463</v>
      </c>
      <c r="Q30" s="33">
        <v>98085.290700175698</v>
      </c>
      <c r="R30" s="33">
        <v>4611570.9696396179</v>
      </c>
      <c r="S30" s="48">
        <v>46.990285256625278</v>
      </c>
      <c r="T30" s="103"/>
      <c r="U30" s="53">
        <v>25</v>
      </c>
      <c r="V30" s="33">
        <v>12</v>
      </c>
      <c r="W30" s="33">
        <v>43932</v>
      </c>
      <c r="X30" s="47">
        <v>2.7182770505351631E-4</v>
      </c>
      <c r="Y30" s="33">
        <v>99020.857229666275</v>
      </c>
      <c r="Z30" s="33">
        <v>26.91661237317021</v>
      </c>
      <c r="AA30" s="33">
        <v>99007.39892347969</v>
      </c>
      <c r="AB30" s="33">
        <v>5391459.9921552697</v>
      </c>
      <c r="AC30" s="48">
        <v>54.447720843806316</v>
      </c>
      <c r="AD30" s="103"/>
      <c r="AE30" s="53">
        <v>25</v>
      </c>
      <c r="AF30" s="33">
        <v>62</v>
      </c>
      <c r="AG30" s="33">
        <v>90038</v>
      </c>
      <c r="AH30" s="47">
        <v>6.9106353984407462E-4</v>
      </c>
      <c r="AI30" s="33">
        <v>98569.128954598928</v>
      </c>
      <c r="AJ30" s="33">
        <v>68.117531174706528</v>
      </c>
      <c r="AK30" s="33">
        <v>98535.070189011574</v>
      </c>
      <c r="AL30" s="33">
        <v>5009468.4607656486</v>
      </c>
      <c r="AM30" s="48">
        <v>50.821880175820731</v>
      </c>
    </row>
    <row r="31" spans="1:39" s="8" customFormat="1" x14ac:dyDescent="0.2">
      <c r="A31" s="108" t="s">
        <v>17</v>
      </c>
      <c r="B31" s="33">
        <v>142</v>
      </c>
      <c r="C31" s="33">
        <v>27197</v>
      </c>
      <c r="D31" s="47">
        <v>5.2075575127469298E-3</v>
      </c>
      <c r="E31" s="33">
        <v>100000</v>
      </c>
      <c r="F31" s="33">
        <v>520.7557512746846</v>
      </c>
      <c r="G31" s="33">
        <v>99531.319823852784</v>
      </c>
      <c r="H31" s="33">
        <v>7873428.075464786</v>
      </c>
      <c r="I31" s="48">
        <v>78.734280754647855</v>
      </c>
      <c r="J31" s="103"/>
      <c r="K31" s="53">
        <v>26</v>
      </c>
      <c r="L31" s="33">
        <v>49</v>
      </c>
      <c r="M31" s="33">
        <v>46516</v>
      </c>
      <c r="N31" s="47">
        <v>1.0227864455151444E-3</v>
      </c>
      <c r="O31" s="33">
        <v>98031.7651651505</v>
      </c>
      <c r="P31" s="33">
        <v>100.26556064083707</v>
      </c>
      <c r="Q31" s="33">
        <v>97981.632384830082</v>
      </c>
      <c r="R31" s="33">
        <v>4513485.6789394431</v>
      </c>
      <c r="S31" s="48">
        <v>46.041052829516431</v>
      </c>
      <c r="T31" s="103"/>
      <c r="U31" s="53">
        <v>26</v>
      </c>
      <c r="V31" s="33">
        <v>10</v>
      </c>
      <c r="W31" s="33">
        <v>44263</v>
      </c>
      <c r="X31" s="47">
        <v>2.6228502734901011E-4</v>
      </c>
      <c r="Y31" s="33">
        <v>98993.940617293105</v>
      </c>
      <c r="Z31" s="33">
        <v>25.964628422196256</v>
      </c>
      <c r="AA31" s="33">
        <v>98980.958303082007</v>
      </c>
      <c r="AB31" s="33">
        <v>5292452.5932317898</v>
      </c>
      <c r="AC31" s="48">
        <v>53.462389316253351</v>
      </c>
      <c r="AD31" s="103"/>
      <c r="AE31" s="53">
        <v>26</v>
      </c>
      <c r="AF31" s="33">
        <v>59</v>
      </c>
      <c r="AG31" s="33">
        <v>90779</v>
      </c>
      <c r="AH31" s="47">
        <v>6.519188280484457E-4</v>
      </c>
      <c r="AI31" s="33">
        <v>98501.011423424221</v>
      </c>
      <c r="AJ31" s="33">
        <v>64.214663928752998</v>
      </c>
      <c r="AK31" s="33">
        <v>98468.904091459844</v>
      </c>
      <c r="AL31" s="33">
        <v>4910933.3905766364</v>
      </c>
      <c r="AM31" s="48">
        <v>49.85667984124661</v>
      </c>
    </row>
    <row r="32" spans="1:39" s="8" customFormat="1" x14ac:dyDescent="0.2">
      <c r="A32" s="108" t="s">
        <v>75</v>
      </c>
      <c r="B32" s="33">
        <v>26</v>
      </c>
      <c r="C32" s="33">
        <v>104239</v>
      </c>
      <c r="D32" s="47">
        <v>2.4939569375381776E-4</v>
      </c>
      <c r="E32" s="33">
        <v>99479.244248725314</v>
      </c>
      <c r="F32" s="33">
        <v>97.866358474173467</v>
      </c>
      <c r="G32" s="33">
        <v>99430.311069488234</v>
      </c>
      <c r="H32" s="33">
        <v>7765518.4880321966</v>
      </c>
      <c r="I32" s="48">
        <v>78.061695649961678</v>
      </c>
      <c r="J32" s="103"/>
      <c r="K32" s="53">
        <v>27</v>
      </c>
      <c r="L32" s="33">
        <v>52</v>
      </c>
      <c r="M32" s="33">
        <v>46838</v>
      </c>
      <c r="N32" s="47">
        <v>1.0070751127865118E-3</v>
      </c>
      <c r="O32" s="33">
        <v>97931.499604509663</v>
      </c>
      <c r="P32" s="33">
        <v>98.624376009567641</v>
      </c>
      <c r="Q32" s="33">
        <v>97882.187416504879</v>
      </c>
      <c r="R32" s="33">
        <v>4415504.0465546129</v>
      </c>
      <c r="S32" s="48">
        <v>45.087679289976712</v>
      </c>
      <c r="T32" s="103"/>
      <c r="U32" s="53">
        <v>27</v>
      </c>
      <c r="V32" s="33">
        <v>14</v>
      </c>
      <c r="W32" s="33">
        <v>44724</v>
      </c>
      <c r="X32" s="47">
        <v>2.2901176295985897E-4</v>
      </c>
      <c r="Y32" s="33">
        <v>98967.975988870909</v>
      </c>
      <c r="Z32" s="33">
        <v>22.664830657784478</v>
      </c>
      <c r="AA32" s="33">
        <v>98956.643573542009</v>
      </c>
      <c r="AB32" s="33">
        <v>5193471.634928707</v>
      </c>
      <c r="AC32" s="48">
        <v>52.476284202404223</v>
      </c>
      <c r="AD32" s="103"/>
      <c r="AE32" s="53">
        <v>27</v>
      </c>
      <c r="AF32" s="33">
        <v>66</v>
      </c>
      <c r="AG32" s="33">
        <v>91562</v>
      </c>
      <c r="AH32" s="47">
        <v>6.2660888327672895E-4</v>
      </c>
      <c r="AI32" s="33">
        <v>98436.796759495468</v>
      </c>
      <c r="AJ32" s="33">
        <v>61.681371290804236</v>
      </c>
      <c r="AK32" s="33">
        <v>98405.956073850073</v>
      </c>
      <c r="AL32" s="33">
        <v>4812464.4864851758</v>
      </c>
      <c r="AM32" s="48">
        <v>48.888877380307001</v>
      </c>
    </row>
    <row r="33" spans="1:39" s="8" customFormat="1" x14ac:dyDescent="0.2">
      <c r="A33" s="108" t="s">
        <v>76</v>
      </c>
      <c r="B33" s="33">
        <v>14</v>
      </c>
      <c r="C33" s="33">
        <v>129178</v>
      </c>
      <c r="D33" s="47">
        <v>1.083717148763208E-4</v>
      </c>
      <c r="E33" s="33">
        <v>99381.37789025114</v>
      </c>
      <c r="F33" s="33">
        <v>48.91507707729761</v>
      </c>
      <c r="G33" s="33">
        <v>99356.920351712499</v>
      </c>
      <c r="H33" s="33">
        <v>7367797.2437542435</v>
      </c>
      <c r="I33" s="48">
        <v>74.136597823091677</v>
      </c>
      <c r="J33" s="103"/>
      <c r="K33" s="53">
        <v>28</v>
      </c>
      <c r="L33" s="33">
        <v>39</v>
      </c>
      <c r="M33" s="33">
        <v>48021</v>
      </c>
      <c r="N33" s="47">
        <v>1.0290851804256307E-3</v>
      </c>
      <c r="O33" s="33">
        <v>97832.875228500096</v>
      </c>
      <c r="P33" s="33">
        <v>100.6783620560891</v>
      </c>
      <c r="Q33" s="33">
        <v>97782.536047472051</v>
      </c>
      <c r="R33" s="33">
        <v>4317621.8591381079</v>
      </c>
      <c r="S33" s="48">
        <v>44.132627698550188</v>
      </c>
      <c r="T33" s="103"/>
      <c r="U33" s="53">
        <v>28</v>
      </c>
      <c r="V33" s="33">
        <v>8</v>
      </c>
      <c r="W33" s="33">
        <v>46147</v>
      </c>
      <c r="X33" s="47">
        <v>2.1800381395862888E-4</v>
      </c>
      <c r="Y33" s="33">
        <v>98945.311158213124</v>
      </c>
      <c r="Z33" s="33">
        <v>21.570455205815961</v>
      </c>
      <c r="AA33" s="33">
        <v>98934.525930610223</v>
      </c>
      <c r="AB33" s="33">
        <v>5094514.9913551649</v>
      </c>
      <c r="AC33" s="48">
        <v>51.488190109474289</v>
      </c>
      <c r="AD33" s="103"/>
      <c r="AE33" s="53">
        <v>28</v>
      </c>
      <c r="AF33" s="33">
        <v>47</v>
      </c>
      <c r="AG33" s="33">
        <v>94168</v>
      </c>
      <c r="AH33" s="47">
        <v>6.3133836620731681E-4</v>
      </c>
      <c r="AI33" s="33">
        <v>98375.115388204664</v>
      </c>
      <c r="AJ33" s="33">
        <v>62.107984624642995</v>
      </c>
      <c r="AK33" s="33">
        <v>98344.06139589235</v>
      </c>
      <c r="AL33" s="33">
        <v>4714058.5304113273</v>
      </c>
      <c r="AM33" s="48">
        <v>47.919217291983479</v>
      </c>
    </row>
    <row r="34" spans="1:39" s="8" customFormat="1" x14ac:dyDescent="0.2">
      <c r="A34" s="108" t="s">
        <v>22</v>
      </c>
      <c r="B34" s="33">
        <v>20</v>
      </c>
      <c r="C34" s="33">
        <v>150682</v>
      </c>
      <c r="D34" s="47">
        <v>1.327210467088058E-4</v>
      </c>
      <c r="E34" s="33">
        <v>99332.462813173843</v>
      </c>
      <c r="F34" s="33">
        <v>63.947517843233072</v>
      </c>
      <c r="G34" s="33">
        <v>99300.489054252219</v>
      </c>
      <c r="H34" s="33">
        <v>6871012.6419956805</v>
      </c>
      <c r="I34" s="48">
        <v>69.171874404431065</v>
      </c>
      <c r="J34" s="103"/>
      <c r="K34" s="53">
        <v>29</v>
      </c>
      <c r="L34" s="33">
        <v>61</v>
      </c>
      <c r="M34" s="33">
        <v>48583</v>
      </c>
      <c r="N34" s="47">
        <v>1.2042952676417568E-3</v>
      </c>
      <c r="O34" s="33">
        <v>97732.196866444006</v>
      </c>
      <c r="P34" s="33">
        <v>117.69842218249687</v>
      </c>
      <c r="Q34" s="33">
        <v>97673.347655352758</v>
      </c>
      <c r="R34" s="33">
        <v>4219839.3230906362</v>
      </c>
      <c r="S34" s="48">
        <v>43.177575644362726</v>
      </c>
      <c r="T34" s="103"/>
      <c r="U34" s="53">
        <v>29</v>
      </c>
      <c r="V34" s="33">
        <v>9</v>
      </c>
      <c r="W34" s="33">
        <v>47018</v>
      </c>
      <c r="X34" s="47">
        <v>2.6708809773704108E-4</v>
      </c>
      <c r="Y34" s="33">
        <v>98923.740703007308</v>
      </c>
      <c r="Z34" s="33">
        <v>26.42135372539633</v>
      </c>
      <c r="AA34" s="33">
        <v>98910.53002614461</v>
      </c>
      <c r="AB34" s="33">
        <v>4995580.4654245563</v>
      </c>
      <c r="AC34" s="48">
        <v>50.499308153160946</v>
      </c>
      <c r="AD34" s="103"/>
      <c r="AE34" s="53">
        <v>29</v>
      </c>
      <c r="AF34" s="33">
        <v>70</v>
      </c>
      <c r="AG34" s="33">
        <v>95601</v>
      </c>
      <c r="AH34" s="47">
        <v>7.4486852645481354E-4</v>
      </c>
      <c r="AI34" s="33">
        <v>98313.007403580021</v>
      </c>
      <c r="AJ34" s="33">
        <v>73.230264956044266</v>
      </c>
      <c r="AK34" s="33">
        <v>98276.392271101999</v>
      </c>
      <c r="AL34" s="33">
        <v>4615714.4690154344</v>
      </c>
      <c r="AM34" s="48">
        <v>46.949173775832996</v>
      </c>
    </row>
    <row r="35" spans="1:39" s="8" customFormat="1" x14ac:dyDescent="0.2">
      <c r="A35" s="108" t="s">
        <v>24</v>
      </c>
      <c r="B35" s="33">
        <v>48</v>
      </c>
      <c r="C35" s="33">
        <v>188692</v>
      </c>
      <c r="D35" s="47">
        <v>2.5435045116040111E-4</v>
      </c>
      <c r="E35" s="33">
        <v>99268.51529533061</v>
      </c>
      <c r="F35" s="33">
        <v>123.98527550470317</v>
      </c>
      <c r="G35" s="33">
        <v>99206.522657578258</v>
      </c>
      <c r="H35" s="33">
        <v>6374510.1967244195</v>
      </c>
      <c r="I35" s="48">
        <v>64.214823579861317</v>
      </c>
      <c r="J35" s="103"/>
      <c r="K35" s="53">
        <v>30</v>
      </c>
      <c r="L35" s="33">
        <v>63</v>
      </c>
      <c r="M35" s="33">
        <v>48396</v>
      </c>
      <c r="N35" s="47">
        <v>1.1595557457164416E-3</v>
      </c>
      <c r="O35" s="33">
        <v>97614.49844426151</v>
      </c>
      <c r="P35" s="33">
        <v>113.18945253627317</v>
      </c>
      <c r="Q35" s="33">
        <v>97557.90371799338</v>
      </c>
      <c r="R35" s="33">
        <v>4122165.975435284</v>
      </c>
      <c r="S35" s="48">
        <v>42.229034017821306</v>
      </c>
      <c r="T35" s="103"/>
      <c r="U35" s="53">
        <v>30</v>
      </c>
      <c r="V35" s="33">
        <v>20</v>
      </c>
      <c r="W35" s="33">
        <v>46361</v>
      </c>
      <c r="X35" s="47">
        <v>3.4161516372949039E-4</v>
      </c>
      <c r="Y35" s="33">
        <v>98897.319349281912</v>
      </c>
      <c r="Z35" s="33">
        <v>33.784823941910872</v>
      </c>
      <c r="AA35" s="33">
        <v>98880.426937310956</v>
      </c>
      <c r="AB35" s="33">
        <v>4896669.9353984129</v>
      </c>
      <c r="AC35" s="48">
        <v>49.512665940969889</v>
      </c>
      <c r="AD35" s="103"/>
      <c r="AE35" s="53">
        <v>30</v>
      </c>
      <c r="AF35" s="33">
        <v>83</v>
      </c>
      <c r="AG35" s="33">
        <v>94757</v>
      </c>
      <c r="AH35" s="47">
        <v>7.5966987014491774E-4</v>
      </c>
      <c r="AI35" s="33">
        <v>98239.777138623976</v>
      </c>
      <c r="AJ35" s="33">
        <v>74.629798741952982</v>
      </c>
      <c r="AK35" s="33">
        <v>98202.462239253</v>
      </c>
      <c r="AL35" s="33">
        <v>4517438.076744331</v>
      </c>
      <c r="AM35" s="48">
        <v>45.9837980940233</v>
      </c>
    </row>
    <row r="36" spans="1:39" s="8" customFormat="1" x14ac:dyDescent="0.2">
      <c r="A36" s="108" t="s">
        <v>26</v>
      </c>
      <c r="B36" s="33">
        <v>52</v>
      </c>
      <c r="C36" s="33">
        <v>211917</v>
      </c>
      <c r="D36" s="47">
        <v>2.4534898410943917E-4</v>
      </c>
      <c r="E36" s="33">
        <v>99144.530019825906</v>
      </c>
      <c r="F36" s="33">
        <v>123.6727901596314</v>
      </c>
      <c r="G36" s="33">
        <v>99082.693624746084</v>
      </c>
      <c r="H36" s="33">
        <v>5878477.5834365282</v>
      </c>
      <c r="I36" s="48">
        <v>59.292001104458414</v>
      </c>
      <c r="J36" s="103"/>
      <c r="K36" s="53">
        <v>31</v>
      </c>
      <c r="L36" s="33">
        <v>59</v>
      </c>
      <c r="M36" s="33">
        <v>48478</v>
      </c>
      <c r="N36" s="47">
        <v>1.2199731710055386E-3</v>
      </c>
      <c r="O36" s="33">
        <v>97501.308991725236</v>
      </c>
      <c r="P36" s="33">
        <v>118.94898110782378</v>
      </c>
      <c r="Q36" s="33">
        <v>97441.834501171325</v>
      </c>
      <c r="R36" s="33">
        <v>4024608.0717172911</v>
      </c>
      <c r="S36" s="48">
        <v>41.277477331702826</v>
      </c>
      <c r="T36" s="103"/>
      <c r="U36" s="53">
        <v>31</v>
      </c>
      <c r="V36" s="33">
        <v>16</v>
      </c>
      <c r="W36" s="33">
        <v>46042</v>
      </c>
      <c r="X36" s="47">
        <v>3.6939365939342715E-4</v>
      </c>
      <c r="Y36" s="33">
        <v>98863.534525340001</v>
      </c>
      <c r="Z36" s="33">
        <v>36.519562798886909</v>
      </c>
      <c r="AA36" s="33">
        <v>98845.274743940565</v>
      </c>
      <c r="AB36" s="33">
        <v>4797789.508461101</v>
      </c>
      <c r="AC36" s="48">
        <v>48.529415132647976</v>
      </c>
      <c r="AD36" s="103"/>
      <c r="AE36" s="53">
        <v>31</v>
      </c>
      <c r="AF36" s="33">
        <v>75</v>
      </c>
      <c r="AG36" s="33">
        <v>94520</v>
      </c>
      <c r="AH36" s="47">
        <v>8.0447436234526979E-4</v>
      </c>
      <c r="AI36" s="33">
        <v>98165.147339882024</v>
      </c>
      <c r="AJ36" s="33">
        <v>78.9713443107903</v>
      </c>
      <c r="AK36" s="33">
        <v>98125.661667726628</v>
      </c>
      <c r="AL36" s="33">
        <v>4419235.6145050786</v>
      </c>
      <c r="AM36" s="48">
        <v>45.018377033593616</v>
      </c>
    </row>
    <row r="37" spans="1:39" s="8" customFormat="1" x14ac:dyDescent="0.2">
      <c r="A37" s="108" t="s">
        <v>28</v>
      </c>
      <c r="B37" s="33">
        <v>53</v>
      </c>
      <c r="C37" s="33">
        <v>226084</v>
      </c>
      <c r="D37" s="47">
        <v>2.3439866683461208E-4</v>
      </c>
      <c r="E37" s="33">
        <v>99020.857229666275</v>
      </c>
      <c r="F37" s="33">
        <v>123.53788038436323</v>
      </c>
      <c r="G37" s="33">
        <v>98959.088289474093</v>
      </c>
      <c r="H37" s="33">
        <v>5383064.1153127979</v>
      </c>
      <c r="I37" s="48">
        <v>54.362931870277251</v>
      </c>
      <c r="J37" s="103"/>
      <c r="K37" s="53">
        <v>32</v>
      </c>
      <c r="L37" s="33">
        <v>50</v>
      </c>
      <c r="M37" s="33">
        <v>47641</v>
      </c>
      <c r="N37" s="47">
        <v>1.299699236144491E-3</v>
      </c>
      <c r="O37" s="33">
        <v>97382.360010617413</v>
      </c>
      <c r="P37" s="33">
        <v>126.56777891975071</v>
      </c>
      <c r="Q37" s="33">
        <v>97319.07612115753</v>
      </c>
      <c r="R37" s="33">
        <v>3927166.2372161197</v>
      </c>
      <c r="S37" s="48">
        <v>40.327285524687923</v>
      </c>
      <c r="T37" s="103"/>
      <c r="U37" s="53">
        <v>32</v>
      </c>
      <c r="V37" s="33">
        <v>19</v>
      </c>
      <c r="W37" s="33">
        <v>45686</v>
      </c>
      <c r="X37" s="47">
        <v>4.201258968302917E-4</v>
      </c>
      <c r="Y37" s="33">
        <v>98827.014962541114</v>
      </c>
      <c r="Z37" s="33">
        <v>41.51978829219297</v>
      </c>
      <c r="AA37" s="33">
        <v>98806.255068395025</v>
      </c>
      <c r="AB37" s="33">
        <v>4698944.2337171612</v>
      </c>
      <c r="AC37" s="48">
        <v>47.547163450178324</v>
      </c>
      <c r="AD37" s="103"/>
      <c r="AE37" s="53">
        <v>32</v>
      </c>
      <c r="AF37" s="33">
        <v>69</v>
      </c>
      <c r="AG37" s="33">
        <v>93327</v>
      </c>
      <c r="AH37" s="47">
        <v>8.6935803547010112E-4</v>
      </c>
      <c r="AI37" s="33">
        <v>98086.175995571233</v>
      </c>
      <c r="AJ37" s="33">
        <v>85.272005270278896</v>
      </c>
      <c r="AK37" s="33">
        <v>98043.539992936101</v>
      </c>
      <c r="AL37" s="33">
        <v>4321109.9528373517</v>
      </c>
      <c r="AM37" s="48">
        <v>44.054219761125744</v>
      </c>
    </row>
    <row r="38" spans="1:39" s="8" customFormat="1" x14ac:dyDescent="0.2">
      <c r="A38" s="108" t="s">
        <v>30</v>
      </c>
      <c r="B38" s="33">
        <v>100</v>
      </c>
      <c r="C38" s="33">
        <v>227038</v>
      </c>
      <c r="D38" s="47">
        <v>4.4035791580221417E-4</v>
      </c>
      <c r="E38" s="33">
        <v>98897.319349281912</v>
      </c>
      <c r="F38" s="33">
        <v>212.59102458468988</v>
      </c>
      <c r="G38" s="33">
        <v>98791.023836989567</v>
      </c>
      <c r="H38" s="33">
        <v>4888268.6738654273</v>
      </c>
      <c r="I38" s="48">
        <v>49.427716605757738</v>
      </c>
      <c r="J38" s="103"/>
      <c r="K38" s="53">
        <v>33</v>
      </c>
      <c r="L38" s="33">
        <v>82</v>
      </c>
      <c r="M38" s="33">
        <v>46825</v>
      </c>
      <c r="N38" s="47">
        <v>1.4937230315923333E-3</v>
      </c>
      <c r="O38" s="33">
        <v>97255.792231697662</v>
      </c>
      <c r="P38" s="33">
        <v>145.27321681224566</v>
      </c>
      <c r="Q38" s="33">
        <v>97183.155623291532</v>
      </c>
      <c r="R38" s="33">
        <v>3829847.1610949617</v>
      </c>
      <c r="S38" s="48">
        <v>39.379116381787448</v>
      </c>
      <c r="T38" s="103"/>
      <c r="U38" s="53">
        <v>33</v>
      </c>
      <c r="V38" s="33">
        <v>22</v>
      </c>
      <c r="W38" s="33">
        <v>45080</v>
      </c>
      <c r="X38" s="47">
        <v>5.0388154147039074E-4</v>
      </c>
      <c r="Y38" s="33">
        <v>98785.495174248921</v>
      </c>
      <c r="Z38" s="33">
        <v>49.776187583323917</v>
      </c>
      <c r="AA38" s="33">
        <v>98760.607080457266</v>
      </c>
      <c r="AB38" s="33">
        <v>4600137.9786487659</v>
      </c>
      <c r="AC38" s="48">
        <v>46.566937489502152</v>
      </c>
      <c r="AD38" s="103"/>
      <c r="AE38" s="53">
        <v>33</v>
      </c>
      <c r="AF38" s="33">
        <v>104</v>
      </c>
      <c r="AG38" s="33">
        <v>91905</v>
      </c>
      <c r="AH38" s="47">
        <v>1.0083632364057298E-3</v>
      </c>
      <c r="AI38" s="33">
        <v>98000.903990300954</v>
      </c>
      <c r="AJ38" s="33">
        <v>98.820508718345081</v>
      </c>
      <c r="AK38" s="33">
        <v>97951.493735941782</v>
      </c>
      <c r="AL38" s="33">
        <v>4223066.4128444148</v>
      </c>
      <c r="AM38" s="48">
        <v>43.092116918251769</v>
      </c>
    </row>
    <row r="39" spans="1:39" s="8" customFormat="1" x14ac:dyDescent="0.2">
      <c r="A39" s="108" t="s">
        <v>32</v>
      </c>
      <c r="B39" s="33">
        <v>123</v>
      </c>
      <c r="C39" s="33">
        <v>190001</v>
      </c>
      <c r="D39" s="47">
        <v>6.471555183469313E-4</v>
      </c>
      <c r="E39" s="33">
        <v>98684.728324697222</v>
      </c>
      <c r="F39" s="33">
        <v>329.5133615382656</v>
      </c>
      <c r="G39" s="33">
        <v>98519.971643928089</v>
      </c>
      <c r="H39" s="33">
        <v>4394313.5546804797</v>
      </c>
      <c r="I39" s="48">
        <v>44.528810377043335</v>
      </c>
      <c r="J39" s="103"/>
      <c r="K39" s="53">
        <v>34</v>
      </c>
      <c r="L39" s="33">
        <v>67</v>
      </c>
      <c r="M39" s="33">
        <v>45397</v>
      </c>
      <c r="N39" s="47">
        <v>1.5250734427391512E-3</v>
      </c>
      <c r="O39" s="33">
        <v>97110.519014885416</v>
      </c>
      <c r="P39" s="33">
        <v>148.10067356021318</v>
      </c>
      <c r="Q39" s="33">
        <v>97036.468678105302</v>
      </c>
      <c r="R39" s="33">
        <v>3732664.0054716701</v>
      </c>
      <c r="S39" s="48">
        <v>38.43727789056009</v>
      </c>
      <c r="T39" s="103"/>
      <c r="U39" s="53">
        <v>34</v>
      </c>
      <c r="V39" s="33">
        <v>23</v>
      </c>
      <c r="W39" s="33">
        <v>43869</v>
      </c>
      <c r="X39" s="47">
        <v>5.1643581969826248E-4</v>
      </c>
      <c r="Y39" s="33">
        <v>98735.718986665597</v>
      </c>
      <c r="Z39" s="33">
        <v>50.990661968375207</v>
      </c>
      <c r="AA39" s="33">
        <v>98710.223655681417</v>
      </c>
      <c r="AB39" s="33">
        <v>4501377.3715683091</v>
      </c>
      <c r="AC39" s="48">
        <v>45.590161471110839</v>
      </c>
      <c r="AD39" s="103"/>
      <c r="AE39" s="53">
        <v>34</v>
      </c>
      <c r="AF39" s="33">
        <v>90</v>
      </c>
      <c r="AG39" s="33">
        <v>89266</v>
      </c>
      <c r="AH39" s="47">
        <v>1.0290491878409717E-3</v>
      </c>
      <c r="AI39" s="33">
        <v>97902.083481582609</v>
      </c>
      <c r="AJ39" s="33">
        <v>100.74605949466059</v>
      </c>
      <c r="AK39" s="33">
        <v>97851.710451835272</v>
      </c>
      <c r="AL39" s="33">
        <v>4125114.9191084742</v>
      </c>
      <c r="AM39" s="48">
        <v>42.135108594338476</v>
      </c>
    </row>
    <row r="40" spans="1:39" s="8" customFormat="1" x14ac:dyDescent="0.2">
      <c r="A40" s="108" t="s">
        <v>34</v>
      </c>
      <c r="B40" s="33">
        <v>266</v>
      </c>
      <c r="C40" s="33">
        <v>184823</v>
      </c>
      <c r="D40" s="47">
        <v>1.4381796433656779E-3</v>
      </c>
      <c r="E40" s="33">
        <v>98355.214963158956</v>
      </c>
      <c r="F40" s="33">
        <v>677.2877847187483</v>
      </c>
      <c r="G40" s="33">
        <v>98016.571070799575</v>
      </c>
      <c r="H40" s="33">
        <v>3901713.6964608394</v>
      </c>
      <c r="I40" s="48">
        <v>39.669616887343587</v>
      </c>
      <c r="J40" s="103"/>
      <c r="K40" s="53">
        <v>35</v>
      </c>
      <c r="L40" s="33">
        <v>72</v>
      </c>
      <c r="M40" s="33">
        <v>42804</v>
      </c>
      <c r="N40" s="47">
        <v>1.7389395587567064E-3</v>
      </c>
      <c r="O40" s="33">
        <v>96962.418341325203</v>
      </c>
      <c r="P40" s="33">
        <v>168.61178496644425</v>
      </c>
      <c r="Q40" s="33">
        <v>96878.112448841974</v>
      </c>
      <c r="R40" s="33">
        <v>3635627.5367935644</v>
      </c>
      <c r="S40" s="48">
        <v>37.495223396713349</v>
      </c>
      <c r="T40" s="103"/>
      <c r="U40" s="53">
        <v>35</v>
      </c>
      <c r="V40" s="33">
        <v>27</v>
      </c>
      <c r="W40" s="33">
        <v>41691</v>
      </c>
      <c r="X40" s="47">
        <v>5.647281227465368E-4</v>
      </c>
      <c r="Y40" s="33">
        <v>98684.728324697222</v>
      </c>
      <c r="Z40" s="33">
        <v>55.730041370552499</v>
      </c>
      <c r="AA40" s="33">
        <v>98656.863304011946</v>
      </c>
      <c r="AB40" s="33">
        <v>4402667.1479126271</v>
      </c>
      <c r="AC40" s="48">
        <v>44.613459677638879</v>
      </c>
      <c r="AD40" s="103"/>
      <c r="AE40" s="53">
        <v>35</v>
      </c>
      <c r="AF40" s="33">
        <v>99</v>
      </c>
      <c r="AG40" s="33">
        <v>84495</v>
      </c>
      <c r="AH40" s="47">
        <v>1.1607140280899429E-3</v>
      </c>
      <c r="AI40" s="33">
        <v>97801.337422087949</v>
      </c>
      <c r="AJ40" s="33">
        <v>113.51938431177405</v>
      </c>
      <c r="AK40" s="33">
        <v>97744.577729932062</v>
      </c>
      <c r="AL40" s="33">
        <v>4027263.2086566393</v>
      </c>
      <c r="AM40" s="48">
        <v>41.177997303614603</v>
      </c>
    </row>
    <row r="41" spans="1:39" s="8" customFormat="1" x14ac:dyDescent="0.2">
      <c r="A41" s="108" t="s">
        <v>36</v>
      </c>
      <c r="B41" s="33">
        <v>434</v>
      </c>
      <c r="C41" s="33">
        <v>191012</v>
      </c>
      <c r="D41" s="47">
        <v>2.2695292738149631E-3</v>
      </c>
      <c r="E41" s="33">
        <v>97677.927178440208</v>
      </c>
      <c r="F41" s="33">
        <v>1115.5049522930058</v>
      </c>
      <c r="G41" s="33">
        <v>97120.174702293705</v>
      </c>
      <c r="H41" s="33">
        <v>3411630.8411068413</v>
      </c>
      <c r="I41" s="48">
        <v>34.927346839316094</v>
      </c>
      <c r="J41" s="103"/>
      <c r="K41" s="53">
        <v>36</v>
      </c>
      <c r="L41" s="33">
        <v>79</v>
      </c>
      <c r="M41" s="33">
        <v>40378</v>
      </c>
      <c r="N41" s="47">
        <v>1.9930790733543387E-3</v>
      </c>
      <c r="O41" s="33">
        <v>96793.806556358759</v>
      </c>
      <c r="P41" s="33">
        <v>192.91771027779032</v>
      </c>
      <c r="Q41" s="33">
        <v>96697.347701219871</v>
      </c>
      <c r="R41" s="33">
        <v>3538749.4243447231</v>
      </c>
      <c r="S41" s="48">
        <v>36.5596679192926</v>
      </c>
      <c r="T41" s="103"/>
      <c r="U41" s="53">
        <v>36</v>
      </c>
      <c r="V41" s="33">
        <v>17</v>
      </c>
      <c r="W41" s="33">
        <v>39223</v>
      </c>
      <c r="X41" s="47">
        <v>5.841504289084531E-4</v>
      </c>
      <c r="Y41" s="33">
        <v>98628.998283326669</v>
      </c>
      <c r="Z41" s="33">
        <v>57.614171650013304</v>
      </c>
      <c r="AA41" s="33">
        <v>98600.19119750167</v>
      </c>
      <c r="AB41" s="33">
        <v>4304010.2846086156</v>
      </c>
      <c r="AC41" s="48">
        <v>43.638385865429733</v>
      </c>
      <c r="AD41" s="103"/>
      <c r="AE41" s="53">
        <v>36</v>
      </c>
      <c r="AF41" s="33">
        <v>96</v>
      </c>
      <c r="AG41" s="33">
        <v>79601</v>
      </c>
      <c r="AH41" s="47">
        <v>1.2996499615568857E-3</v>
      </c>
      <c r="AI41" s="33">
        <v>97687.818037776175</v>
      </c>
      <c r="AJ41" s="33">
        <v>126.95996895736607</v>
      </c>
      <c r="AK41" s="33">
        <v>97624.338053297484</v>
      </c>
      <c r="AL41" s="33">
        <v>3929518.6309267073</v>
      </c>
      <c r="AM41" s="48">
        <v>40.225267693123726</v>
      </c>
    </row>
    <row r="42" spans="1:39" s="8" customFormat="1" x14ac:dyDescent="0.2">
      <c r="A42" s="108" t="s">
        <v>38</v>
      </c>
      <c r="B42" s="33">
        <v>753</v>
      </c>
      <c r="C42" s="33">
        <v>206156</v>
      </c>
      <c r="D42" s="47">
        <v>3.6459112457407628E-3</v>
      </c>
      <c r="E42" s="33">
        <v>96562.422226147202</v>
      </c>
      <c r="F42" s="33">
        <v>1743.3191725166835</v>
      </c>
      <c r="G42" s="33">
        <v>95690.762639888853</v>
      </c>
      <c r="H42" s="33">
        <v>2926029.9675953728</v>
      </c>
      <c r="I42" s="48">
        <v>30.301952872957877</v>
      </c>
      <c r="J42" s="103"/>
      <c r="K42" s="53">
        <v>37</v>
      </c>
      <c r="L42" s="33">
        <v>90</v>
      </c>
      <c r="M42" s="33">
        <v>38530</v>
      </c>
      <c r="N42" s="47">
        <v>2.2444264169570629E-3</v>
      </c>
      <c r="O42" s="33">
        <v>96600.888846080969</v>
      </c>
      <c r="P42" s="33">
        <v>216.81358682768769</v>
      </c>
      <c r="Q42" s="33">
        <v>96492.482052667125</v>
      </c>
      <c r="R42" s="33">
        <v>3442052.0766435023</v>
      </c>
      <c r="S42" s="48">
        <v>35.631681217011327</v>
      </c>
      <c r="T42" s="103"/>
      <c r="U42" s="53">
        <v>37</v>
      </c>
      <c r="V42" s="33">
        <v>29</v>
      </c>
      <c r="W42" s="33">
        <v>37327</v>
      </c>
      <c r="X42" s="47">
        <v>6.4189726294848959E-4</v>
      </c>
      <c r="Y42" s="33">
        <v>98571.384111676656</v>
      </c>
      <c r="Z42" s="33">
        <v>63.272701666326611</v>
      </c>
      <c r="AA42" s="33">
        <v>98539.747760843486</v>
      </c>
      <c r="AB42" s="33">
        <v>4205410.0934111141</v>
      </c>
      <c r="AC42" s="48">
        <v>42.663599900825027</v>
      </c>
      <c r="AD42" s="103"/>
      <c r="AE42" s="53">
        <v>37</v>
      </c>
      <c r="AF42" s="33">
        <v>119</v>
      </c>
      <c r="AG42" s="33">
        <v>75857</v>
      </c>
      <c r="AH42" s="47">
        <v>1.4556717795255701E-3</v>
      </c>
      <c r="AI42" s="33">
        <v>97560.858068818809</v>
      </c>
      <c r="AJ42" s="33">
        <v>142.01658787707856</v>
      </c>
      <c r="AK42" s="33">
        <v>97489.849774880277</v>
      </c>
      <c r="AL42" s="33">
        <v>3831894.2928734091</v>
      </c>
      <c r="AM42" s="48">
        <v>39.276963822626648</v>
      </c>
    </row>
    <row r="43" spans="1:39" s="8" customFormat="1" x14ac:dyDescent="0.2">
      <c r="A43" s="108" t="s">
        <v>40</v>
      </c>
      <c r="B43" s="33">
        <v>1124</v>
      </c>
      <c r="C43" s="33">
        <v>189727</v>
      </c>
      <c r="D43" s="47">
        <v>5.9067876875107395E-3</v>
      </c>
      <c r="E43" s="33">
        <v>94819.103053630519</v>
      </c>
      <c r="F43" s="33">
        <v>2783.0464654684183</v>
      </c>
      <c r="G43" s="33">
        <v>93427.57982089631</v>
      </c>
      <c r="H43" s="33">
        <v>2447576.1543959286</v>
      </c>
      <c r="I43" s="48">
        <v>25.81311229037421</v>
      </c>
      <c r="J43" s="103"/>
      <c r="K43" s="53">
        <v>38</v>
      </c>
      <c r="L43" s="33">
        <v>94</v>
      </c>
      <c r="M43" s="33">
        <v>37507</v>
      </c>
      <c r="N43" s="47">
        <v>2.4948843523659265E-3</v>
      </c>
      <c r="O43" s="33">
        <v>96384.075259253281</v>
      </c>
      <c r="P43" s="33">
        <v>240.46712118157302</v>
      </c>
      <c r="Q43" s="33">
        <v>96263.841698662494</v>
      </c>
      <c r="R43" s="33">
        <v>3345559.5945908353</v>
      </c>
      <c r="S43" s="48">
        <v>34.710709062591199</v>
      </c>
      <c r="T43" s="103"/>
      <c r="U43" s="53">
        <v>38</v>
      </c>
      <c r="V43" s="33">
        <v>25</v>
      </c>
      <c r="W43" s="33">
        <v>36420</v>
      </c>
      <c r="X43" s="47">
        <v>6.7711548498355283E-4</v>
      </c>
      <c r="Y43" s="33">
        <v>98508.11141001033</v>
      </c>
      <c r="Z43" s="33">
        <v>66.701367632194888</v>
      </c>
      <c r="AA43" s="33">
        <v>98474.760726194232</v>
      </c>
      <c r="AB43" s="33">
        <v>4106870.3456502706</v>
      </c>
      <c r="AC43" s="48">
        <v>41.690681984112558</v>
      </c>
      <c r="AD43" s="103"/>
      <c r="AE43" s="53">
        <v>38</v>
      </c>
      <c r="AF43" s="33">
        <v>119</v>
      </c>
      <c r="AG43" s="33">
        <v>73927</v>
      </c>
      <c r="AH43" s="47">
        <v>1.5992775759686713E-3</v>
      </c>
      <c r="AI43" s="33">
        <v>97418.84148094173</v>
      </c>
      <c r="AJ43" s="33">
        <v>155.79976865732169</v>
      </c>
      <c r="AK43" s="33">
        <v>97340.941596613062</v>
      </c>
      <c r="AL43" s="33">
        <v>3734404.4430985288</v>
      </c>
      <c r="AM43" s="48">
        <v>38.333492641965968</v>
      </c>
    </row>
    <row r="44" spans="1:39" s="8" customFormat="1" x14ac:dyDescent="0.2">
      <c r="A44" s="108" t="s">
        <v>42</v>
      </c>
      <c r="B44" s="33">
        <v>1306</v>
      </c>
      <c r="C44" s="33">
        <v>144337</v>
      </c>
      <c r="D44" s="47">
        <v>9.0074565824521668E-3</v>
      </c>
      <c r="E44" s="33">
        <v>92036.056588162101</v>
      </c>
      <c r="F44" s="33">
        <v>4156.2328212229913</v>
      </c>
      <c r="G44" s="33">
        <v>89957.940177550598</v>
      </c>
      <c r="H44" s="33">
        <v>1980438.2552914473</v>
      </c>
      <c r="I44" s="48">
        <v>21.518069425262361</v>
      </c>
      <c r="J44" s="103"/>
      <c r="K44" s="53">
        <v>39</v>
      </c>
      <c r="L44" s="33">
        <v>97</v>
      </c>
      <c r="M44" s="33">
        <v>36167</v>
      </c>
      <c r="N44" s="47">
        <v>2.8258883699457094E-3</v>
      </c>
      <c r="O44" s="33">
        <v>96143.608138071708</v>
      </c>
      <c r="P44" s="33">
        <v>271.69110408199776</v>
      </c>
      <c r="Q44" s="33">
        <v>96007.762586030702</v>
      </c>
      <c r="R44" s="33">
        <v>3249295.7528921729</v>
      </c>
      <c r="S44" s="48">
        <v>33.796274300688438</v>
      </c>
      <c r="T44" s="103"/>
      <c r="U44" s="53">
        <v>39</v>
      </c>
      <c r="V44" s="33">
        <v>25</v>
      </c>
      <c r="W44" s="33">
        <v>35340</v>
      </c>
      <c r="X44" s="47">
        <v>8.7559777112166011E-4</v>
      </c>
      <c r="Y44" s="33">
        <v>98441.410042378135</v>
      </c>
      <c r="Z44" s="33">
        <v>86.195079219178297</v>
      </c>
      <c r="AA44" s="33">
        <v>98398.312502768546</v>
      </c>
      <c r="AB44" s="33">
        <v>4008395.5849240767</v>
      </c>
      <c r="AC44" s="48">
        <v>40.718591730842732</v>
      </c>
      <c r="AD44" s="103"/>
      <c r="AE44" s="53">
        <v>39</v>
      </c>
      <c r="AF44" s="33">
        <v>122</v>
      </c>
      <c r="AG44" s="33">
        <v>71507</v>
      </c>
      <c r="AH44" s="47">
        <v>1.862709702305287E-3</v>
      </c>
      <c r="AI44" s="33">
        <v>97263.041712284408</v>
      </c>
      <c r="AJ44" s="33">
        <v>181.17281147319591</v>
      </c>
      <c r="AK44" s="33">
        <v>97172.45530654781</v>
      </c>
      <c r="AL44" s="33">
        <v>3637063.5015019164</v>
      </c>
      <c r="AM44" s="48">
        <v>37.394095819671989</v>
      </c>
    </row>
    <row r="45" spans="1:39" s="8" customFormat="1" x14ac:dyDescent="0.2">
      <c r="A45" s="108" t="s">
        <v>44</v>
      </c>
      <c r="B45" s="33">
        <v>1786</v>
      </c>
      <c r="C45" s="33">
        <v>120285</v>
      </c>
      <c r="D45" s="47">
        <v>1.4738380151147257E-2</v>
      </c>
      <c r="E45" s="33">
        <v>87879.823766939109</v>
      </c>
      <c r="F45" s="33">
        <v>6382.0233611462027</v>
      </c>
      <c r="G45" s="33">
        <v>84688.812086366001</v>
      </c>
      <c r="H45" s="33">
        <v>1530648.5544036943</v>
      </c>
      <c r="I45" s="48">
        <v>17.417519617051543</v>
      </c>
      <c r="J45" s="103"/>
      <c r="K45" s="53">
        <v>40</v>
      </c>
      <c r="L45" s="33">
        <v>113</v>
      </c>
      <c r="M45" s="33">
        <v>35380</v>
      </c>
      <c r="N45" s="47">
        <v>2.9925764409944565E-3</v>
      </c>
      <c r="O45" s="33">
        <v>95871.91703398971</v>
      </c>
      <c r="P45" s="33">
        <v>286.90404026889883</v>
      </c>
      <c r="Q45" s="33">
        <v>95728.465013855253</v>
      </c>
      <c r="R45" s="33">
        <v>3153287.9903061427</v>
      </c>
      <c r="S45" s="48">
        <v>32.890632500737411</v>
      </c>
      <c r="T45" s="103"/>
      <c r="U45" s="53">
        <v>40</v>
      </c>
      <c r="V45" s="33">
        <v>41</v>
      </c>
      <c r="W45" s="33">
        <v>34705</v>
      </c>
      <c r="X45" s="47">
        <v>1.1465510953349066E-3</v>
      </c>
      <c r="Y45" s="33">
        <v>98355.214963158956</v>
      </c>
      <c r="Z45" s="33">
        <v>112.76927944790805</v>
      </c>
      <c r="AA45" s="33">
        <v>98298.830323435002</v>
      </c>
      <c r="AB45" s="33">
        <v>3909997.2724213079</v>
      </c>
      <c r="AC45" s="48">
        <v>39.753837901588447</v>
      </c>
      <c r="AD45" s="103"/>
      <c r="AE45" s="53">
        <v>40</v>
      </c>
      <c r="AF45" s="33">
        <v>154</v>
      </c>
      <c r="AG45" s="33">
        <v>70085</v>
      </c>
      <c r="AH45" s="47">
        <v>2.0781057228346626E-3</v>
      </c>
      <c r="AI45" s="33">
        <v>97081.868900811212</v>
      </c>
      <c r="AJ45" s="33">
        <v>201.74638734625478</v>
      </c>
      <c r="AK45" s="33">
        <v>96980.995707138092</v>
      </c>
      <c r="AL45" s="33">
        <v>3539891.0461953683</v>
      </c>
      <c r="AM45" s="48">
        <v>36.462947059786046</v>
      </c>
    </row>
    <row r="46" spans="1:39" s="8" customFormat="1" x14ac:dyDescent="0.2">
      <c r="A46" s="108" t="s">
        <v>46</v>
      </c>
      <c r="B46" s="33">
        <v>2682</v>
      </c>
      <c r="C46" s="33">
        <v>100599</v>
      </c>
      <c r="D46" s="47">
        <v>2.6308056143312997E-2</v>
      </c>
      <c r="E46" s="33">
        <v>81497.800405792907</v>
      </c>
      <c r="F46" s="33">
        <v>10131.324509695012</v>
      </c>
      <c r="G46" s="33">
        <v>76432.138150945393</v>
      </c>
      <c r="H46" s="33">
        <v>1107204.4939718645</v>
      </c>
      <c r="I46" s="48">
        <v>13.585697877229626</v>
      </c>
      <c r="J46" s="103"/>
      <c r="K46" s="53">
        <v>41</v>
      </c>
      <c r="L46" s="33">
        <v>122</v>
      </c>
      <c r="M46" s="33">
        <v>36175</v>
      </c>
      <c r="N46" s="47">
        <v>3.3000603036265983E-3</v>
      </c>
      <c r="O46" s="33">
        <v>95585.012993720811</v>
      </c>
      <c r="P46" s="33">
        <v>315.4363070022082</v>
      </c>
      <c r="Q46" s="33">
        <v>95427.294840219707</v>
      </c>
      <c r="R46" s="33">
        <v>3057559.5252922876</v>
      </c>
      <c r="S46" s="48">
        <v>31.987854889899374</v>
      </c>
      <c r="T46" s="103"/>
      <c r="U46" s="53">
        <v>41</v>
      </c>
      <c r="V46" s="33">
        <v>51</v>
      </c>
      <c r="W46" s="33">
        <v>35847</v>
      </c>
      <c r="X46" s="47">
        <v>1.2836215822152779E-3</v>
      </c>
      <c r="Y46" s="33">
        <v>98242.445683711048</v>
      </c>
      <c r="Z46" s="33">
        <v>126.10612356921774</v>
      </c>
      <c r="AA46" s="33">
        <v>98179.392621926439</v>
      </c>
      <c r="AB46" s="33">
        <v>3811698.4420978734</v>
      </c>
      <c r="AC46" s="48">
        <v>38.798896093950425</v>
      </c>
      <c r="AD46" s="103"/>
      <c r="AE46" s="53">
        <v>41</v>
      </c>
      <c r="AF46" s="33">
        <v>173</v>
      </c>
      <c r="AG46" s="33">
        <v>72022</v>
      </c>
      <c r="AH46" s="47">
        <v>2.2971581037335969E-3</v>
      </c>
      <c r="AI46" s="33">
        <v>96880.122513464958</v>
      </c>
      <c r="AJ46" s="33">
        <v>222.54895852250047</v>
      </c>
      <c r="AK46" s="33">
        <v>96768.848034203707</v>
      </c>
      <c r="AL46" s="33">
        <v>3442910.0504882303</v>
      </c>
      <c r="AM46" s="48">
        <v>35.537837496125327</v>
      </c>
    </row>
    <row r="47" spans="1:39" s="8" customFormat="1" x14ac:dyDescent="0.2">
      <c r="A47" s="108" t="s">
        <v>48</v>
      </c>
      <c r="B47" s="33">
        <v>4230</v>
      </c>
      <c r="C47" s="33">
        <v>88943</v>
      </c>
      <c r="D47" s="47">
        <v>4.6445357918353802E-2</v>
      </c>
      <c r="E47" s="33">
        <v>71366.475896097894</v>
      </c>
      <c r="F47" s="33">
        <v>15209.100292577663</v>
      </c>
      <c r="G47" s="33">
        <v>63761.925749809059</v>
      </c>
      <c r="H47" s="33">
        <v>725043.80321713747</v>
      </c>
      <c r="I47" s="48">
        <v>10.159445231297749</v>
      </c>
      <c r="J47" s="103"/>
      <c r="K47" s="53">
        <v>42</v>
      </c>
      <c r="L47" s="33">
        <v>119</v>
      </c>
      <c r="M47" s="33">
        <v>37392</v>
      </c>
      <c r="N47" s="47">
        <v>3.6764632087312081E-3</v>
      </c>
      <c r="O47" s="33">
        <v>95269.576686718603</v>
      </c>
      <c r="P47" s="33">
        <v>350.25509360010619</v>
      </c>
      <c r="Q47" s="33">
        <v>95094.44913991855</v>
      </c>
      <c r="R47" s="33">
        <v>2962132.2304520677</v>
      </c>
      <c r="S47" s="48">
        <v>31.092110760527966</v>
      </c>
      <c r="T47" s="103"/>
      <c r="U47" s="53">
        <v>42</v>
      </c>
      <c r="V47" s="33">
        <v>51</v>
      </c>
      <c r="W47" s="33">
        <v>37311</v>
      </c>
      <c r="X47" s="47">
        <v>1.421326045390775E-3</v>
      </c>
      <c r="Y47" s="33">
        <v>98116.339560141831</v>
      </c>
      <c r="Z47" s="33">
        <v>139.45530889523798</v>
      </c>
      <c r="AA47" s="33">
        <v>98046.611905694212</v>
      </c>
      <c r="AB47" s="33">
        <v>3713519.0494759465</v>
      </c>
      <c r="AC47" s="48">
        <v>37.848120569150375</v>
      </c>
      <c r="AD47" s="103"/>
      <c r="AE47" s="53">
        <v>42</v>
      </c>
      <c r="AF47" s="33">
        <v>170</v>
      </c>
      <c r="AG47" s="33">
        <v>74703</v>
      </c>
      <c r="AH47" s="47">
        <v>2.553150201471119E-3</v>
      </c>
      <c r="AI47" s="33">
        <v>96657.573554942457</v>
      </c>
      <c r="AJ47" s="33">
        <v>246.78130339550262</v>
      </c>
      <c r="AK47" s="33">
        <v>96534.182903244713</v>
      </c>
      <c r="AL47" s="33">
        <v>3346141.2024540263</v>
      </c>
      <c r="AM47" s="48">
        <v>34.618510266575235</v>
      </c>
    </row>
    <row r="48" spans="1:39" s="8" customFormat="1" x14ac:dyDescent="0.2">
      <c r="A48" s="108" t="s">
        <v>50</v>
      </c>
      <c r="B48" s="33">
        <v>5313</v>
      </c>
      <c r="C48" s="33">
        <v>60777</v>
      </c>
      <c r="D48" s="47">
        <v>8.3705938242254252E-2</v>
      </c>
      <c r="E48" s="33">
        <v>56157.375603520231</v>
      </c>
      <c r="F48" s="33">
        <v>20234.407444227589</v>
      </c>
      <c r="G48" s="33">
        <v>46040.171881406437</v>
      </c>
      <c r="H48" s="33">
        <v>406234.17446809215</v>
      </c>
      <c r="I48" s="48">
        <v>7.2338525456774967</v>
      </c>
      <c r="J48" s="103"/>
      <c r="K48" s="53">
        <v>43</v>
      </c>
      <c r="L48" s="33">
        <v>177</v>
      </c>
      <c r="M48" s="33">
        <v>38550</v>
      </c>
      <c r="N48" s="47">
        <v>4.0230676488776174E-3</v>
      </c>
      <c r="O48" s="33">
        <v>94919.321593118497</v>
      </c>
      <c r="P48" s="33">
        <v>381.86685195469181</v>
      </c>
      <c r="Q48" s="33">
        <v>94728.388167141151</v>
      </c>
      <c r="R48" s="33">
        <v>2867037.781312149</v>
      </c>
      <c r="S48" s="48">
        <v>30.204996550670721</v>
      </c>
      <c r="T48" s="103"/>
      <c r="U48" s="53">
        <v>43</v>
      </c>
      <c r="V48" s="33">
        <v>54</v>
      </c>
      <c r="W48" s="33">
        <v>38319</v>
      </c>
      <c r="X48" s="47">
        <v>1.4683908208286459E-3</v>
      </c>
      <c r="Y48" s="33">
        <v>97976.884251246593</v>
      </c>
      <c r="Z48" s="33">
        <v>143.8683574879251</v>
      </c>
      <c r="AA48" s="33">
        <v>97904.95007250263</v>
      </c>
      <c r="AB48" s="33">
        <v>3615472.4375702525</v>
      </c>
      <c r="AC48" s="48">
        <v>36.901279982520485</v>
      </c>
      <c r="AD48" s="103"/>
      <c r="AE48" s="53">
        <v>43</v>
      </c>
      <c r="AF48" s="33">
        <v>231</v>
      </c>
      <c r="AG48" s="33">
        <v>76869</v>
      </c>
      <c r="AH48" s="47">
        <v>2.7508154827516713E-3</v>
      </c>
      <c r="AI48" s="33">
        <v>96410.792251546955</v>
      </c>
      <c r="AJ48" s="33">
        <v>265.20830002991715</v>
      </c>
      <c r="AK48" s="33">
        <v>96278.188101531996</v>
      </c>
      <c r="AL48" s="33">
        <v>3249607.0195507817</v>
      </c>
      <c r="AM48" s="48">
        <v>33.705842921321292</v>
      </c>
    </row>
    <row r="49" spans="1:39" s="8" customFormat="1" x14ac:dyDescent="0.2">
      <c r="A49" s="108" t="s">
        <v>108</v>
      </c>
      <c r="B49" s="33">
        <v>6698</v>
      </c>
      <c r="C49" s="33">
        <v>38390</v>
      </c>
      <c r="D49" s="47">
        <v>0.16010006470133342</v>
      </c>
      <c r="E49" s="33">
        <v>35922.968159292643</v>
      </c>
      <c r="F49" s="33">
        <v>35922.968159292643</v>
      </c>
      <c r="G49" s="33">
        <v>176033.31506105993</v>
      </c>
      <c r="H49" s="33">
        <v>176033.31506105993</v>
      </c>
      <c r="I49" s="48">
        <v>4.9002998382672116</v>
      </c>
      <c r="J49" s="103"/>
      <c r="K49" s="53">
        <v>44</v>
      </c>
      <c r="L49" s="33">
        <v>166</v>
      </c>
      <c r="M49" s="33">
        <v>38897</v>
      </c>
      <c r="N49" s="47">
        <v>4.2167979529818102E-3</v>
      </c>
      <c r="O49" s="33">
        <v>94537.454741163805</v>
      </c>
      <c r="P49" s="33">
        <v>398.64534563265624</v>
      </c>
      <c r="Q49" s="33">
        <v>94338.132068347477</v>
      </c>
      <c r="R49" s="33">
        <v>2772309.393145008</v>
      </c>
      <c r="S49" s="48">
        <v>29.324984480863964</v>
      </c>
      <c r="T49" s="103"/>
      <c r="U49" s="53">
        <v>44</v>
      </c>
      <c r="V49" s="33">
        <v>69</v>
      </c>
      <c r="W49" s="33">
        <v>38641</v>
      </c>
      <c r="X49" s="47">
        <v>1.5852390310330689E-3</v>
      </c>
      <c r="Y49" s="33">
        <v>97833.015893758668</v>
      </c>
      <c r="Z49" s="33">
        <v>155.08871531845944</v>
      </c>
      <c r="AA49" s="33">
        <v>97755.471536099445</v>
      </c>
      <c r="AB49" s="33">
        <v>3517567.4874977497</v>
      </c>
      <c r="AC49" s="48">
        <v>35.954809890739099</v>
      </c>
      <c r="AD49" s="103"/>
      <c r="AE49" s="53">
        <v>44</v>
      </c>
      <c r="AF49" s="33">
        <v>235</v>
      </c>
      <c r="AG49" s="33">
        <v>77538</v>
      </c>
      <c r="AH49" s="47">
        <v>2.9048055925245024E-3</v>
      </c>
      <c r="AI49" s="33">
        <v>96145.583951517037</v>
      </c>
      <c r="AJ49" s="33">
        <v>279.28422995889559</v>
      </c>
      <c r="AK49" s="33">
        <v>96005.94183653759</v>
      </c>
      <c r="AL49" s="33">
        <v>3153328.8314492502</v>
      </c>
      <c r="AM49" s="48">
        <v>32.797438029388509</v>
      </c>
    </row>
    <row r="50" spans="1:39" s="8" customFormat="1" x14ac:dyDescent="0.2">
      <c r="A50" s="8" t="s">
        <v>60</v>
      </c>
      <c r="B50" s="33">
        <v>25170</v>
      </c>
      <c r="C50" s="33">
        <v>2780077</v>
      </c>
      <c r="J50" s="103"/>
      <c r="K50" s="53">
        <v>45</v>
      </c>
      <c r="L50" s="33">
        <v>160</v>
      </c>
      <c r="M50" s="33">
        <v>37907</v>
      </c>
      <c r="N50" s="47">
        <v>4.7061868440062974E-3</v>
      </c>
      <c r="O50" s="33">
        <v>94138.809395531149</v>
      </c>
      <c r="P50" s="33">
        <v>443.03482628766506</v>
      </c>
      <c r="Q50" s="33">
        <v>93917.291982387309</v>
      </c>
      <c r="R50" s="33">
        <v>2677971.2610766599</v>
      </c>
      <c r="S50" s="48">
        <v>28.447048335027972</v>
      </c>
      <c r="T50" s="103"/>
      <c r="U50" s="53">
        <v>45</v>
      </c>
      <c r="V50" s="33">
        <v>55</v>
      </c>
      <c r="W50" s="33">
        <v>37830</v>
      </c>
      <c r="X50" s="47">
        <v>1.7168394732247556E-3</v>
      </c>
      <c r="Y50" s="33">
        <v>97677.927178440208</v>
      </c>
      <c r="Z50" s="33">
        <v>167.69732104272407</v>
      </c>
      <c r="AA50" s="33">
        <v>97594.078517918853</v>
      </c>
      <c r="AB50" s="33">
        <v>3419812.0159616498</v>
      </c>
      <c r="AC50" s="48">
        <v>35.011103478007485</v>
      </c>
      <c r="AD50" s="103"/>
      <c r="AE50" s="53">
        <v>45</v>
      </c>
      <c r="AF50" s="33">
        <v>215</v>
      </c>
      <c r="AG50" s="33">
        <v>75737</v>
      </c>
      <c r="AH50" s="47">
        <v>3.2126245754571792E-3</v>
      </c>
      <c r="AI50" s="33">
        <v>95866.299721558142</v>
      </c>
      <c r="AJ50" s="33">
        <v>307.9824304436188</v>
      </c>
      <c r="AK50" s="33">
        <v>95712.308506336325</v>
      </c>
      <c r="AL50" s="33">
        <v>3057322.8896127124</v>
      </c>
      <c r="AM50" s="48">
        <v>31.891529124339304</v>
      </c>
    </row>
    <row r="51" spans="1:39" s="8" customFormat="1" x14ac:dyDescent="0.2">
      <c r="J51" s="103"/>
      <c r="K51" s="53">
        <v>46</v>
      </c>
      <c r="L51" s="33">
        <v>222</v>
      </c>
      <c r="M51" s="33">
        <v>37698</v>
      </c>
      <c r="N51" s="47">
        <v>5.5968592295813791E-3</v>
      </c>
      <c r="O51" s="33">
        <v>93695.774569243484</v>
      </c>
      <c r="P51" s="33">
        <v>524.40206067064719</v>
      </c>
      <c r="Q51" s="33">
        <v>93433.573538908153</v>
      </c>
      <c r="R51" s="33">
        <v>2584053.9690942727</v>
      </c>
      <c r="S51" s="48">
        <v>27.579194269690287</v>
      </c>
      <c r="T51" s="103"/>
      <c r="U51" s="53">
        <v>46</v>
      </c>
      <c r="V51" s="33">
        <v>79</v>
      </c>
      <c r="W51" s="33">
        <v>37850</v>
      </c>
      <c r="X51" s="47">
        <v>1.9829581860308565E-3</v>
      </c>
      <c r="Y51" s="33">
        <v>97510.229857397484</v>
      </c>
      <c r="Z51" s="33">
        <v>193.35870851748041</v>
      </c>
      <c r="AA51" s="33">
        <v>97413.550503138744</v>
      </c>
      <c r="AB51" s="33">
        <v>3322217.9374437314</v>
      </c>
      <c r="AC51" s="48">
        <v>34.070455400446335</v>
      </c>
      <c r="AD51" s="103"/>
      <c r="AE51" s="53">
        <v>46</v>
      </c>
      <c r="AF51" s="33">
        <v>301</v>
      </c>
      <c r="AG51" s="33">
        <v>75548</v>
      </c>
      <c r="AH51" s="47">
        <v>3.7899520205759269E-3</v>
      </c>
      <c r="AI51" s="33">
        <v>95558.317291114523</v>
      </c>
      <c r="AJ51" s="33">
        <v>362.16143770029885</v>
      </c>
      <c r="AK51" s="33">
        <v>95377.236572264374</v>
      </c>
      <c r="AL51" s="33">
        <v>2961610.5811063764</v>
      </c>
      <c r="AM51" s="48">
        <v>30.992703357091884</v>
      </c>
    </row>
    <row r="52" spans="1:39" s="8" customFormat="1" x14ac:dyDescent="0.2">
      <c r="J52" s="103"/>
      <c r="K52" s="53">
        <v>47</v>
      </c>
      <c r="L52" s="33">
        <v>244</v>
      </c>
      <c r="M52" s="33">
        <v>38268</v>
      </c>
      <c r="N52" s="47">
        <v>6.4776826232873889E-3</v>
      </c>
      <c r="O52" s="33">
        <v>93171.372508572837</v>
      </c>
      <c r="P52" s="33">
        <v>603.53458068662439</v>
      </c>
      <c r="Q52" s="33">
        <v>92869.605218229524</v>
      </c>
      <c r="R52" s="33">
        <v>2490620.3955553644</v>
      </c>
      <c r="S52" s="48">
        <v>26.731605733576576</v>
      </c>
      <c r="T52" s="103"/>
      <c r="U52" s="53">
        <v>47</v>
      </c>
      <c r="V52" s="33">
        <v>90</v>
      </c>
      <c r="W52" s="33">
        <v>38437</v>
      </c>
      <c r="X52" s="47">
        <v>2.2584783999783763E-3</v>
      </c>
      <c r="Y52" s="33">
        <v>97316.871148880004</v>
      </c>
      <c r="Z52" s="33">
        <v>219.78805144323269</v>
      </c>
      <c r="AA52" s="33">
        <v>97206.977123158387</v>
      </c>
      <c r="AB52" s="33">
        <v>3224804.3869405929</v>
      </c>
      <c r="AC52" s="48">
        <v>33.137156475233702</v>
      </c>
      <c r="AD52" s="103"/>
      <c r="AE52" s="53">
        <v>47</v>
      </c>
      <c r="AF52" s="33">
        <v>334</v>
      </c>
      <c r="AG52" s="33">
        <v>76705</v>
      </c>
      <c r="AH52" s="47">
        <v>4.3687017065549795E-3</v>
      </c>
      <c r="AI52" s="33">
        <v>95196.155853414224</v>
      </c>
      <c r="AJ52" s="33">
        <v>415.88360853429185</v>
      </c>
      <c r="AK52" s="33">
        <v>94988.214049147078</v>
      </c>
      <c r="AL52" s="33">
        <v>2866233.3445341112</v>
      </c>
      <c r="AM52" s="48">
        <v>30.108708895216523</v>
      </c>
    </row>
    <row r="53" spans="1:39" s="8" customFormat="1" x14ac:dyDescent="0.2">
      <c r="A53" s="1" t="s">
        <v>0</v>
      </c>
      <c r="B53" s="2"/>
      <c r="C53" s="2"/>
      <c r="D53" s="6"/>
      <c r="E53" s="5"/>
      <c r="F53" s="5"/>
      <c r="G53" s="5"/>
      <c r="H53" s="5"/>
      <c r="I53" s="6"/>
      <c r="J53" s="103"/>
      <c r="K53" s="53">
        <v>48</v>
      </c>
      <c r="L53" s="33">
        <v>286</v>
      </c>
      <c r="M53" s="33">
        <v>38072</v>
      </c>
      <c r="N53" s="47">
        <v>7.3969140401807564E-3</v>
      </c>
      <c r="O53" s="33">
        <v>92567.837927886212</v>
      </c>
      <c r="P53" s="33">
        <v>684.71634003795043</v>
      </c>
      <c r="Q53" s="33">
        <v>92225.47975786723</v>
      </c>
      <c r="R53" s="33">
        <v>2397750.7903371346</v>
      </c>
      <c r="S53" s="48">
        <v>25.90263361455057</v>
      </c>
      <c r="T53" s="103"/>
      <c r="U53" s="53">
        <v>48</v>
      </c>
      <c r="V53" s="33">
        <v>90</v>
      </c>
      <c r="W53" s="33">
        <v>38120</v>
      </c>
      <c r="X53" s="47">
        <v>2.5352210265786987E-3</v>
      </c>
      <c r="Y53" s="33">
        <v>97097.083097436771</v>
      </c>
      <c r="Z53" s="33">
        <v>246.16256668807182</v>
      </c>
      <c r="AA53" s="33">
        <v>96974.001814092742</v>
      </c>
      <c r="AB53" s="33">
        <v>3127597.4098174348</v>
      </c>
      <c r="AC53" s="48">
        <v>32.211033638146425</v>
      </c>
      <c r="AD53" s="103"/>
      <c r="AE53" s="53">
        <v>48</v>
      </c>
      <c r="AF53" s="33">
        <v>376</v>
      </c>
      <c r="AG53" s="33">
        <v>76192</v>
      </c>
      <c r="AH53" s="47">
        <v>4.9662997638800412E-3</v>
      </c>
      <c r="AI53" s="33">
        <v>94780.272244879932</v>
      </c>
      <c r="AJ53" s="33">
        <v>470.70724367024377</v>
      </c>
      <c r="AK53" s="33">
        <v>94544.91862304481</v>
      </c>
      <c r="AL53" s="33">
        <v>2771245.1304849647</v>
      </c>
      <c r="AM53" s="48">
        <v>29.238628090506129</v>
      </c>
    </row>
    <row r="54" spans="1:39" s="8" customFormat="1" x14ac:dyDescent="0.2">
      <c r="A54" s="6" t="s">
        <v>61</v>
      </c>
      <c r="B54" s="2"/>
      <c r="C54" s="2"/>
      <c r="D54" s="6"/>
      <c r="E54" s="5"/>
      <c r="F54" s="5"/>
      <c r="G54" s="5"/>
      <c r="H54" s="5"/>
      <c r="I54" s="9" t="s">
        <v>109</v>
      </c>
      <c r="J54" s="103"/>
      <c r="K54" s="53">
        <v>49</v>
      </c>
      <c r="L54" s="33">
        <v>328</v>
      </c>
      <c r="M54" s="33">
        <v>38435</v>
      </c>
      <c r="N54" s="47">
        <v>8.5133445605707504E-3</v>
      </c>
      <c r="O54" s="33">
        <v>91883.121587848262</v>
      </c>
      <c r="P54" s="33">
        <v>782.23267337816651</v>
      </c>
      <c r="Q54" s="33">
        <v>91492.005251159178</v>
      </c>
      <c r="R54" s="33">
        <v>2305525.3105792678</v>
      </c>
      <c r="S54" s="48">
        <v>25.091934957553494</v>
      </c>
      <c r="T54" s="103"/>
      <c r="U54" s="53">
        <v>49</v>
      </c>
      <c r="V54" s="33">
        <v>120</v>
      </c>
      <c r="W54" s="33">
        <v>38775</v>
      </c>
      <c r="X54" s="47">
        <v>2.9787874293863469E-3</v>
      </c>
      <c r="Y54" s="33">
        <v>96850.920530748699</v>
      </c>
      <c r="Z54" s="33">
        <v>288.49830460149678</v>
      </c>
      <c r="AA54" s="33">
        <v>96706.671378447951</v>
      </c>
      <c r="AB54" s="33">
        <v>3030623.4080033414</v>
      </c>
      <c r="AC54" s="48">
        <v>31.291632453211061</v>
      </c>
      <c r="AD54" s="103"/>
      <c r="AE54" s="53">
        <v>49</v>
      </c>
      <c r="AF54" s="33">
        <v>448</v>
      </c>
      <c r="AG54" s="33">
        <v>77210</v>
      </c>
      <c r="AH54" s="47">
        <v>5.7363422843723965E-3</v>
      </c>
      <c r="AI54" s="33">
        <v>94309.565001209688</v>
      </c>
      <c r="AJ54" s="33">
        <v>540.99194553720008</v>
      </c>
      <c r="AK54" s="33">
        <v>94039.069028441096</v>
      </c>
      <c r="AL54" s="33">
        <v>2676700.2118619201</v>
      </c>
      <c r="AM54" s="48">
        <v>28.382065083510742</v>
      </c>
    </row>
    <row r="55" spans="1:39" s="8" customFormat="1" x14ac:dyDescent="0.2">
      <c r="A55" s="32"/>
      <c r="B55" s="5"/>
      <c r="C55" s="5"/>
      <c r="D55" s="6"/>
      <c r="E55" s="5"/>
      <c r="F55" s="5"/>
      <c r="G55" s="5"/>
      <c r="H55" s="5"/>
      <c r="I55" s="14" t="s">
        <v>107</v>
      </c>
      <c r="J55" s="103"/>
      <c r="K55" s="53">
        <v>50</v>
      </c>
      <c r="L55" s="33">
        <v>360</v>
      </c>
      <c r="M55" s="33">
        <v>39551</v>
      </c>
      <c r="N55" s="47">
        <v>9.2896648610519463E-3</v>
      </c>
      <c r="O55" s="33">
        <v>91100.888914470095</v>
      </c>
      <c r="P55" s="33">
        <v>846.29672655934701</v>
      </c>
      <c r="Q55" s="33">
        <v>90677.740551190422</v>
      </c>
      <c r="R55" s="33">
        <v>2214033.3053281088</v>
      </c>
      <c r="S55" s="48">
        <v>24.303092227856855</v>
      </c>
      <c r="T55" s="103"/>
      <c r="U55" s="53">
        <v>50</v>
      </c>
      <c r="V55" s="33">
        <v>126</v>
      </c>
      <c r="W55" s="33">
        <v>40321</v>
      </c>
      <c r="X55" s="47">
        <v>3.1647942501016988E-3</v>
      </c>
      <c r="Y55" s="33">
        <v>96562.422226147202</v>
      </c>
      <c r="Z55" s="33">
        <v>305.60019863721391</v>
      </c>
      <c r="AA55" s="33">
        <v>96409.622126828588</v>
      </c>
      <c r="AB55" s="33">
        <v>2933916.7366248937</v>
      </c>
      <c r="AC55" s="48">
        <v>30.383628216716865</v>
      </c>
      <c r="AD55" s="103"/>
      <c r="AE55" s="53">
        <v>50</v>
      </c>
      <c r="AF55" s="33">
        <v>486</v>
      </c>
      <c r="AG55" s="33">
        <v>79872</v>
      </c>
      <c r="AH55" s="47">
        <v>6.1975221333007372E-3</v>
      </c>
      <c r="AI55" s="33">
        <v>93768.573055672488</v>
      </c>
      <c r="AJ55" s="33">
        <v>581.13280692054832</v>
      </c>
      <c r="AK55" s="33">
        <v>93478.006652212207</v>
      </c>
      <c r="AL55" s="33">
        <v>2582661.1428334792</v>
      </c>
      <c r="AM55" s="48">
        <v>27.542928922466334</v>
      </c>
    </row>
    <row r="56" spans="1:39" s="8" customFormat="1" x14ac:dyDescent="0.2">
      <c r="A56" s="104" t="s">
        <v>6</v>
      </c>
      <c r="B56" s="104" t="s">
        <v>7</v>
      </c>
      <c r="C56" s="104" t="s">
        <v>8</v>
      </c>
      <c r="D56" s="104" t="s">
        <v>9</v>
      </c>
      <c r="E56" s="104" t="s">
        <v>10</v>
      </c>
      <c r="F56" s="104" t="s">
        <v>11</v>
      </c>
      <c r="G56" s="104" t="s">
        <v>12</v>
      </c>
      <c r="H56" s="104" t="s">
        <v>13</v>
      </c>
      <c r="I56" s="104" t="s">
        <v>14</v>
      </c>
      <c r="J56" s="103"/>
      <c r="K56" s="53">
        <v>51</v>
      </c>
      <c r="L56" s="33">
        <v>434</v>
      </c>
      <c r="M56" s="33">
        <v>40221</v>
      </c>
      <c r="N56" s="47">
        <v>1.0003265107992987E-2</v>
      </c>
      <c r="O56" s="33">
        <v>90254.592187910748</v>
      </c>
      <c r="P56" s="33">
        <v>902.84061286946235</v>
      </c>
      <c r="Q56" s="33">
        <v>89803.17188147601</v>
      </c>
      <c r="R56" s="33">
        <v>2123355.5647769184</v>
      </c>
      <c r="S56" s="48">
        <v>23.526288394900462</v>
      </c>
      <c r="T56" s="103"/>
      <c r="U56" s="53">
        <v>51</v>
      </c>
      <c r="V56" s="33">
        <v>151</v>
      </c>
      <c r="W56" s="33">
        <v>41673</v>
      </c>
      <c r="X56" s="47">
        <v>3.4266234201093247E-3</v>
      </c>
      <c r="Y56" s="33">
        <v>96256.822027509988</v>
      </c>
      <c r="Z56" s="33">
        <v>329.83588070476253</v>
      </c>
      <c r="AA56" s="33">
        <v>96091.9040871576</v>
      </c>
      <c r="AB56" s="33">
        <v>2837507.1144980644</v>
      </c>
      <c r="AC56" s="48">
        <v>29.478504013846532</v>
      </c>
      <c r="AD56" s="103"/>
      <c r="AE56" s="53">
        <v>51</v>
      </c>
      <c r="AF56" s="33">
        <v>585</v>
      </c>
      <c r="AG56" s="33">
        <v>81894</v>
      </c>
      <c r="AH56" s="47">
        <v>6.6592111019936904E-3</v>
      </c>
      <c r="AI56" s="33">
        <v>93187.44024875194</v>
      </c>
      <c r="AJ56" s="33">
        <v>620.5548366708681</v>
      </c>
      <c r="AK56" s="33">
        <v>92877.162830416506</v>
      </c>
      <c r="AL56" s="33">
        <v>2489183.136181267</v>
      </c>
      <c r="AM56" s="48">
        <v>26.711573249964925</v>
      </c>
    </row>
    <row r="57" spans="1:39" s="8" customFormat="1" x14ac:dyDescent="0.2">
      <c r="A57" s="108" t="s">
        <v>17</v>
      </c>
      <c r="B57" s="33">
        <v>336</v>
      </c>
      <c r="C57" s="33">
        <v>55727</v>
      </c>
      <c r="D57" s="47">
        <v>6.0112529772391454E-3</v>
      </c>
      <c r="E57" s="33">
        <v>100000</v>
      </c>
      <c r="F57" s="33">
        <v>601.12529772392008</v>
      </c>
      <c r="G57" s="33">
        <v>99458.987232048472</v>
      </c>
      <c r="H57" s="33">
        <v>7487119.7959095761</v>
      </c>
      <c r="I57" s="48">
        <v>74.871197959095767</v>
      </c>
      <c r="J57" s="103"/>
      <c r="K57" s="53">
        <v>52</v>
      </c>
      <c r="L57" s="33">
        <v>400</v>
      </c>
      <c r="M57" s="33">
        <v>40029</v>
      </c>
      <c r="N57" s="47">
        <v>1.0553587906635822E-2</v>
      </c>
      <c r="O57" s="33">
        <v>89351.751575041286</v>
      </c>
      <c r="P57" s="33">
        <v>942.98156485908839</v>
      </c>
      <c r="Q57" s="33">
        <v>88880.260792611749</v>
      </c>
      <c r="R57" s="33">
        <v>2033552.3928954429</v>
      </c>
      <c r="S57" s="48">
        <v>22.758953876663309</v>
      </c>
      <c r="T57" s="103"/>
      <c r="U57" s="53">
        <v>52</v>
      </c>
      <c r="V57" s="33">
        <v>141</v>
      </c>
      <c r="W57" s="33">
        <v>42226</v>
      </c>
      <c r="X57" s="47">
        <v>3.5610514906579279E-3</v>
      </c>
      <c r="Y57" s="33">
        <v>95926.986146805226</v>
      </c>
      <c r="Z57" s="33">
        <v>341.60093701239384</v>
      </c>
      <c r="AA57" s="33">
        <v>95756.185678299022</v>
      </c>
      <c r="AB57" s="33">
        <v>2741415.2104109069</v>
      </c>
      <c r="AC57" s="48">
        <v>28.578143862619495</v>
      </c>
      <c r="AD57" s="103"/>
      <c r="AE57" s="53">
        <v>52</v>
      </c>
      <c r="AF57" s="33">
        <v>541</v>
      </c>
      <c r="AG57" s="33">
        <v>82255</v>
      </c>
      <c r="AH57" s="47">
        <v>6.9792417482972581E-3</v>
      </c>
      <c r="AI57" s="33">
        <v>92566.885412081072</v>
      </c>
      <c r="AJ57" s="33">
        <v>646.04667117784265</v>
      </c>
      <c r="AK57" s="33">
        <v>92243.862076492151</v>
      </c>
      <c r="AL57" s="33">
        <v>2396305.9733508504</v>
      </c>
      <c r="AM57" s="48">
        <v>25.887291796447375</v>
      </c>
    </row>
    <row r="58" spans="1:39" s="8" customFormat="1" x14ac:dyDescent="0.2">
      <c r="A58" s="108" t="s">
        <v>75</v>
      </c>
      <c r="B58" s="33">
        <v>66</v>
      </c>
      <c r="C58" s="33">
        <v>214178</v>
      </c>
      <c r="D58" s="47">
        <v>3.0810742435172234E-4</v>
      </c>
      <c r="E58" s="33">
        <v>99398.87470227608</v>
      </c>
      <c r="F58" s="33">
        <v>115.07054043201788</v>
      </c>
      <c r="G58" s="33">
        <v>99341.339432060078</v>
      </c>
      <c r="H58" s="33">
        <v>7380952.7068265816</v>
      </c>
      <c r="I58" s="48">
        <v>74.255898056535742</v>
      </c>
      <c r="J58" s="103"/>
      <c r="K58" s="53">
        <v>53</v>
      </c>
      <c r="L58" s="33">
        <v>451</v>
      </c>
      <c r="M58" s="33">
        <v>39194</v>
      </c>
      <c r="N58" s="47">
        <v>1.1459369084723021E-2</v>
      </c>
      <c r="O58" s="33">
        <v>88408.770010182197</v>
      </c>
      <c r="P58" s="33">
        <v>1013.1087258730695</v>
      </c>
      <c r="Q58" s="33">
        <v>87902.21564724567</v>
      </c>
      <c r="R58" s="33">
        <v>1944672.132102831</v>
      </c>
      <c r="S58" s="48">
        <v>21.996371308851597</v>
      </c>
      <c r="T58" s="103"/>
      <c r="U58" s="53">
        <v>53</v>
      </c>
      <c r="V58" s="33">
        <v>167</v>
      </c>
      <c r="W58" s="33">
        <v>41442</v>
      </c>
      <c r="X58" s="47">
        <v>3.8728129464713503E-3</v>
      </c>
      <c r="Y58" s="33">
        <v>95585.385209792832</v>
      </c>
      <c r="Z58" s="33">
        <v>370.18431733394391</v>
      </c>
      <c r="AA58" s="33">
        <v>95400.29305112586</v>
      </c>
      <c r="AB58" s="33">
        <v>2645659.0247326079</v>
      </c>
      <c r="AC58" s="48">
        <v>27.67848891256607</v>
      </c>
      <c r="AD58" s="103"/>
      <c r="AE58" s="53">
        <v>53</v>
      </c>
      <c r="AF58" s="33">
        <v>618</v>
      </c>
      <c r="AG58" s="33">
        <v>80636</v>
      </c>
      <c r="AH58" s="47">
        <v>7.5736066379496194E-3</v>
      </c>
      <c r="AI58" s="33">
        <v>91920.838740903229</v>
      </c>
      <c r="AJ58" s="33">
        <v>696.17227445400204</v>
      </c>
      <c r="AK58" s="33">
        <v>91572.752603676228</v>
      </c>
      <c r="AL58" s="33">
        <v>2304062.1112743584</v>
      </c>
      <c r="AM58" s="48">
        <v>25.065721144786394</v>
      </c>
    </row>
    <row r="59" spans="1:39" s="8" customFormat="1" x14ac:dyDescent="0.2">
      <c r="A59" s="108" t="s">
        <v>76</v>
      </c>
      <c r="B59" s="33">
        <v>39</v>
      </c>
      <c r="C59" s="33">
        <v>264914</v>
      </c>
      <c r="D59" s="47">
        <v>1.4720675161716823E-4</v>
      </c>
      <c r="E59" s="33">
        <v>99283.804161844062</v>
      </c>
      <c r="F59" s="33">
        <v>70.470763904988416</v>
      </c>
      <c r="G59" s="33">
        <v>99248.568779891561</v>
      </c>
      <c r="H59" s="33">
        <v>6983587.3490983415</v>
      </c>
      <c r="I59" s="48">
        <v>70.339643087348747</v>
      </c>
      <c r="J59" s="103"/>
      <c r="K59" s="53">
        <v>54</v>
      </c>
      <c r="L59" s="33">
        <v>492</v>
      </c>
      <c r="M59" s="33">
        <v>38307</v>
      </c>
      <c r="N59" s="47">
        <v>1.2376050747292085E-2</v>
      </c>
      <c r="O59" s="33">
        <v>87395.661284309128</v>
      </c>
      <c r="P59" s="33">
        <v>1081.6131391477538</v>
      </c>
      <c r="Q59" s="33">
        <v>86854.854714735251</v>
      </c>
      <c r="R59" s="33">
        <v>1856769.9164555855</v>
      </c>
      <c r="S59" s="48">
        <v>21.245561726631696</v>
      </c>
      <c r="T59" s="103"/>
      <c r="U59" s="53">
        <v>54</v>
      </c>
      <c r="V59" s="33">
        <v>168</v>
      </c>
      <c r="W59" s="33">
        <v>40494</v>
      </c>
      <c r="X59" s="47">
        <v>4.1600273392873458E-3</v>
      </c>
      <c r="Y59" s="33">
        <v>95215.200892458888</v>
      </c>
      <c r="Z59" s="33">
        <v>396.09783882836928</v>
      </c>
      <c r="AA59" s="33">
        <v>95017.151973044703</v>
      </c>
      <c r="AB59" s="33">
        <v>2550258.7316814824</v>
      </c>
      <c r="AC59" s="48">
        <v>26.784155342610475</v>
      </c>
      <c r="AD59" s="103"/>
      <c r="AE59" s="53">
        <v>54</v>
      </c>
      <c r="AF59" s="33">
        <v>660</v>
      </c>
      <c r="AG59" s="33">
        <v>78801</v>
      </c>
      <c r="AH59" s="47">
        <v>8.1574356400844865E-3</v>
      </c>
      <c r="AI59" s="33">
        <v>91224.666466449227</v>
      </c>
      <c r="AJ59" s="33">
        <v>744.15934548823861</v>
      </c>
      <c r="AK59" s="33">
        <v>90852.586793705108</v>
      </c>
      <c r="AL59" s="33">
        <v>2212489.3586706822</v>
      </c>
      <c r="AM59" s="48">
        <v>24.253192084669287</v>
      </c>
    </row>
    <row r="60" spans="1:39" s="8" customFormat="1" x14ac:dyDescent="0.2">
      <c r="A60" s="108" t="s">
        <v>22</v>
      </c>
      <c r="B60" s="33">
        <v>59</v>
      </c>
      <c r="C60" s="33">
        <v>308935</v>
      </c>
      <c r="D60" s="47">
        <v>1.9096044956845581E-4</v>
      </c>
      <c r="E60" s="33">
        <v>99213.333397939074</v>
      </c>
      <c r="F60" s="33">
        <v>90.421002985953237</v>
      </c>
      <c r="G60" s="33">
        <v>99168.12289644609</v>
      </c>
      <c r="H60" s="33">
        <v>6487344.5051988838</v>
      </c>
      <c r="I60" s="48">
        <v>65.387829266642129</v>
      </c>
      <c r="J60" s="103"/>
      <c r="K60" s="53">
        <v>55</v>
      </c>
      <c r="L60" s="33">
        <v>490</v>
      </c>
      <c r="M60" s="33">
        <v>37787</v>
      </c>
      <c r="N60" s="47">
        <v>1.3225267730169016E-2</v>
      </c>
      <c r="O60" s="33">
        <v>86314.048145161374</v>
      </c>
      <c r="P60" s="33">
        <v>1141.5263955944538</v>
      </c>
      <c r="Q60" s="33">
        <v>85743.284947364155</v>
      </c>
      <c r="R60" s="33">
        <v>1769915.0617408501</v>
      </c>
      <c r="S60" s="48">
        <v>20.505527197197836</v>
      </c>
      <c r="T60" s="103"/>
      <c r="U60" s="53">
        <v>55</v>
      </c>
      <c r="V60" s="33">
        <v>186</v>
      </c>
      <c r="W60" s="33">
        <v>40342</v>
      </c>
      <c r="X60" s="47">
        <v>4.7019679057375349E-3</v>
      </c>
      <c r="Y60" s="33">
        <v>94819.103053630519</v>
      </c>
      <c r="Z60" s="33">
        <v>445.83637940898188</v>
      </c>
      <c r="AA60" s="33">
        <v>94596.184863926028</v>
      </c>
      <c r="AB60" s="33">
        <v>2455241.5797084379</v>
      </c>
      <c r="AC60" s="48">
        <v>25.893954916655684</v>
      </c>
      <c r="AD60" s="103"/>
      <c r="AE60" s="53">
        <v>55</v>
      </c>
      <c r="AF60" s="33">
        <v>676</v>
      </c>
      <c r="AG60" s="33">
        <v>78129</v>
      </c>
      <c r="AH60" s="47">
        <v>8.8304391614866702E-3</v>
      </c>
      <c r="AI60" s="33">
        <v>90480.507120960989</v>
      </c>
      <c r="AJ60" s="33">
        <v>798.9826134321047</v>
      </c>
      <c r="AK60" s="33">
        <v>90081.015814244936</v>
      </c>
      <c r="AL60" s="33">
        <v>2121636.7718769778</v>
      </c>
      <c r="AM60" s="48">
        <v>23.448550846875978</v>
      </c>
    </row>
    <row r="61" spans="1:39" s="8" customFormat="1" x14ac:dyDescent="0.2">
      <c r="A61" s="108" t="s">
        <v>24</v>
      </c>
      <c r="B61" s="33">
        <v>182</v>
      </c>
      <c r="C61" s="33">
        <v>386167</v>
      </c>
      <c r="D61" s="47">
        <v>4.711876430570916E-4</v>
      </c>
      <c r="E61" s="33">
        <v>99122.91239495312</v>
      </c>
      <c r="F61" s="33">
        <v>232.23767339938786</v>
      </c>
      <c r="G61" s="33">
        <v>99006.793558253426</v>
      </c>
      <c r="H61" s="33">
        <v>5991503.8907166533</v>
      </c>
      <c r="I61" s="48">
        <v>60.445196231156267</v>
      </c>
      <c r="J61" s="103"/>
      <c r="K61" s="53">
        <v>56</v>
      </c>
      <c r="L61" s="33">
        <v>549</v>
      </c>
      <c r="M61" s="33">
        <v>37057</v>
      </c>
      <c r="N61" s="47">
        <v>1.4537077775601146E-2</v>
      </c>
      <c r="O61" s="33">
        <v>85172.52174956692</v>
      </c>
      <c r="P61" s="33">
        <v>1238.1595730175322</v>
      </c>
      <c r="Q61" s="33">
        <v>84553.441963058154</v>
      </c>
      <c r="R61" s="33">
        <v>1684171.776793486</v>
      </c>
      <c r="S61" s="48">
        <v>19.773651668380353</v>
      </c>
      <c r="T61" s="103"/>
      <c r="U61" s="53">
        <v>56</v>
      </c>
      <c r="V61" s="33">
        <v>217</v>
      </c>
      <c r="W61" s="33">
        <v>40152</v>
      </c>
      <c r="X61" s="47">
        <v>5.5157655052789096E-3</v>
      </c>
      <c r="Y61" s="33">
        <v>94373.266674221537</v>
      </c>
      <c r="Z61" s="33">
        <v>520.5408089421544</v>
      </c>
      <c r="AA61" s="33">
        <v>94112.996269750467</v>
      </c>
      <c r="AB61" s="33">
        <v>2360645.3948445115</v>
      </c>
      <c r="AC61" s="48">
        <v>25.013920552241856</v>
      </c>
      <c r="AD61" s="103"/>
      <c r="AE61" s="53">
        <v>56</v>
      </c>
      <c r="AF61" s="33">
        <v>766</v>
      </c>
      <c r="AG61" s="33">
        <v>77209</v>
      </c>
      <c r="AH61" s="47">
        <v>9.8592825375994567E-3</v>
      </c>
      <c r="AI61" s="33">
        <v>89681.524507528884</v>
      </c>
      <c r="AJ61" s="33">
        <v>884.19548852238222</v>
      </c>
      <c r="AK61" s="33">
        <v>89239.426763267693</v>
      </c>
      <c r="AL61" s="33">
        <v>2031555.756062733</v>
      </c>
      <c r="AM61" s="48">
        <v>22.653002022642703</v>
      </c>
    </row>
    <row r="62" spans="1:39" s="8" customFormat="1" x14ac:dyDescent="0.2">
      <c r="A62" s="108" t="s">
        <v>26</v>
      </c>
      <c r="B62" s="33">
        <v>280</v>
      </c>
      <c r="C62" s="33">
        <v>432305</v>
      </c>
      <c r="D62" s="47">
        <v>6.4748115995039157E-4</v>
      </c>
      <c r="E62" s="33">
        <v>98890.674721553733</v>
      </c>
      <c r="F62" s="33">
        <v>321.545766954805</v>
      </c>
      <c r="G62" s="33">
        <v>98729.90183807633</v>
      </c>
      <c r="H62" s="33">
        <v>5496469.9229253866</v>
      </c>
      <c r="I62" s="48">
        <v>55.581276378200329</v>
      </c>
      <c r="J62" s="103"/>
      <c r="K62" s="53">
        <v>57</v>
      </c>
      <c r="L62" s="33">
        <v>556</v>
      </c>
      <c r="M62" s="33">
        <v>35290</v>
      </c>
      <c r="N62" s="47">
        <v>1.596852065766698E-2</v>
      </c>
      <c r="O62" s="33">
        <v>83934.362176549388</v>
      </c>
      <c r="P62" s="33">
        <v>1340.3075963043229</v>
      </c>
      <c r="Q62" s="33">
        <v>83264.208378397219</v>
      </c>
      <c r="R62" s="33">
        <v>1599618.3348304278</v>
      </c>
      <c r="S62" s="48">
        <v>19.057967361040468</v>
      </c>
      <c r="T62" s="103"/>
      <c r="U62" s="53">
        <v>57</v>
      </c>
      <c r="V62" s="33">
        <v>242</v>
      </c>
      <c r="W62" s="33">
        <v>38733</v>
      </c>
      <c r="X62" s="47">
        <v>6.1722595022311927E-3</v>
      </c>
      <c r="Y62" s="33">
        <v>93852.725865279383</v>
      </c>
      <c r="Z62" s="33">
        <v>579.28337903227657</v>
      </c>
      <c r="AA62" s="33">
        <v>93563.084175763244</v>
      </c>
      <c r="AB62" s="33">
        <v>2266532.3985747611</v>
      </c>
      <c r="AC62" s="48">
        <v>24.149883529523141</v>
      </c>
      <c r="AD62" s="103"/>
      <c r="AE62" s="53">
        <v>57</v>
      </c>
      <c r="AF62" s="33">
        <v>798</v>
      </c>
      <c r="AG62" s="33">
        <v>74023</v>
      </c>
      <c r="AH62" s="47">
        <v>1.0852061860377338E-2</v>
      </c>
      <c r="AI62" s="33">
        <v>88797.329019006502</v>
      </c>
      <c r="AJ62" s="33">
        <v>963.63410755053337</v>
      </c>
      <c r="AK62" s="33">
        <v>88315.511965231242</v>
      </c>
      <c r="AL62" s="33">
        <v>1942316.3292994653</v>
      </c>
      <c r="AM62" s="48">
        <v>21.873589563529833</v>
      </c>
    </row>
    <row r="63" spans="1:39" s="8" customFormat="1" x14ac:dyDescent="0.2">
      <c r="A63" s="108" t="s">
        <v>28</v>
      </c>
      <c r="B63" s="33">
        <v>304</v>
      </c>
      <c r="C63" s="33">
        <v>462148</v>
      </c>
      <c r="D63" s="47">
        <v>6.5758163322937602E-4</v>
      </c>
      <c r="E63" s="33">
        <v>98569.128954598928</v>
      </c>
      <c r="F63" s="33">
        <v>329.35181597495102</v>
      </c>
      <c r="G63" s="33">
        <v>98404.453046611452</v>
      </c>
      <c r="H63" s="33">
        <v>5002820.4137350051</v>
      </c>
      <c r="I63" s="48">
        <v>50.754434646970566</v>
      </c>
      <c r="J63" s="103"/>
      <c r="K63" s="53">
        <v>58</v>
      </c>
      <c r="L63" s="33">
        <v>574</v>
      </c>
      <c r="M63" s="33">
        <v>32407</v>
      </c>
      <c r="N63" s="47">
        <v>1.7331200316332663E-2</v>
      </c>
      <c r="O63" s="33">
        <v>82594.054580245065</v>
      </c>
      <c r="P63" s="33">
        <v>1431.4541048683313</v>
      </c>
      <c r="Q63" s="33">
        <v>81878.327527810907</v>
      </c>
      <c r="R63" s="33">
        <v>1516354.1264520306</v>
      </c>
      <c r="S63" s="48">
        <v>18.359119601990262</v>
      </c>
      <c r="T63" s="103"/>
      <c r="U63" s="53">
        <v>58</v>
      </c>
      <c r="V63" s="33">
        <v>253</v>
      </c>
      <c r="W63" s="33">
        <v>36173</v>
      </c>
      <c r="X63" s="47">
        <v>6.4717720032780304E-3</v>
      </c>
      <c r="Y63" s="33">
        <v>93273.442486247106</v>
      </c>
      <c r="Z63" s="33">
        <v>603.64445373184572</v>
      </c>
      <c r="AA63" s="33">
        <v>92971.62025938119</v>
      </c>
      <c r="AB63" s="33">
        <v>2172969.3143989979</v>
      </c>
      <c r="AC63" s="48">
        <v>23.296763328097338</v>
      </c>
      <c r="AD63" s="103"/>
      <c r="AE63" s="53">
        <v>58</v>
      </c>
      <c r="AF63" s="33">
        <v>827</v>
      </c>
      <c r="AG63" s="33">
        <v>68580</v>
      </c>
      <c r="AH63" s="47">
        <v>1.1618434099461216E-2</v>
      </c>
      <c r="AI63" s="33">
        <v>87833.694911455968</v>
      </c>
      <c r="AJ63" s="33">
        <v>1020.4899960409239</v>
      </c>
      <c r="AK63" s="33">
        <v>87323.449913435499</v>
      </c>
      <c r="AL63" s="33">
        <v>1854000.817334234</v>
      </c>
      <c r="AM63" s="48">
        <v>21.108081803950395</v>
      </c>
    </row>
    <row r="64" spans="1:39" s="8" customFormat="1" x14ac:dyDescent="0.2">
      <c r="A64" s="108" t="s">
        <v>30</v>
      </c>
      <c r="B64" s="33">
        <v>421</v>
      </c>
      <c r="C64" s="33">
        <v>463775</v>
      </c>
      <c r="D64" s="47">
        <v>9.0735587879997581E-4</v>
      </c>
      <c r="E64" s="33">
        <v>98239.777138623976</v>
      </c>
      <c r="F64" s="33">
        <v>438.43971653602784</v>
      </c>
      <c r="G64" s="33">
        <v>98020.557280355963</v>
      </c>
      <c r="H64" s="33">
        <v>4510798.1485019475</v>
      </c>
      <c r="I64" s="48">
        <v>45.916209094579479</v>
      </c>
      <c r="J64" s="103"/>
      <c r="K64" s="53">
        <v>59</v>
      </c>
      <c r="L64" s="33">
        <v>575</v>
      </c>
      <c r="M64" s="33">
        <v>30230</v>
      </c>
      <c r="N64" s="47">
        <v>1.846252772467824E-2</v>
      </c>
      <c r="O64" s="33">
        <v>81162.600475376734</v>
      </c>
      <c r="P64" s="33">
        <v>1498.4667614836217</v>
      </c>
      <c r="Q64" s="33">
        <v>80413.367094634916</v>
      </c>
      <c r="R64" s="33">
        <v>1434475.7989242196</v>
      </c>
      <c r="S64" s="48">
        <v>17.674098544432589</v>
      </c>
      <c r="T64" s="103"/>
      <c r="U64" s="53">
        <v>59</v>
      </c>
      <c r="V64" s="33">
        <v>226</v>
      </c>
      <c r="W64" s="33">
        <v>34327</v>
      </c>
      <c r="X64" s="47">
        <v>6.8387053582527535E-3</v>
      </c>
      <c r="Y64" s="33">
        <v>92669.79803251526</v>
      </c>
      <c r="Z64" s="33">
        <v>633.74144435315975</v>
      </c>
      <c r="AA64" s="33">
        <v>92352.92731033868</v>
      </c>
      <c r="AB64" s="33">
        <v>2079997.6941396175</v>
      </c>
      <c r="AC64" s="48">
        <v>22.445259818196689</v>
      </c>
      <c r="AD64" s="103"/>
      <c r="AE64" s="53">
        <v>59</v>
      </c>
      <c r="AF64" s="33">
        <v>801</v>
      </c>
      <c r="AG64" s="33">
        <v>64557</v>
      </c>
      <c r="AH64" s="47">
        <v>1.2304209665091581E-2</v>
      </c>
      <c r="AI64" s="33">
        <v>86813.204915415045</v>
      </c>
      <c r="AJ64" s="33">
        <v>1068.1678749778221</v>
      </c>
      <c r="AK64" s="33">
        <v>86279.120977926126</v>
      </c>
      <c r="AL64" s="33">
        <v>1766677.3674207986</v>
      </c>
      <c r="AM64" s="48">
        <v>20.350329988878194</v>
      </c>
    </row>
    <row r="65" spans="1:39" s="8" customFormat="1" x14ac:dyDescent="0.2">
      <c r="A65" s="108" t="s">
        <v>32</v>
      </c>
      <c r="B65" s="33">
        <v>555</v>
      </c>
      <c r="C65" s="33">
        <v>385387</v>
      </c>
      <c r="D65" s="47">
        <v>1.4390743875837275E-3</v>
      </c>
      <c r="E65" s="33">
        <v>97801.337422087949</v>
      </c>
      <c r="F65" s="33">
        <v>719.46852127673628</v>
      </c>
      <c r="G65" s="33">
        <v>97441.603161449573</v>
      </c>
      <c r="H65" s="33">
        <v>4020695.3621001681</v>
      </c>
      <c r="I65" s="48">
        <v>41.110842326703334</v>
      </c>
      <c r="J65" s="103"/>
      <c r="K65" s="53">
        <v>60</v>
      </c>
      <c r="L65" s="33">
        <v>554</v>
      </c>
      <c r="M65" s="33">
        <v>28811</v>
      </c>
      <c r="N65" s="47">
        <v>1.9401557258970893E-2</v>
      </c>
      <c r="O65" s="33">
        <v>79664.133713893112</v>
      </c>
      <c r="P65" s="33">
        <v>1545.6082517364121</v>
      </c>
      <c r="Q65" s="33">
        <v>78891.329588024906</v>
      </c>
      <c r="R65" s="33">
        <v>1354062.4318295845</v>
      </c>
      <c r="S65" s="48">
        <v>16.997139976348496</v>
      </c>
      <c r="T65" s="103"/>
      <c r="U65" s="53">
        <v>60</v>
      </c>
      <c r="V65" s="33">
        <v>240</v>
      </c>
      <c r="W65" s="33">
        <v>33290</v>
      </c>
      <c r="X65" s="47">
        <v>7.6010560521717696E-3</v>
      </c>
      <c r="Y65" s="33">
        <v>92036.056588162101</v>
      </c>
      <c r="Z65" s="33">
        <v>699.57122494747455</v>
      </c>
      <c r="AA65" s="33">
        <v>91686.270975688356</v>
      </c>
      <c r="AB65" s="33">
        <v>1987644.7668292788</v>
      </c>
      <c r="AC65" s="48">
        <v>21.59637038474478</v>
      </c>
      <c r="AD65" s="103"/>
      <c r="AE65" s="53">
        <v>60</v>
      </c>
      <c r="AF65" s="33">
        <v>794</v>
      </c>
      <c r="AG65" s="33">
        <v>62101</v>
      </c>
      <c r="AH65" s="47">
        <v>1.3092614363894667E-2</v>
      </c>
      <c r="AI65" s="33">
        <v>85745.037040437222</v>
      </c>
      <c r="AJ65" s="33">
        <v>1122.6267035883066</v>
      </c>
      <c r="AK65" s="33">
        <v>85183.723688643076</v>
      </c>
      <c r="AL65" s="33">
        <v>1680398.2464428723</v>
      </c>
      <c r="AM65" s="48">
        <v>19.597615260815612</v>
      </c>
    </row>
    <row r="66" spans="1:39" s="8" customFormat="1" x14ac:dyDescent="0.2">
      <c r="A66" s="108" t="s">
        <v>34</v>
      </c>
      <c r="B66" s="33">
        <v>963</v>
      </c>
      <c r="C66" s="33">
        <v>371217</v>
      </c>
      <c r="D66" s="47">
        <v>2.590808035652814E-3</v>
      </c>
      <c r="E66" s="33">
        <v>97081.868900811212</v>
      </c>
      <c r="F66" s="33">
        <v>1215.5691792530706</v>
      </c>
      <c r="G66" s="33">
        <v>96474.084311184677</v>
      </c>
      <c r="H66" s="33">
        <v>3533487.3462929204</v>
      </c>
      <c r="I66" s="48">
        <v>36.39698520743449</v>
      </c>
      <c r="J66" s="103"/>
      <c r="K66" s="53">
        <v>61</v>
      </c>
      <c r="L66" s="33">
        <v>546</v>
      </c>
      <c r="M66" s="33">
        <v>25669</v>
      </c>
      <c r="N66" s="47">
        <v>2.071480029352547E-2</v>
      </c>
      <c r="O66" s="33">
        <v>78118.5254621567</v>
      </c>
      <c r="P66" s="33">
        <v>1618.2096541732608</v>
      </c>
      <c r="Q66" s="33">
        <v>77309.42063507007</v>
      </c>
      <c r="R66" s="33">
        <v>1275171.1022415597</v>
      </c>
      <c r="S66" s="48">
        <v>16.32354290736448</v>
      </c>
      <c r="T66" s="103"/>
      <c r="U66" s="53">
        <v>61</v>
      </c>
      <c r="V66" s="33">
        <v>275</v>
      </c>
      <c r="W66" s="33">
        <v>30450</v>
      </c>
      <c r="X66" s="47">
        <v>8.7755110812903544E-3</v>
      </c>
      <c r="Y66" s="33">
        <v>91336.485363214626</v>
      </c>
      <c r="Z66" s="33">
        <v>801.52433943100914</v>
      </c>
      <c r="AA66" s="33">
        <v>90935.723193499114</v>
      </c>
      <c r="AB66" s="33">
        <v>1895958.4958535908</v>
      </c>
      <c r="AC66" s="48">
        <v>20.757953279174238</v>
      </c>
      <c r="AD66" s="103"/>
      <c r="AE66" s="53">
        <v>61</v>
      </c>
      <c r="AF66" s="33">
        <v>821</v>
      </c>
      <c r="AG66" s="33">
        <v>56119</v>
      </c>
      <c r="AH66" s="47">
        <v>1.4248220579553904E-2</v>
      </c>
      <c r="AI66" s="33">
        <v>84622.410336848916</v>
      </c>
      <c r="AJ66" s="33">
        <v>1205.718768452949</v>
      </c>
      <c r="AK66" s="33">
        <v>84019.550952622434</v>
      </c>
      <c r="AL66" s="33">
        <v>1595214.5227542291</v>
      </c>
      <c r="AM66" s="48">
        <v>18.850970049237553</v>
      </c>
    </row>
    <row r="67" spans="1:39" s="8" customFormat="1" x14ac:dyDescent="0.2">
      <c r="A67" s="108" t="s">
        <v>36</v>
      </c>
      <c r="B67" s="33">
        <v>1674</v>
      </c>
      <c r="C67" s="33">
        <v>381392</v>
      </c>
      <c r="D67" s="47">
        <v>4.3795664861390193E-3</v>
      </c>
      <c r="E67" s="33">
        <v>95866.299721558142</v>
      </c>
      <c r="F67" s="33">
        <v>2097.7266658856533</v>
      </c>
      <c r="G67" s="33">
        <v>94817.436388615315</v>
      </c>
      <c r="H67" s="33">
        <v>3051116.9247369971</v>
      </c>
      <c r="I67" s="48">
        <v>31.826793498851092</v>
      </c>
      <c r="J67" s="103"/>
      <c r="K67" s="53">
        <v>62</v>
      </c>
      <c r="L67" s="33">
        <v>499</v>
      </c>
      <c r="M67" s="33">
        <v>22226</v>
      </c>
      <c r="N67" s="47">
        <v>2.2901879831766846E-2</v>
      </c>
      <c r="O67" s="33">
        <v>76500.315807983439</v>
      </c>
      <c r="P67" s="33">
        <v>1752.0010397266451</v>
      </c>
      <c r="Q67" s="33">
        <v>75624.315288120124</v>
      </c>
      <c r="R67" s="33">
        <v>1197861.6816064895</v>
      </c>
      <c r="S67" s="48">
        <v>15.658257994818404</v>
      </c>
      <c r="T67" s="103"/>
      <c r="U67" s="53">
        <v>62</v>
      </c>
      <c r="V67" s="33">
        <v>257</v>
      </c>
      <c r="W67" s="33">
        <v>27343</v>
      </c>
      <c r="X67" s="47">
        <v>9.2099073492193598E-3</v>
      </c>
      <c r="Y67" s="33">
        <v>90534.961023783617</v>
      </c>
      <c r="Z67" s="33">
        <v>833.81860289422912</v>
      </c>
      <c r="AA67" s="33">
        <v>90118.051722336502</v>
      </c>
      <c r="AB67" s="33">
        <v>1805022.7726600915</v>
      </c>
      <c r="AC67" s="48">
        <v>19.937301040930592</v>
      </c>
      <c r="AD67" s="103"/>
      <c r="AE67" s="53">
        <v>62</v>
      </c>
      <c r="AF67" s="33">
        <v>756</v>
      </c>
      <c r="AG67" s="33">
        <v>49569</v>
      </c>
      <c r="AH67" s="47">
        <v>1.5363067881386144E-2</v>
      </c>
      <c r="AI67" s="33">
        <v>83416.691568395967</v>
      </c>
      <c r="AJ67" s="33">
        <v>1281.5362950059207</v>
      </c>
      <c r="AK67" s="33">
        <v>82775.923420892999</v>
      </c>
      <c r="AL67" s="33">
        <v>1511194.9718016065</v>
      </c>
      <c r="AM67" s="48">
        <v>18.116218030087303</v>
      </c>
    </row>
    <row r="68" spans="1:39" s="8" customFormat="1" x14ac:dyDescent="0.2">
      <c r="A68" s="108" t="s">
        <v>38</v>
      </c>
      <c r="B68" s="33">
        <v>2890</v>
      </c>
      <c r="C68" s="33">
        <v>403458</v>
      </c>
      <c r="D68" s="47">
        <v>7.1374815377736045E-3</v>
      </c>
      <c r="E68" s="33">
        <v>93768.573055672488</v>
      </c>
      <c r="F68" s="33">
        <v>3288.0659347114997</v>
      </c>
      <c r="G68" s="33">
        <v>92124.540088316746</v>
      </c>
      <c r="H68" s="33">
        <v>2577029.7427939204</v>
      </c>
      <c r="I68" s="48">
        <v>27.48287255330078</v>
      </c>
      <c r="J68" s="103"/>
      <c r="K68" s="53">
        <v>63</v>
      </c>
      <c r="L68" s="33">
        <v>531</v>
      </c>
      <c r="M68" s="33">
        <v>21147</v>
      </c>
      <c r="N68" s="47">
        <v>2.5118098455996347E-2</v>
      </c>
      <c r="O68" s="33">
        <v>74748.314768256794</v>
      </c>
      <c r="P68" s="33">
        <v>1877.5355297688802</v>
      </c>
      <c r="Q68" s="33">
        <v>73809.547003372354</v>
      </c>
      <c r="R68" s="33">
        <v>1122237.3663183695</v>
      </c>
      <c r="S68" s="48">
        <v>15.013547392976779</v>
      </c>
      <c r="T68" s="103"/>
      <c r="U68" s="53">
        <v>63</v>
      </c>
      <c r="V68" s="33">
        <v>281</v>
      </c>
      <c r="W68" s="33">
        <v>26913</v>
      </c>
      <c r="X68" s="47">
        <v>9.9298479645047975E-3</v>
      </c>
      <c r="Y68" s="33">
        <v>89701.142420889388</v>
      </c>
      <c r="Z68" s="33">
        <v>890.71870648182812</v>
      </c>
      <c r="AA68" s="33">
        <v>89255.783067648474</v>
      </c>
      <c r="AB68" s="33">
        <v>1714904.720937755</v>
      </c>
      <c r="AC68" s="48">
        <v>19.117980826723475</v>
      </c>
      <c r="AD68" s="103"/>
      <c r="AE68" s="53">
        <v>63</v>
      </c>
      <c r="AF68" s="33">
        <v>812</v>
      </c>
      <c r="AG68" s="33">
        <v>48060</v>
      </c>
      <c r="AH68" s="47">
        <v>1.6659287373518464E-2</v>
      </c>
      <c r="AI68" s="33">
        <v>82135.155273390046</v>
      </c>
      <c r="AJ68" s="33">
        <v>1368.3131551679689</v>
      </c>
      <c r="AK68" s="33">
        <v>81450.998695806062</v>
      </c>
      <c r="AL68" s="33">
        <v>1428419.0483807137</v>
      </c>
      <c r="AM68" s="48">
        <v>17.391079905141293</v>
      </c>
    </row>
    <row r="69" spans="1:39" s="8" customFormat="1" x14ac:dyDescent="0.2">
      <c r="A69" s="108" t="s">
        <v>40</v>
      </c>
      <c r="B69" s="33">
        <v>3868</v>
      </c>
      <c r="C69" s="33">
        <v>362498</v>
      </c>
      <c r="D69" s="47">
        <v>1.0613676886510048E-2</v>
      </c>
      <c r="E69" s="33">
        <v>90480.507120960989</v>
      </c>
      <c r="F69" s="33">
        <v>4735.4700805237662</v>
      </c>
      <c r="G69" s="33">
        <v>88112.772080699098</v>
      </c>
      <c r="H69" s="33">
        <v>2116407.0423523365</v>
      </c>
      <c r="I69" s="48">
        <v>23.390751330813917</v>
      </c>
      <c r="J69" s="103"/>
      <c r="K69" s="53">
        <v>64</v>
      </c>
      <c r="L69" s="33">
        <v>590</v>
      </c>
      <c r="M69" s="33">
        <v>20389</v>
      </c>
      <c r="N69" s="47">
        <v>2.6861611242567422E-2</v>
      </c>
      <c r="O69" s="33">
        <v>72870.779238487914</v>
      </c>
      <c r="P69" s="33">
        <v>1957.4265428472136</v>
      </c>
      <c r="Q69" s="33">
        <v>71892.065967064307</v>
      </c>
      <c r="R69" s="33">
        <v>1048427.8193149968</v>
      </c>
      <c r="S69" s="48">
        <v>14.387492905541103</v>
      </c>
      <c r="T69" s="103"/>
      <c r="U69" s="53">
        <v>64</v>
      </c>
      <c r="V69" s="33">
        <v>253</v>
      </c>
      <c r="W69" s="33">
        <v>26341</v>
      </c>
      <c r="X69" s="47">
        <v>1.0478499128222045E-2</v>
      </c>
      <c r="Y69" s="33">
        <v>88810.42371440756</v>
      </c>
      <c r="Z69" s="33">
        <v>930.59994746845041</v>
      </c>
      <c r="AA69" s="33">
        <v>88345.123740673327</v>
      </c>
      <c r="AB69" s="33">
        <v>1625648.9378701067</v>
      </c>
      <c r="AC69" s="48">
        <v>18.304708725383328</v>
      </c>
      <c r="AD69" s="103"/>
      <c r="AE69" s="53">
        <v>64</v>
      </c>
      <c r="AF69" s="33">
        <v>843</v>
      </c>
      <c r="AG69" s="33">
        <v>46730</v>
      </c>
      <c r="AH69" s="47">
        <v>1.7656436089816221E-2</v>
      </c>
      <c r="AI69" s="33">
        <v>80766.842118222077</v>
      </c>
      <c r="AJ69" s="33">
        <v>1426.0545860366692</v>
      </c>
      <c r="AK69" s="33">
        <v>80053.814825203735</v>
      </c>
      <c r="AL69" s="33">
        <v>1346968.0496849075</v>
      </c>
      <c r="AM69" s="48">
        <v>16.677240490760919</v>
      </c>
    </row>
    <row r="70" spans="1:39" s="8" customFormat="1" x14ac:dyDescent="0.2">
      <c r="A70" s="108" t="s">
        <v>42</v>
      </c>
      <c r="B70" s="33">
        <v>4026</v>
      </c>
      <c r="C70" s="33">
        <v>262579</v>
      </c>
      <c r="D70" s="47">
        <v>1.5215583730349591E-2</v>
      </c>
      <c r="E70" s="33">
        <v>85745.037040437222</v>
      </c>
      <c r="F70" s="33">
        <v>6404.2495082518144</v>
      </c>
      <c r="G70" s="33">
        <v>82542.912286311315</v>
      </c>
      <c r="H70" s="33">
        <v>1675843.1819488411</v>
      </c>
      <c r="I70" s="48">
        <v>19.544491900545989</v>
      </c>
      <c r="J70" s="103"/>
      <c r="K70" s="53">
        <v>65</v>
      </c>
      <c r="L70" s="33">
        <v>528</v>
      </c>
      <c r="M70" s="33">
        <v>19151</v>
      </c>
      <c r="N70" s="47">
        <v>2.7709175537640487E-2</v>
      </c>
      <c r="O70" s="33">
        <v>70913.3526956407</v>
      </c>
      <c r="P70" s="33">
        <v>1964.9505378061149</v>
      </c>
      <c r="Q70" s="33">
        <v>69930.877426737643</v>
      </c>
      <c r="R70" s="33">
        <v>976535.75334793248</v>
      </c>
      <c r="S70" s="48">
        <v>13.770830403960913</v>
      </c>
      <c r="T70" s="103"/>
      <c r="U70" s="53">
        <v>65</v>
      </c>
      <c r="V70" s="33">
        <v>316</v>
      </c>
      <c r="W70" s="33">
        <v>25271</v>
      </c>
      <c r="X70" s="47">
        <v>1.1814850511080988E-2</v>
      </c>
      <c r="Y70" s="33">
        <v>87879.823766939109</v>
      </c>
      <c r="Z70" s="33">
        <v>1038.2869807465322</v>
      </c>
      <c r="AA70" s="33">
        <v>87360.680276565836</v>
      </c>
      <c r="AB70" s="33">
        <v>1537303.8141294331</v>
      </c>
      <c r="AC70" s="48">
        <v>17.493250990197996</v>
      </c>
      <c r="AD70" s="103"/>
      <c r="AE70" s="53">
        <v>65</v>
      </c>
      <c r="AF70" s="33">
        <v>844</v>
      </c>
      <c r="AG70" s="33">
        <v>44422</v>
      </c>
      <c r="AH70" s="47">
        <v>1.8705563334202754E-2</v>
      </c>
      <c r="AI70" s="33">
        <v>79340.787532185408</v>
      </c>
      <c r="AJ70" s="33">
        <v>1484.1141261688172</v>
      </c>
      <c r="AK70" s="33">
        <v>78598.730469100992</v>
      </c>
      <c r="AL70" s="33">
        <v>1266914.2348597038</v>
      </c>
      <c r="AM70" s="48">
        <v>15.968006800358101</v>
      </c>
    </row>
    <row r="71" spans="1:39" s="8" customFormat="1" x14ac:dyDescent="0.2">
      <c r="A71" s="108" t="s">
        <v>44</v>
      </c>
      <c r="B71" s="33">
        <v>4742</v>
      </c>
      <c r="C71" s="33">
        <v>207513</v>
      </c>
      <c r="D71" s="47">
        <v>2.2592460538801928E-2</v>
      </c>
      <c r="E71" s="33">
        <v>79340.787532185408</v>
      </c>
      <c r="F71" s="33">
        <v>8706.80353723593</v>
      </c>
      <c r="G71" s="33">
        <v>74987.385763567436</v>
      </c>
      <c r="H71" s="33">
        <v>1263128.6205172846</v>
      </c>
      <c r="I71" s="48">
        <v>15.920293455681714</v>
      </c>
      <c r="J71" s="103"/>
      <c r="K71" s="53">
        <v>66</v>
      </c>
      <c r="L71" s="33">
        <v>560</v>
      </c>
      <c r="M71" s="33">
        <v>18520</v>
      </c>
      <c r="N71" s="47">
        <v>3.0417266296762471E-2</v>
      </c>
      <c r="O71" s="33">
        <v>68948.402157834586</v>
      </c>
      <c r="P71" s="33">
        <v>2097.2219091711304</v>
      </c>
      <c r="Q71" s="33">
        <v>67899.791203249013</v>
      </c>
      <c r="R71" s="33">
        <v>906604.87592119479</v>
      </c>
      <c r="S71" s="48">
        <v>13.149033879651373</v>
      </c>
      <c r="T71" s="103"/>
      <c r="U71" s="53">
        <v>66</v>
      </c>
      <c r="V71" s="33">
        <v>317</v>
      </c>
      <c r="W71" s="33">
        <v>25003</v>
      </c>
      <c r="X71" s="47">
        <v>1.2752176841524963E-2</v>
      </c>
      <c r="Y71" s="33">
        <v>86841.536786192577</v>
      </c>
      <c r="Z71" s="33">
        <v>1107.418634287329</v>
      </c>
      <c r="AA71" s="33">
        <v>86287.827469048905</v>
      </c>
      <c r="AB71" s="33">
        <v>1449943.1338528669</v>
      </c>
      <c r="AC71" s="48">
        <v>16.696424171104738</v>
      </c>
      <c r="AD71" s="103"/>
      <c r="AE71" s="53">
        <v>66</v>
      </c>
      <c r="AF71" s="33">
        <v>877</v>
      </c>
      <c r="AG71" s="33">
        <v>43523</v>
      </c>
      <c r="AH71" s="47">
        <v>2.0331917278696342E-2</v>
      </c>
      <c r="AI71" s="33">
        <v>77856.673406016591</v>
      </c>
      <c r="AJ71" s="33">
        <v>1582.9754432855989</v>
      </c>
      <c r="AK71" s="33">
        <v>77065.185684373791</v>
      </c>
      <c r="AL71" s="33">
        <v>1188315.5043906027</v>
      </c>
      <c r="AM71" s="48">
        <v>15.262859975966714</v>
      </c>
    </row>
    <row r="72" spans="1:39" s="8" customFormat="1" x14ac:dyDescent="0.2">
      <c r="A72" s="108" t="s">
        <v>46</v>
      </c>
      <c r="B72" s="33">
        <v>6126</v>
      </c>
      <c r="C72" s="33">
        <v>164254</v>
      </c>
      <c r="D72" s="47">
        <v>3.6608969785973167E-2</v>
      </c>
      <c r="E72" s="33">
        <v>70633.983994949478</v>
      </c>
      <c r="F72" s="33">
        <v>11992.966981892874</v>
      </c>
      <c r="G72" s="33">
        <v>64637.500504003037</v>
      </c>
      <c r="H72" s="33">
        <v>888191.69169944758</v>
      </c>
      <c r="I72" s="48">
        <v>12.574565973270822</v>
      </c>
      <c r="J72" s="103"/>
      <c r="K72" s="53">
        <v>67</v>
      </c>
      <c r="L72" s="33">
        <v>600</v>
      </c>
      <c r="M72" s="33">
        <v>17862</v>
      </c>
      <c r="N72" s="47">
        <v>3.3381671997430577E-2</v>
      </c>
      <c r="O72" s="33">
        <v>66851.180248663455</v>
      </c>
      <c r="P72" s="33">
        <v>2231.6041717019907</v>
      </c>
      <c r="Q72" s="33">
        <v>65735.378162812456</v>
      </c>
      <c r="R72" s="33">
        <v>838705.08471794578</v>
      </c>
      <c r="S72" s="48">
        <v>12.545853066441769</v>
      </c>
      <c r="T72" s="103"/>
      <c r="U72" s="53">
        <v>67</v>
      </c>
      <c r="V72" s="33">
        <v>355</v>
      </c>
      <c r="W72" s="33">
        <v>24410</v>
      </c>
      <c r="X72" s="47">
        <v>1.4154961158146717E-2</v>
      </c>
      <c r="Y72" s="33">
        <v>85734.118151905248</v>
      </c>
      <c r="Z72" s="33">
        <v>1213.5631123681815</v>
      </c>
      <c r="AA72" s="33">
        <v>85127.336595721164</v>
      </c>
      <c r="AB72" s="33">
        <v>1363655.3063838179</v>
      </c>
      <c r="AC72" s="48">
        <v>15.905631687581705</v>
      </c>
      <c r="AD72" s="103"/>
      <c r="AE72" s="53">
        <v>67</v>
      </c>
      <c r="AF72" s="33">
        <v>955</v>
      </c>
      <c r="AG72" s="33">
        <v>42272</v>
      </c>
      <c r="AH72" s="47">
        <v>2.2299092819417762E-2</v>
      </c>
      <c r="AI72" s="33">
        <v>76273.697962730992</v>
      </c>
      <c r="AJ72" s="33">
        <v>1700.834270551175</v>
      </c>
      <c r="AK72" s="33">
        <v>75423.280827455397</v>
      </c>
      <c r="AL72" s="33">
        <v>1111250.3187062289</v>
      </c>
      <c r="AM72" s="48">
        <v>14.569246652354659</v>
      </c>
    </row>
    <row r="73" spans="1:39" s="8" customFormat="1" x14ac:dyDescent="0.2">
      <c r="A73" s="108" t="s">
        <v>48</v>
      </c>
      <c r="B73" s="33">
        <v>8010</v>
      </c>
      <c r="C73" s="33">
        <v>137662</v>
      </c>
      <c r="D73" s="47">
        <v>5.6525547372952678E-2</v>
      </c>
      <c r="E73" s="33">
        <v>58641.017013056604</v>
      </c>
      <c r="F73" s="33">
        <v>14955.617971163061</v>
      </c>
      <c r="G73" s="33">
        <v>51163.208027475077</v>
      </c>
      <c r="H73" s="33">
        <v>565004.18917943235</v>
      </c>
      <c r="I73" s="48">
        <v>9.6349657280608287</v>
      </c>
      <c r="J73" s="103"/>
      <c r="K73" s="53">
        <v>68</v>
      </c>
      <c r="L73" s="33">
        <v>653</v>
      </c>
      <c r="M73" s="33">
        <v>16634</v>
      </c>
      <c r="N73" s="47">
        <v>3.7695535542625662E-2</v>
      </c>
      <c r="O73" s="33">
        <v>64619.576076961464</v>
      </c>
      <c r="P73" s="33">
        <v>2435.869526758499</v>
      </c>
      <c r="Q73" s="33">
        <v>63401.641313582215</v>
      </c>
      <c r="R73" s="33">
        <v>772969.70655513334</v>
      </c>
      <c r="S73" s="48">
        <v>11.961850471357655</v>
      </c>
      <c r="T73" s="103"/>
      <c r="U73" s="53">
        <v>68</v>
      </c>
      <c r="V73" s="33">
        <v>378</v>
      </c>
      <c r="W73" s="33">
        <v>23421</v>
      </c>
      <c r="X73" s="47">
        <v>1.6544250923107122E-2</v>
      </c>
      <c r="Y73" s="33">
        <v>84520.555039537066</v>
      </c>
      <c r="Z73" s="33">
        <v>1398.329270734379</v>
      </c>
      <c r="AA73" s="33">
        <v>83821.390404169884</v>
      </c>
      <c r="AB73" s="33">
        <v>1278527.9697880968</v>
      </c>
      <c r="AC73" s="48">
        <v>15.126828842877647</v>
      </c>
      <c r="AD73" s="103"/>
      <c r="AE73" s="53">
        <v>68</v>
      </c>
      <c r="AF73" s="33">
        <v>1031</v>
      </c>
      <c r="AG73" s="33">
        <v>40055</v>
      </c>
      <c r="AH73" s="47">
        <v>2.5349101962546396E-2</v>
      </c>
      <c r="AI73" s="33">
        <v>74572.863692179817</v>
      </c>
      <c r="AJ73" s="33">
        <v>1890.355125372138</v>
      </c>
      <c r="AK73" s="33">
        <v>73627.686129493755</v>
      </c>
      <c r="AL73" s="33">
        <v>1035827.0378787733</v>
      </c>
      <c r="AM73" s="48">
        <v>13.890133576664519</v>
      </c>
    </row>
    <row r="74" spans="1:39" s="8" customFormat="1" x14ac:dyDescent="0.2">
      <c r="A74" s="108" t="s">
        <v>50</v>
      </c>
      <c r="B74" s="33">
        <v>8788</v>
      </c>
      <c r="C74" s="33">
        <v>88726</v>
      </c>
      <c r="D74" s="47">
        <v>9.4299410493257518E-2</v>
      </c>
      <c r="E74" s="33">
        <v>43685.399041893543</v>
      </c>
      <c r="F74" s="33">
        <v>17111.764609850485</v>
      </c>
      <c r="G74" s="33">
        <v>35129.516736968304</v>
      </c>
      <c r="H74" s="33">
        <v>309188.14904205699</v>
      </c>
      <c r="I74" s="48">
        <v>7.0776084417942684</v>
      </c>
      <c r="J74" s="103"/>
      <c r="K74" s="53">
        <v>69</v>
      </c>
      <c r="L74" s="33">
        <v>615</v>
      </c>
      <c r="M74" s="33">
        <v>15061</v>
      </c>
      <c r="N74" s="47">
        <v>4.0691675409387652E-2</v>
      </c>
      <c r="O74" s="33">
        <v>62183.706550202965</v>
      </c>
      <c r="P74" s="33">
        <v>2530.3592026934712</v>
      </c>
      <c r="Q74" s="33">
        <v>60918.526948856234</v>
      </c>
      <c r="R74" s="33">
        <v>709568.06524155114</v>
      </c>
      <c r="S74" s="48">
        <v>11.410835805818255</v>
      </c>
      <c r="T74" s="103"/>
      <c r="U74" s="53">
        <v>69</v>
      </c>
      <c r="V74" s="33">
        <v>420</v>
      </c>
      <c r="W74" s="33">
        <v>22180</v>
      </c>
      <c r="X74" s="47">
        <v>1.9542611473470192E-2</v>
      </c>
      <c r="Y74" s="33">
        <v>83122.225768802688</v>
      </c>
      <c r="Z74" s="33">
        <v>1624.425363009781</v>
      </c>
      <c r="AA74" s="33">
        <v>82310.01308729779</v>
      </c>
      <c r="AB74" s="33">
        <v>1194706.5793839269</v>
      </c>
      <c r="AC74" s="48">
        <v>14.372889661387321</v>
      </c>
      <c r="AD74" s="103"/>
      <c r="AE74" s="53">
        <v>69</v>
      </c>
      <c r="AF74" s="33">
        <v>1035</v>
      </c>
      <c r="AG74" s="33">
        <v>37241</v>
      </c>
      <c r="AH74" s="47">
        <v>2.8184560663247642E-2</v>
      </c>
      <c r="AI74" s="33">
        <v>72682.508566807679</v>
      </c>
      <c r="AJ74" s="33">
        <v>2048.5245718582009</v>
      </c>
      <c r="AK74" s="33">
        <v>71658.246280878579</v>
      </c>
      <c r="AL74" s="33">
        <v>962199.35174927954</v>
      </c>
      <c r="AM74" s="48">
        <v>13.238389410635895</v>
      </c>
    </row>
    <row r="75" spans="1:39" s="8" customFormat="1" x14ac:dyDescent="0.2">
      <c r="A75" s="108" t="s">
        <v>108</v>
      </c>
      <c r="B75" s="33">
        <v>9835</v>
      </c>
      <c r="C75" s="33">
        <v>54137</v>
      </c>
      <c r="D75" s="47">
        <v>0.16612246616888093</v>
      </c>
      <c r="E75" s="33">
        <v>26573.634432043058</v>
      </c>
      <c r="F75" s="33">
        <v>26573.634432043058</v>
      </c>
      <c r="G75" s="33">
        <v>133540.5653572155</v>
      </c>
      <c r="H75" s="33">
        <v>133540.5653572155</v>
      </c>
      <c r="I75" s="48">
        <v>5.0253030197551531</v>
      </c>
      <c r="J75" s="103"/>
      <c r="K75" s="53">
        <v>70</v>
      </c>
      <c r="L75" s="33">
        <v>666</v>
      </c>
      <c r="M75" s="33">
        <v>13966</v>
      </c>
      <c r="N75" s="47">
        <v>4.5639181551837021E-2</v>
      </c>
      <c r="O75" s="33">
        <v>59653.347347509494</v>
      </c>
      <c r="P75" s="33">
        <v>2722.529949767777</v>
      </c>
      <c r="Q75" s="33">
        <v>58292.082372625606</v>
      </c>
      <c r="R75" s="33">
        <v>648649.53829269495</v>
      </c>
      <c r="S75" s="48">
        <v>10.87364862383998</v>
      </c>
      <c r="T75" s="103"/>
      <c r="U75" s="53">
        <v>70</v>
      </c>
      <c r="V75" s="33">
        <v>504</v>
      </c>
      <c r="W75" s="33">
        <v>21128</v>
      </c>
      <c r="X75" s="47">
        <v>2.2051759078799364E-2</v>
      </c>
      <c r="Y75" s="33">
        <v>81497.800405792907</v>
      </c>
      <c r="Z75" s="33">
        <v>1797.1698600006202</v>
      </c>
      <c r="AA75" s="33">
        <v>80599.215475792589</v>
      </c>
      <c r="AB75" s="33">
        <v>1112396.5662966291</v>
      </c>
      <c r="AC75" s="48">
        <v>13.649406005533855</v>
      </c>
      <c r="AD75" s="103"/>
      <c r="AE75" s="53">
        <v>70</v>
      </c>
      <c r="AF75" s="33">
        <v>1170</v>
      </c>
      <c r="AG75" s="33">
        <v>35094</v>
      </c>
      <c r="AH75" s="47">
        <v>3.1507147678523036E-2</v>
      </c>
      <c r="AI75" s="33">
        <v>70633.983994949478</v>
      </c>
      <c r="AJ75" s="33">
        <v>2225.4753648512997</v>
      </c>
      <c r="AK75" s="33">
        <v>69521.246312523828</v>
      </c>
      <c r="AL75" s="33">
        <v>890541.10546840099</v>
      </c>
      <c r="AM75" s="48">
        <v>12.607827777802779</v>
      </c>
    </row>
    <row r="76" spans="1:39" s="8" customFormat="1" x14ac:dyDescent="0.2">
      <c r="A76" s="8" t="s">
        <v>60</v>
      </c>
      <c r="B76" s="33">
        <v>53164</v>
      </c>
      <c r="C76" s="33">
        <v>5406972</v>
      </c>
      <c r="J76" s="103"/>
      <c r="K76" s="53">
        <v>71</v>
      </c>
      <c r="L76" s="33">
        <v>632</v>
      </c>
      <c r="M76" s="33">
        <v>13162</v>
      </c>
      <c r="N76" s="47">
        <v>4.8333283599050612E-2</v>
      </c>
      <c r="O76" s="33">
        <v>56930.817397741717</v>
      </c>
      <c r="P76" s="33">
        <v>2751.653342810816</v>
      </c>
      <c r="Q76" s="33">
        <v>55554.990726336313</v>
      </c>
      <c r="R76" s="33">
        <v>590357.45592006959</v>
      </c>
      <c r="S76" s="48">
        <v>10.369734405806852</v>
      </c>
      <c r="T76" s="103"/>
      <c r="U76" s="53">
        <v>71</v>
      </c>
      <c r="V76" s="33">
        <v>490</v>
      </c>
      <c r="W76" s="33">
        <v>20403</v>
      </c>
      <c r="X76" s="47">
        <v>2.368939951311615E-2</v>
      </c>
      <c r="Y76" s="33">
        <v>79700.630545792286</v>
      </c>
      <c r="Z76" s="33">
        <v>1888.060078446535</v>
      </c>
      <c r="AA76" s="33">
        <v>78756.600506569026</v>
      </c>
      <c r="AB76" s="33">
        <v>1031797.3508208366</v>
      </c>
      <c r="AC76" s="48">
        <v>12.945912017948386</v>
      </c>
      <c r="AD76" s="103"/>
      <c r="AE76" s="53">
        <v>71</v>
      </c>
      <c r="AF76" s="33">
        <v>1122</v>
      </c>
      <c r="AG76" s="33">
        <v>33565</v>
      </c>
      <c r="AH76" s="47">
        <v>3.3427701910329878E-2</v>
      </c>
      <c r="AI76" s="33">
        <v>68408.508630098178</v>
      </c>
      <c r="AJ76" s="33">
        <v>2286.7392346171546</v>
      </c>
      <c r="AK76" s="33">
        <v>67265.139012789601</v>
      </c>
      <c r="AL76" s="33">
        <v>821019.85915587714</v>
      </c>
      <c r="AM76" s="48">
        <v>12.001721358893171</v>
      </c>
    </row>
    <row r="77" spans="1:39" s="8" customFormat="1" x14ac:dyDescent="0.2">
      <c r="J77" s="103"/>
      <c r="K77" s="53">
        <v>72</v>
      </c>
      <c r="L77" s="33">
        <v>725</v>
      </c>
      <c r="M77" s="33">
        <v>12686</v>
      </c>
      <c r="N77" s="47">
        <v>5.3096464590384557E-2</v>
      </c>
      <c r="O77" s="33">
        <v>54179.164054930901</v>
      </c>
      <c r="P77" s="33">
        <v>2876.7220657792714</v>
      </c>
      <c r="Q77" s="33">
        <v>52740.803022041262</v>
      </c>
      <c r="R77" s="33">
        <v>534802.46519373311</v>
      </c>
      <c r="S77" s="48">
        <v>9.8709988336385219</v>
      </c>
      <c r="T77" s="103"/>
      <c r="U77" s="53">
        <v>72</v>
      </c>
      <c r="V77" s="33">
        <v>508</v>
      </c>
      <c r="W77" s="33">
        <v>20163</v>
      </c>
      <c r="X77" s="47">
        <v>2.5556868434644806E-2</v>
      </c>
      <c r="Y77" s="33">
        <v>77812.570467345751</v>
      </c>
      <c r="Z77" s="33">
        <v>1988.6456259954866</v>
      </c>
      <c r="AA77" s="33">
        <v>76818.247654348001</v>
      </c>
      <c r="AB77" s="33">
        <v>953040.75031426759</v>
      </c>
      <c r="AC77" s="48">
        <v>12.247902165296205</v>
      </c>
      <c r="AD77" s="103"/>
      <c r="AE77" s="53">
        <v>72</v>
      </c>
      <c r="AF77" s="33">
        <v>1233</v>
      </c>
      <c r="AG77" s="33">
        <v>32849</v>
      </c>
      <c r="AH77" s="47">
        <v>3.6307033679132364E-2</v>
      </c>
      <c r="AI77" s="33">
        <v>66121.769395481024</v>
      </c>
      <c r="AJ77" s="33">
        <v>2400.6853083655515</v>
      </c>
      <c r="AK77" s="33">
        <v>64921.426741298244</v>
      </c>
      <c r="AL77" s="33">
        <v>753754.72014308744</v>
      </c>
      <c r="AM77" s="48">
        <v>11.399494100570779</v>
      </c>
    </row>
    <row r="78" spans="1:39" s="8" customFormat="1" x14ac:dyDescent="0.2">
      <c r="J78" s="103"/>
      <c r="K78" s="53">
        <v>73</v>
      </c>
      <c r="L78" s="33">
        <v>665</v>
      </c>
      <c r="M78" s="33">
        <v>12216</v>
      </c>
      <c r="N78" s="47">
        <v>5.5779529766066038E-2</v>
      </c>
      <c r="O78" s="33">
        <v>51302.44198915163</v>
      </c>
      <c r="P78" s="33">
        <v>2861.6260900057605</v>
      </c>
      <c r="Q78" s="33">
        <v>49871.628944148746</v>
      </c>
      <c r="R78" s="33">
        <v>482061.66217169189</v>
      </c>
      <c r="S78" s="48">
        <v>9.3964662008414379</v>
      </c>
      <c r="T78" s="103"/>
      <c r="U78" s="53">
        <v>73</v>
      </c>
      <c r="V78" s="33">
        <v>575</v>
      </c>
      <c r="W78" s="33">
        <v>19705</v>
      </c>
      <c r="X78" s="47">
        <v>2.8527735852355018E-2</v>
      </c>
      <c r="Y78" s="33">
        <v>75823.924841350265</v>
      </c>
      <c r="Z78" s="33">
        <v>2163.0848991628591</v>
      </c>
      <c r="AA78" s="33">
        <v>74742.382391768828</v>
      </c>
      <c r="AB78" s="33">
        <v>876222.50265991944</v>
      </c>
      <c r="AC78" s="48">
        <v>11.556016184776485</v>
      </c>
      <c r="AD78" s="103"/>
      <c r="AE78" s="53">
        <v>73</v>
      </c>
      <c r="AF78" s="33">
        <v>1240</v>
      </c>
      <c r="AG78" s="33">
        <v>31921</v>
      </c>
      <c r="AH78" s="47">
        <v>3.9041804331498411E-2</v>
      </c>
      <c r="AI78" s="33">
        <v>63721.084087115472</v>
      </c>
      <c r="AJ78" s="33">
        <v>2487.7860967201195</v>
      </c>
      <c r="AK78" s="33">
        <v>62477.191038755409</v>
      </c>
      <c r="AL78" s="33">
        <v>688833.29340178927</v>
      </c>
      <c r="AM78" s="48">
        <v>10.810131423063355</v>
      </c>
    </row>
    <row r="79" spans="1:39" s="8" customFormat="1" x14ac:dyDescent="0.2">
      <c r="J79" s="103"/>
      <c r="K79" s="53">
        <v>74</v>
      </c>
      <c r="L79" s="33">
        <v>756</v>
      </c>
      <c r="M79" s="33">
        <v>11625</v>
      </c>
      <c r="N79" s="47">
        <v>6.0585824772942207E-2</v>
      </c>
      <c r="O79" s="33">
        <v>48440.815899145869</v>
      </c>
      <c r="P79" s="33">
        <v>2934.8267839239998</v>
      </c>
      <c r="Q79" s="33">
        <v>46973.40250718387</v>
      </c>
      <c r="R79" s="33">
        <v>432190.03322754311</v>
      </c>
      <c r="S79" s="48">
        <v>8.9220221667480981</v>
      </c>
      <c r="T79" s="103"/>
      <c r="U79" s="53">
        <v>74</v>
      </c>
      <c r="V79" s="33">
        <v>605</v>
      </c>
      <c r="W79" s="33">
        <v>19200</v>
      </c>
      <c r="X79" s="47">
        <v>3.1147676945989692E-2</v>
      </c>
      <c r="Y79" s="33">
        <v>73660.839942187406</v>
      </c>
      <c r="Z79" s="33">
        <v>2294.3640460895112</v>
      </c>
      <c r="AA79" s="33">
        <v>72513.657919142657</v>
      </c>
      <c r="AB79" s="33">
        <v>801480.1202681507</v>
      </c>
      <c r="AC79" s="48">
        <v>10.880681253393135</v>
      </c>
      <c r="AD79" s="103"/>
      <c r="AE79" s="53">
        <v>74</v>
      </c>
      <c r="AF79" s="33">
        <v>1361</v>
      </c>
      <c r="AG79" s="33">
        <v>30825</v>
      </c>
      <c r="AH79" s="47">
        <v>4.2334498751730822E-2</v>
      </c>
      <c r="AI79" s="33">
        <v>61233.297990395353</v>
      </c>
      <c r="AJ79" s="33">
        <v>2592.2809773387489</v>
      </c>
      <c r="AK79" s="33">
        <v>59937.157501725975</v>
      </c>
      <c r="AL79" s="33">
        <v>626356.10236303392</v>
      </c>
      <c r="AM79" s="48">
        <v>10.229011386276794</v>
      </c>
    </row>
    <row r="80" spans="1:39" s="8" customFormat="1" x14ac:dyDescent="0.2">
      <c r="J80" s="103"/>
      <c r="K80" s="53">
        <v>75</v>
      </c>
      <c r="L80" s="33">
        <v>734</v>
      </c>
      <c r="M80" s="33">
        <v>11269</v>
      </c>
      <c r="N80" s="47">
        <v>6.4190180710748918E-2</v>
      </c>
      <c r="O80" s="33">
        <v>45505.98911522187</v>
      </c>
      <c r="P80" s="33">
        <v>2921.0376647274607</v>
      </c>
      <c r="Q80" s="33">
        <v>44045.470282858136</v>
      </c>
      <c r="R80" s="33">
        <v>385216.63072035916</v>
      </c>
      <c r="S80" s="48">
        <v>8.465185313189977</v>
      </c>
      <c r="T80" s="103"/>
      <c r="U80" s="53">
        <v>75</v>
      </c>
      <c r="V80" s="33">
        <v>709</v>
      </c>
      <c r="W80" s="33">
        <v>19261</v>
      </c>
      <c r="X80" s="47">
        <v>3.549570132134116E-2</v>
      </c>
      <c r="Y80" s="33">
        <v>71366.475896097894</v>
      </c>
      <c r="Z80" s="33">
        <v>2533.2031127645896</v>
      </c>
      <c r="AA80" s="33">
        <v>70099.874339715607</v>
      </c>
      <c r="AB80" s="33">
        <v>728966.46234900807</v>
      </c>
      <c r="AC80" s="48">
        <v>10.214410242286684</v>
      </c>
      <c r="AD80" s="103"/>
      <c r="AE80" s="53">
        <v>75</v>
      </c>
      <c r="AF80" s="33">
        <v>1443</v>
      </c>
      <c r="AG80" s="33">
        <v>30530</v>
      </c>
      <c r="AH80" s="47">
        <v>4.619103758475622E-2</v>
      </c>
      <c r="AI80" s="33">
        <v>58641.017013056604</v>
      </c>
      <c r="AJ80" s="33">
        <v>2708.6894208584272</v>
      </c>
      <c r="AK80" s="33">
        <v>57286.67230262739</v>
      </c>
      <c r="AL80" s="33">
        <v>566418.94486130797</v>
      </c>
      <c r="AM80" s="48">
        <v>9.6590914297273027</v>
      </c>
    </row>
    <row r="81" spans="10:39" s="8" customFormat="1" x14ac:dyDescent="0.2">
      <c r="J81" s="103"/>
      <c r="K81" s="53">
        <v>76</v>
      </c>
      <c r="L81" s="33">
        <v>772</v>
      </c>
      <c r="M81" s="33">
        <v>10737</v>
      </c>
      <c r="N81" s="47">
        <v>6.9732664564788924E-2</v>
      </c>
      <c r="O81" s="33">
        <v>42584.951450494409</v>
      </c>
      <c r="P81" s="33">
        <v>2969.5621350051442</v>
      </c>
      <c r="Q81" s="33">
        <v>41100.170382991841</v>
      </c>
      <c r="R81" s="33">
        <v>341171.16043750104</v>
      </c>
      <c r="S81" s="48">
        <v>8.0115427825277017</v>
      </c>
      <c r="T81" s="103"/>
      <c r="U81" s="53">
        <v>76</v>
      </c>
      <c r="V81" s="33">
        <v>746</v>
      </c>
      <c r="W81" s="33">
        <v>18983</v>
      </c>
      <c r="X81" s="47">
        <v>4.0088530033827861E-2</v>
      </c>
      <c r="Y81" s="33">
        <v>68833.272783333305</v>
      </c>
      <c r="Z81" s="33">
        <v>2759.4247233013157</v>
      </c>
      <c r="AA81" s="33">
        <v>67453.560421682647</v>
      </c>
      <c r="AB81" s="33">
        <v>658866.58800929249</v>
      </c>
      <c r="AC81" s="48">
        <v>9.5719201102526217</v>
      </c>
      <c r="AD81" s="103"/>
      <c r="AE81" s="53">
        <v>76</v>
      </c>
      <c r="AF81" s="33">
        <v>1518</v>
      </c>
      <c r="AG81" s="33">
        <v>29720</v>
      </c>
      <c r="AH81" s="47">
        <v>5.0908662296927538E-2</v>
      </c>
      <c r="AI81" s="33">
        <v>55932.327592198177</v>
      </c>
      <c r="AJ81" s="33">
        <v>2847.4399768723451</v>
      </c>
      <c r="AK81" s="33">
        <v>54508.607603762008</v>
      </c>
      <c r="AL81" s="33">
        <v>509132.27255868074</v>
      </c>
      <c r="AM81" s="48">
        <v>9.1026476900935904</v>
      </c>
    </row>
    <row r="82" spans="10:39" s="8" customFormat="1" x14ac:dyDescent="0.2">
      <c r="J82" s="103"/>
      <c r="K82" s="53">
        <v>77</v>
      </c>
      <c r="L82" s="33">
        <v>778</v>
      </c>
      <c r="M82" s="33">
        <v>9828</v>
      </c>
      <c r="N82" s="47">
        <v>7.5281112902636005E-2</v>
      </c>
      <c r="O82" s="33">
        <v>39615.389315489265</v>
      </c>
      <c r="P82" s="33">
        <v>2982.2905957412295</v>
      </c>
      <c r="Q82" s="33">
        <v>38124.24401761865</v>
      </c>
      <c r="R82" s="33">
        <v>300070.9900545092</v>
      </c>
      <c r="S82" s="48">
        <v>7.5746066172618454</v>
      </c>
      <c r="T82" s="103"/>
      <c r="U82" s="53">
        <v>77</v>
      </c>
      <c r="V82" s="33">
        <v>885</v>
      </c>
      <c r="W82" s="33">
        <v>18002</v>
      </c>
      <c r="X82" s="47">
        <v>4.6990495049194773E-2</v>
      </c>
      <c r="Y82" s="33">
        <v>66073.848060031989</v>
      </c>
      <c r="Z82" s="33">
        <v>3104.8428301461754</v>
      </c>
      <c r="AA82" s="33">
        <v>64521.426644958905</v>
      </c>
      <c r="AB82" s="33">
        <v>591413.02758760983</v>
      </c>
      <c r="AC82" s="48">
        <v>8.9507883217317108</v>
      </c>
      <c r="AD82" s="103"/>
      <c r="AE82" s="53">
        <v>77</v>
      </c>
      <c r="AF82" s="33">
        <v>1663</v>
      </c>
      <c r="AG82" s="33">
        <v>27830</v>
      </c>
      <c r="AH82" s="47">
        <v>5.7082758567273864E-2</v>
      </c>
      <c r="AI82" s="33">
        <v>53084.887615325832</v>
      </c>
      <c r="AJ82" s="33">
        <v>3030.2318233165133</v>
      </c>
      <c r="AK82" s="33">
        <v>51569.771703667575</v>
      </c>
      <c r="AL82" s="33">
        <v>454623.66495491873</v>
      </c>
      <c r="AM82" s="48">
        <v>8.5640883004086259</v>
      </c>
    </row>
    <row r="83" spans="10:39" s="8" customFormat="1" x14ac:dyDescent="0.2">
      <c r="J83" s="103"/>
      <c r="K83" s="53">
        <v>78</v>
      </c>
      <c r="L83" s="33">
        <v>755</v>
      </c>
      <c r="M83" s="33">
        <v>8900</v>
      </c>
      <c r="N83" s="47">
        <v>8.1405225068315615E-2</v>
      </c>
      <c r="O83" s="33">
        <v>36633.098719748035</v>
      </c>
      <c r="P83" s="33">
        <v>2982.1256462309102</v>
      </c>
      <c r="Q83" s="33">
        <v>35142.03589663258</v>
      </c>
      <c r="R83" s="33">
        <v>261946.74603689057</v>
      </c>
      <c r="S83" s="48">
        <v>7.1505484163610022</v>
      </c>
      <c r="T83" s="103"/>
      <c r="U83" s="53">
        <v>78</v>
      </c>
      <c r="V83" s="33">
        <v>906</v>
      </c>
      <c r="W83" s="33">
        <v>16955</v>
      </c>
      <c r="X83" s="47">
        <v>5.2349551016149035E-2</v>
      </c>
      <c r="Y83" s="33">
        <v>62969.005229885814</v>
      </c>
      <c r="Z83" s="33">
        <v>3296.3991517180621</v>
      </c>
      <c r="AA83" s="33">
        <v>61320.805654026786</v>
      </c>
      <c r="AB83" s="33">
        <v>526891.60094265069</v>
      </c>
      <c r="AC83" s="48">
        <v>8.3674753796584014</v>
      </c>
      <c r="AD83" s="103"/>
      <c r="AE83" s="53">
        <v>78</v>
      </c>
      <c r="AF83" s="33">
        <v>1661</v>
      </c>
      <c r="AG83" s="33">
        <v>25855</v>
      </c>
      <c r="AH83" s="47">
        <v>6.2465006070268642E-2</v>
      </c>
      <c r="AI83" s="33">
        <v>50054.655792009318</v>
      </c>
      <c r="AJ83" s="33">
        <v>3126.6643778930666</v>
      </c>
      <c r="AK83" s="33">
        <v>48491.323603062789</v>
      </c>
      <c r="AL83" s="33">
        <v>403053.89325125114</v>
      </c>
      <c r="AM83" s="48">
        <v>8.0522757948041725</v>
      </c>
    </row>
    <row r="84" spans="10:39" s="8" customFormat="1" x14ac:dyDescent="0.2">
      <c r="J84" s="103"/>
      <c r="K84" s="53">
        <v>79</v>
      </c>
      <c r="L84" s="33">
        <v>741</v>
      </c>
      <c r="M84" s="33">
        <v>7985</v>
      </c>
      <c r="N84" s="47">
        <v>8.8814078870633653E-2</v>
      </c>
      <c r="O84" s="33">
        <v>33650.973073517125</v>
      </c>
      <c r="P84" s="33">
        <v>2988.6801766249191</v>
      </c>
      <c r="Q84" s="33">
        <v>32156.632985204666</v>
      </c>
      <c r="R84" s="33">
        <v>226804.71014025799</v>
      </c>
      <c r="S84" s="48">
        <v>6.7399153553378319</v>
      </c>
      <c r="T84" s="103"/>
      <c r="U84" s="53">
        <v>79</v>
      </c>
      <c r="V84" s="33">
        <v>984</v>
      </c>
      <c r="W84" s="33">
        <v>15742</v>
      </c>
      <c r="X84" s="47">
        <v>5.8908613276295818E-2</v>
      </c>
      <c r="Y84" s="33">
        <v>59672.606078167752</v>
      </c>
      <c r="Z84" s="33">
        <v>3515.2304746475202</v>
      </c>
      <c r="AA84" s="33">
        <v>57914.990840843995</v>
      </c>
      <c r="AB84" s="33">
        <v>465570.79528862389</v>
      </c>
      <c r="AC84" s="48">
        <v>7.8020858462047453</v>
      </c>
      <c r="AD84" s="103"/>
      <c r="AE84" s="53">
        <v>79</v>
      </c>
      <c r="AF84" s="33">
        <v>1725</v>
      </c>
      <c r="AG84" s="33">
        <v>23727</v>
      </c>
      <c r="AH84" s="47">
        <v>6.9097190706681591E-2</v>
      </c>
      <c r="AI84" s="33">
        <v>46927.991414116252</v>
      </c>
      <c r="AJ84" s="33">
        <v>3242.5923722227089</v>
      </c>
      <c r="AK84" s="33">
        <v>45306.695228004901</v>
      </c>
      <c r="AL84" s="33">
        <v>354562.56964818836</v>
      </c>
      <c r="AM84" s="48">
        <v>7.5554601627704354</v>
      </c>
    </row>
    <row r="85" spans="10:39" s="8" customFormat="1" x14ac:dyDescent="0.2">
      <c r="J85" s="103"/>
      <c r="K85" s="53">
        <v>80</v>
      </c>
      <c r="L85" s="33">
        <v>733</v>
      </c>
      <c r="M85" s="33">
        <v>7125</v>
      </c>
      <c r="N85" s="47">
        <v>9.8822429198056838E-2</v>
      </c>
      <c r="O85" s="33">
        <v>30662.292896892206</v>
      </c>
      <c r="P85" s="33">
        <v>3030.1222688532107</v>
      </c>
      <c r="Q85" s="33">
        <v>29147.231762465599</v>
      </c>
      <c r="R85" s="33">
        <v>194648.07715505332</v>
      </c>
      <c r="S85" s="48">
        <v>6.3481252954433156</v>
      </c>
      <c r="T85" s="103"/>
      <c r="U85" s="53">
        <v>80</v>
      </c>
      <c r="V85" s="33">
        <v>955</v>
      </c>
      <c r="W85" s="33">
        <v>14473</v>
      </c>
      <c r="X85" s="47">
        <v>6.6362653961245632E-2</v>
      </c>
      <c r="Y85" s="33">
        <v>56157.375603520231</v>
      </c>
      <c r="Z85" s="33">
        <v>3726.7524845481094</v>
      </c>
      <c r="AA85" s="33">
        <v>54293.999361246177</v>
      </c>
      <c r="AB85" s="33">
        <v>407655.8044477799</v>
      </c>
      <c r="AC85" s="48">
        <v>7.2591676528100777</v>
      </c>
      <c r="AD85" s="103"/>
      <c r="AE85" s="53">
        <v>80</v>
      </c>
      <c r="AF85" s="33">
        <v>1688</v>
      </c>
      <c r="AG85" s="33">
        <v>21598</v>
      </c>
      <c r="AH85" s="47">
        <v>7.7296723640806864E-2</v>
      </c>
      <c r="AI85" s="33">
        <v>43685.399041893543</v>
      </c>
      <c r="AJ85" s="33">
        <v>3376.7382168796175</v>
      </c>
      <c r="AK85" s="33">
        <v>41997.029933453734</v>
      </c>
      <c r="AL85" s="33">
        <v>309255.87442018342</v>
      </c>
      <c r="AM85" s="48">
        <v>7.0791587395965498</v>
      </c>
    </row>
    <row r="86" spans="10:39" s="8" customFormat="1" x14ac:dyDescent="0.2">
      <c r="J86" s="103"/>
      <c r="K86" s="53">
        <v>81</v>
      </c>
      <c r="L86" s="33">
        <v>734</v>
      </c>
      <c r="M86" s="33">
        <v>6380</v>
      </c>
      <c r="N86" s="47">
        <v>0.10684586236512583</v>
      </c>
      <c r="O86" s="33">
        <v>27632.170628038995</v>
      </c>
      <c r="P86" s="33">
        <v>2952.3830997731275</v>
      </c>
      <c r="Q86" s="33">
        <v>26155.979078152432</v>
      </c>
      <c r="R86" s="33">
        <v>165500.84539258771</v>
      </c>
      <c r="S86" s="48">
        <v>5.9894261518727818</v>
      </c>
      <c r="T86" s="103"/>
      <c r="U86" s="53">
        <v>81</v>
      </c>
      <c r="V86" s="33">
        <v>1048</v>
      </c>
      <c r="W86" s="33">
        <v>13328</v>
      </c>
      <c r="X86" s="47">
        <v>7.4757497278669871E-2</v>
      </c>
      <c r="Y86" s="33">
        <v>52430.623118972122</v>
      </c>
      <c r="Z86" s="33">
        <v>3919.5821651355218</v>
      </c>
      <c r="AA86" s="33">
        <v>50470.832036404361</v>
      </c>
      <c r="AB86" s="33">
        <v>353361.80508653377</v>
      </c>
      <c r="AC86" s="48">
        <v>6.7396072002560103</v>
      </c>
      <c r="AD86" s="103"/>
      <c r="AE86" s="53">
        <v>81</v>
      </c>
      <c r="AF86" s="33">
        <v>1782</v>
      </c>
      <c r="AG86" s="33">
        <v>19708</v>
      </c>
      <c r="AH86" s="47">
        <v>8.5103924069810488E-2</v>
      </c>
      <c r="AI86" s="33">
        <v>40308.660825013925</v>
      </c>
      <c r="AJ86" s="33">
        <v>3430.4252102077298</v>
      </c>
      <c r="AK86" s="33">
        <v>38593.44821991006</v>
      </c>
      <c r="AL86" s="33">
        <v>267258.84448672965</v>
      </c>
      <c r="AM86" s="48">
        <v>6.6303082021737527</v>
      </c>
    </row>
    <row r="87" spans="10:39" s="8" customFormat="1" x14ac:dyDescent="0.2">
      <c r="J87" s="103"/>
      <c r="K87" s="53">
        <v>82</v>
      </c>
      <c r="L87" s="33">
        <v>709</v>
      </c>
      <c r="M87" s="33">
        <v>5481</v>
      </c>
      <c r="N87" s="47">
        <v>0.11546195417233562</v>
      </c>
      <c r="O87" s="33">
        <v>24679.787528265868</v>
      </c>
      <c r="P87" s="33">
        <v>2849.5764965716153</v>
      </c>
      <c r="Q87" s="33">
        <v>23254.99927998006</v>
      </c>
      <c r="R87" s="33">
        <v>139344.86631443529</v>
      </c>
      <c r="S87" s="48">
        <v>5.6461128830563476</v>
      </c>
      <c r="T87" s="103"/>
      <c r="U87" s="53">
        <v>82</v>
      </c>
      <c r="V87" s="33">
        <v>1085</v>
      </c>
      <c r="W87" s="33">
        <v>12057</v>
      </c>
      <c r="X87" s="47">
        <v>8.4200989269926141E-2</v>
      </c>
      <c r="Y87" s="33">
        <v>48511.0409538366</v>
      </c>
      <c r="Z87" s="33">
        <v>4084.6776388269427</v>
      </c>
      <c r="AA87" s="33">
        <v>46468.702134423133</v>
      </c>
      <c r="AB87" s="33">
        <v>302890.97305012937</v>
      </c>
      <c r="AC87" s="48">
        <v>6.2437533207824227</v>
      </c>
      <c r="AD87" s="103"/>
      <c r="AE87" s="53">
        <v>82</v>
      </c>
      <c r="AF87" s="33">
        <v>1794</v>
      </c>
      <c r="AG87" s="33">
        <v>17538</v>
      </c>
      <c r="AH87" s="47">
        <v>9.3693554105631849E-2</v>
      </c>
      <c r="AI87" s="33">
        <v>36878.235614806195</v>
      </c>
      <c r="AJ87" s="33">
        <v>3455.2529638960841</v>
      </c>
      <c r="AK87" s="33">
        <v>35150.609132858153</v>
      </c>
      <c r="AL87" s="33">
        <v>228665.39626681968</v>
      </c>
      <c r="AM87" s="48">
        <v>6.200551421581924</v>
      </c>
    </row>
    <row r="88" spans="10:39" s="8" customFormat="1" x14ac:dyDescent="0.2">
      <c r="J88" s="103"/>
      <c r="K88" s="53">
        <v>83</v>
      </c>
      <c r="L88" s="33">
        <v>658</v>
      </c>
      <c r="M88" s="33">
        <v>4757</v>
      </c>
      <c r="N88" s="47">
        <v>0.1247072503201565</v>
      </c>
      <c r="O88" s="33">
        <v>21830.211031694253</v>
      </c>
      <c r="P88" s="33">
        <v>2722.3855916713364</v>
      </c>
      <c r="Q88" s="33">
        <v>20469.018235858584</v>
      </c>
      <c r="R88" s="33">
        <v>116089.86703445522</v>
      </c>
      <c r="S88" s="48">
        <v>5.317853632560392</v>
      </c>
      <c r="T88" s="103"/>
      <c r="U88" s="53">
        <v>83</v>
      </c>
      <c r="V88" s="33">
        <v>1054</v>
      </c>
      <c r="W88" s="33">
        <v>10907</v>
      </c>
      <c r="X88" s="47">
        <v>9.4810218150161218E-2</v>
      </c>
      <c r="Y88" s="33">
        <v>44426.363315009658</v>
      </c>
      <c r="Z88" s="33">
        <v>4212.0731975143863</v>
      </c>
      <c r="AA88" s="33">
        <v>42320.326716252464</v>
      </c>
      <c r="AB88" s="33">
        <v>256422.27091570635</v>
      </c>
      <c r="AC88" s="48">
        <v>5.7718492305462439</v>
      </c>
      <c r="AD88" s="103"/>
      <c r="AE88" s="53">
        <v>83</v>
      </c>
      <c r="AF88" s="33">
        <v>1712</v>
      </c>
      <c r="AG88" s="33">
        <v>15664</v>
      </c>
      <c r="AH88" s="47">
        <v>0.10313470379481149</v>
      </c>
      <c r="AI88" s="33">
        <v>33422.982650910111</v>
      </c>
      <c r="AJ88" s="33">
        <v>3447.0694156407371</v>
      </c>
      <c r="AK88" s="33">
        <v>31699.447943089741</v>
      </c>
      <c r="AL88" s="33">
        <v>193514.78713396151</v>
      </c>
      <c r="AM88" s="48">
        <v>5.7898718721529807</v>
      </c>
    </row>
    <row r="89" spans="10:39" s="8" customFormat="1" x14ac:dyDescent="0.2">
      <c r="J89" s="103"/>
      <c r="K89" s="53">
        <v>84</v>
      </c>
      <c r="L89" s="33">
        <v>641</v>
      </c>
      <c r="M89" s="33">
        <v>4206</v>
      </c>
      <c r="N89" s="47">
        <v>0.1346192955494786</v>
      </c>
      <c r="O89" s="33">
        <v>19107.825440022916</v>
      </c>
      <c r="P89" s="33">
        <v>2572.2820002182925</v>
      </c>
      <c r="Q89" s="33">
        <v>17821.68443991377</v>
      </c>
      <c r="R89" s="33">
        <v>95620.848798596635</v>
      </c>
      <c r="S89" s="48">
        <v>5.0042768654517262</v>
      </c>
      <c r="T89" s="103"/>
      <c r="U89" s="53">
        <v>84</v>
      </c>
      <c r="V89" s="33">
        <v>1171</v>
      </c>
      <c r="W89" s="33">
        <v>10012</v>
      </c>
      <c r="X89" s="47">
        <v>0.10671136915918567</v>
      </c>
      <c r="Y89" s="33">
        <v>40214.290117495271</v>
      </c>
      <c r="Z89" s="33">
        <v>4291.3219582026286</v>
      </c>
      <c r="AA89" s="33">
        <v>38068.629138393953</v>
      </c>
      <c r="AB89" s="33">
        <v>214101.94419945386</v>
      </c>
      <c r="AC89" s="48">
        <v>5.3240264486555882</v>
      </c>
      <c r="AD89" s="103"/>
      <c r="AE89" s="53">
        <v>84</v>
      </c>
      <c r="AF89" s="33">
        <v>1812</v>
      </c>
      <c r="AG89" s="33">
        <v>14218</v>
      </c>
      <c r="AH89" s="47">
        <v>0.11350042203962707</v>
      </c>
      <c r="AI89" s="33">
        <v>29975.913235269374</v>
      </c>
      <c r="AJ89" s="33">
        <v>3402.2788032263161</v>
      </c>
      <c r="AK89" s="33">
        <v>28274.773833656218</v>
      </c>
      <c r="AL89" s="33">
        <v>161815.33919087177</v>
      </c>
      <c r="AM89" s="48">
        <v>5.3981787951161193</v>
      </c>
    </row>
    <row r="90" spans="10:39" s="8" customFormat="1" x14ac:dyDescent="0.2">
      <c r="J90" s="103"/>
      <c r="K90" s="53">
        <v>85</v>
      </c>
      <c r="L90" s="33">
        <v>625</v>
      </c>
      <c r="M90" s="33">
        <v>3699</v>
      </c>
      <c r="N90" s="47">
        <v>0.14523641684794475</v>
      </c>
      <c r="O90" s="33">
        <v>16535.543439804624</v>
      </c>
      <c r="P90" s="33">
        <v>2401.5630798307629</v>
      </c>
      <c r="Q90" s="33">
        <v>15334.761899889243</v>
      </c>
      <c r="R90" s="33">
        <v>77799.164358682858</v>
      </c>
      <c r="S90" s="48">
        <v>4.7049656784429272</v>
      </c>
      <c r="T90" s="103"/>
      <c r="U90" s="53">
        <v>85</v>
      </c>
      <c r="V90" s="33">
        <v>1182</v>
      </c>
      <c r="W90" s="33">
        <v>9001</v>
      </c>
      <c r="X90" s="47">
        <v>0.12003922652352783</v>
      </c>
      <c r="Y90" s="33">
        <v>35922.968159292643</v>
      </c>
      <c r="Z90" s="33">
        <v>4312.1653122708085</v>
      </c>
      <c r="AA90" s="33">
        <v>33766.885503157238</v>
      </c>
      <c r="AB90" s="33">
        <v>176033.31506105993</v>
      </c>
      <c r="AC90" s="48">
        <v>4.9002998382672116</v>
      </c>
      <c r="AD90" s="103"/>
      <c r="AE90" s="53">
        <v>85</v>
      </c>
      <c r="AF90" s="33">
        <v>1807</v>
      </c>
      <c r="AG90" s="33">
        <v>12700</v>
      </c>
      <c r="AH90" s="47">
        <v>0.1248674154682331</v>
      </c>
      <c r="AI90" s="33">
        <v>26573.634432043058</v>
      </c>
      <c r="AJ90" s="33">
        <v>3318.1810511268668</v>
      </c>
      <c r="AK90" s="33">
        <v>24914.543906479623</v>
      </c>
      <c r="AL90" s="33">
        <v>133540.5653572155</v>
      </c>
      <c r="AM90" s="48">
        <v>5.0253030197551531</v>
      </c>
    </row>
    <row r="91" spans="10:39" s="8" customFormat="1" x14ac:dyDescent="0.2">
      <c r="J91" s="103"/>
      <c r="K91" s="53">
        <v>86</v>
      </c>
      <c r="L91" s="33">
        <v>627</v>
      </c>
      <c r="M91" s="33">
        <v>3171</v>
      </c>
      <c r="N91" s="47">
        <v>0.1565974510138245</v>
      </c>
      <c r="O91" s="33">
        <v>14133.980359973861</v>
      </c>
      <c r="P91" s="33">
        <v>2213.3452970513645</v>
      </c>
      <c r="Q91" s="33">
        <v>13027.307711448178</v>
      </c>
      <c r="R91" s="33">
        <v>62464.402458793615</v>
      </c>
      <c r="S91" s="48">
        <v>4.4194487941759908</v>
      </c>
      <c r="T91" s="103"/>
      <c r="U91" s="53">
        <v>86</v>
      </c>
      <c r="V91" s="33">
        <v>1120</v>
      </c>
      <c r="W91" s="33">
        <v>7669</v>
      </c>
      <c r="X91" s="47">
        <v>0.13493620883802959</v>
      </c>
      <c r="Y91" s="33">
        <v>31610.802847021834</v>
      </c>
      <c r="Z91" s="33">
        <v>4265.4418945035177</v>
      </c>
      <c r="AA91" s="33">
        <v>29478.081899770077</v>
      </c>
      <c r="AB91" s="33">
        <v>142266.42955790268</v>
      </c>
      <c r="AC91" s="48">
        <v>4.5005636284023112</v>
      </c>
      <c r="AD91" s="103"/>
      <c r="AE91" s="53">
        <v>86</v>
      </c>
      <c r="AF91" s="33">
        <v>1747</v>
      </c>
      <c r="AG91" s="33">
        <v>10840</v>
      </c>
      <c r="AH91" s="47">
        <v>0.13731558066454741</v>
      </c>
      <c r="AI91" s="33">
        <v>23255.453380916191</v>
      </c>
      <c r="AJ91" s="33">
        <v>3193.3360846178184</v>
      </c>
      <c r="AK91" s="33">
        <v>21658.785338607282</v>
      </c>
      <c r="AL91" s="33">
        <v>108626.02145073588</v>
      </c>
      <c r="AM91" s="48">
        <v>4.6709913443302797</v>
      </c>
    </row>
    <row r="92" spans="10:39" s="8" customFormat="1" x14ac:dyDescent="0.2">
      <c r="J92" s="103"/>
      <c r="K92" s="53">
        <v>87</v>
      </c>
      <c r="L92" s="33">
        <v>430</v>
      </c>
      <c r="M92" s="33">
        <v>2418</v>
      </c>
      <c r="N92" s="47">
        <v>0.1687414089429824</v>
      </c>
      <c r="O92" s="33">
        <v>11920.635062922496</v>
      </c>
      <c r="P92" s="33">
        <v>2011.5047560126604</v>
      </c>
      <c r="Q92" s="33">
        <v>10914.882684916167</v>
      </c>
      <c r="R92" s="33">
        <v>49437.094747345443</v>
      </c>
      <c r="S92" s="48">
        <v>4.1471863274392788</v>
      </c>
      <c r="T92" s="103"/>
      <c r="U92" s="53">
        <v>87</v>
      </c>
      <c r="V92" s="33">
        <v>899</v>
      </c>
      <c r="W92" s="33">
        <v>5916</v>
      </c>
      <c r="X92" s="47">
        <v>0.15155080209462934</v>
      </c>
      <c r="Y92" s="33">
        <v>27345.360952518316</v>
      </c>
      <c r="Z92" s="33">
        <v>4144.2113859213096</v>
      </c>
      <c r="AA92" s="33">
        <v>25273.255259557664</v>
      </c>
      <c r="AB92" s="33">
        <v>112788.34765813258</v>
      </c>
      <c r="AC92" s="48">
        <v>4.1245880006475311</v>
      </c>
      <c r="AD92" s="103"/>
      <c r="AE92" s="53">
        <v>87</v>
      </c>
      <c r="AF92" s="33">
        <v>1329</v>
      </c>
      <c r="AG92" s="33">
        <v>8334</v>
      </c>
      <c r="AH92" s="47">
        <v>0.15092733280594928</v>
      </c>
      <c r="AI92" s="33">
        <v>20062.117296298373</v>
      </c>
      <c r="AJ92" s="33">
        <v>3027.9218539704161</v>
      </c>
      <c r="AK92" s="33">
        <v>18548.156369313165</v>
      </c>
      <c r="AL92" s="33">
        <v>86967.236112128594</v>
      </c>
      <c r="AM92" s="48">
        <v>4.3348981978175738</v>
      </c>
    </row>
    <row r="93" spans="10:39" s="8" customFormat="1" x14ac:dyDescent="0.2">
      <c r="J93" s="103"/>
      <c r="K93" s="53">
        <v>88</v>
      </c>
      <c r="L93" s="33">
        <v>391</v>
      </c>
      <c r="M93" s="33">
        <v>1801</v>
      </c>
      <c r="N93" s="47">
        <v>0.18170706863376629</v>
      </c>
      <c r="O93" s="33">
        <v>9909.1303069098358</v>
      </c>
      <c r="P93" s="33">
        <v>1800.559020778599</v>
      </c>
      <c r="Q93" s="33">
        <v>9008.8507965205354</v>
      </c>
      <c r="R93" s="33">
        <v>38522.212062429287</v>
      </c>
      <c r="S93" s="48">
        <v>3.8875472285965373</v>
      </c>
      <c r="T93" s="103"/>
      <c r="U93" s="53">
        <v>88</v>
      </c>
      <c r="V93" s="33">
        <v>851</v>
      </c>
      <c r="W93" s="33">
        <v>4362</v>
      </c>
      <c r="X93" s="47">
        <v>0.17003523219377259</v>
      </c>
      <c r="Y93" s="33">
        <v>23201.149566597007</v>
      </c>
      <c r="Z93" s="33">
        <v>3945.0128537187666</v>
      </c>
      <c r="AA93" s="33">
        <v>21228.643139737622</v>
      </c>
      <c r="AB93" s="33">
        <v>87515.092398574925</v>
      </c>
      <c r="AC93" s="48">
        <v>3.7720153541258803</v>
      </c>
      <c r="AD93" s="103"/>
      <c r="AE93" s="53">
        <v>88</v>
      </c>
      <c r="AF93" s="33">
        <v>1242</v>
      </c>
      <c r="AG93" s="33">
        <v>6163</v>
      </c>
      <c r="AH93" s="47">
        <v>0.16578668921394069</v>
      </c>
      <c r="AI93" s="33">
        <v>17034.195442327957</v>
      </c>
      <c r="AJ93" s="33">
        <v>2824.0428658067503</v>
      </c>
      <c r="AK93" s="33">
        <v>15622.174009424582</v>
      </c>
      <c r="AL93" s="33">
        <v>68419.079742815447</v>
      </c>
      <c r="AM93" s="48">
        <v>4.0165724277650439</v>
      </c>
    </row>
    <row r="94" spans="10:39" s="8" customFormat="1" x14ac:dyDescent="0.2">
      <c r="J94" s="103"/>
      <c r="K94" s="53">
        <v>89</v>
      </c>
      <c r="L94" s="33">
        <v>212</v>
      </c>
      <c r="M94" s="33">
        <v>1060</v>
      </c>
      <c r="N94" s="47">
        <v>0.19553248870120066</v>
      </c>
      <c r="O94" s="33">
        <v>8108.5712861312368</v>
      </c>
      <c r="P94" s="33">
        <v>1585.4891233883363</v>
      </c>
      <c r="Q94" s="33">
        <v>7315.8267244370691</v>
      </c>
      <c r="R94" s="33">
        <v>29513.361265908748</v>
      </c>
      <c r="S94" s="48">
        <v>3.6397732996918832</v>
      </c>
      <c r="T94" s="103"/>
      <c r="U94" s="53">
        <v>89</v>
      </c>
      <c r="V94" s="33">
        <v>438</v>
      </c>
      <c r="W94" s="33">
        <v>2588</v>
      </c>
      <c r="X94" s="47">
        <v>0.19054219826648744</v>
      </c>
      <c r="Y94" s="33">
        <v>19256.13671287824</v>
      </c>
      <c r="Z94" s="33">
        <v>3669.1066193918341</v>
      </c>
      <c r="AA94" s="33">
        <v>17421.583403182325</v>
      </c>
      <c r="AB94" s="33">
        <v>66286.449258837325</v>
      </c>
      <c r="AC94" s="48">
        <v>3.4423545203906794</v>
      </c>
      <c r="AD94" s="103"/>
      <c r="AE94" s="53">
        <v>89</v>
      </c>
      <c r="AF94" s="33">
        <v>650</v>
      </c>
      <c r="AG94" s="33">
        <v>3648</v>
      </c>
      <c r="AH94" s="47">
        <v>0.1819780622485978</v>
      </c>
      <c r="AI94" s="33">
        <v>14210.152576521206</v>
      </c>
      <c r="AJ94" s="33">
        <v>2585.9360301322486</v>
      </c>
      <c r="AK94" s="33">
        <v>12917.184561455082</v>
      </c>
      <c r="AL94" s="33">
        <v>52796.905733390864</v>
      </c>
      <c r="AM94" s="48">
        <v>3.7154355274569539</v>
      </c>
    </row>
    <row r="95" spans="10:39" s="8" customFormat="1" x14ac:dyDescent="0.2">
      <c r="J95" s="103"/>
      <c r="K95" s="53">
        <v>90</v>
      </c>
      <c r="L95" s="33">
        <v>122</v>
      </c>
      <c r="M95" s="33">
        <v>566</v>
      </c>
      <c r="N95" s="47">
        <v>0.21025443422515722</v>
      </c>
      <c r="O95" s="33">
        <v>6523.0821627429004</v>
      </c>
      <c r="P95" s="33">
        <v>1371.5069495317239</v>
      </c>
      <c r="Q95" s="33">
        <v>5837.3286879770385</v>
      </c>
      <c r="R95" s="33">
        <v>22197.534541471676</v>
      </c>
      <c r="S95" s="48">
        <v>3.4029211939494877</v>
      </c>
      <c r="T95" s="103"/>
      <c r="U95" s="53">
        <v>90</v>
      </c>
      <c r="V95" s="33">
        <v>297</v>
      </c>
      <c r="W95" s="33">
        <v>1411</v>
      </c>
      <c r="X95" s="47">
        <v>0.21322047295362057</v>
      </c>
      <c r="Y95" s="33">
        <v>15587.030093486406</v>
      </c>
      <c r="Z95" s="33">
        <v>3323.4739284754887</v>
      </c>
      <c r="AA95" s="33">
        <v>13925.293129248661</v>
      </c>
      <c r="AB95" s="33">
        <v>48864.865855655007</v>
      </c>
      <c r="AC95" s="48">
        <v>3.1349696229864166</v>
      </c>
      <c r="AD95" s="103"/>
      <c r="AE95" s="53">
        <v>90</v>
      </c>
      <c r="AF95" s="33">
        <v>419</v>
      </c>
      <c r="AG95" s="33">
        <v>1977</v>
      </c>
      <c r="AH95" s="47">
        <v>0.19958471289381474</v>
      </c>
      <c r="AI95" s="33">
        <v>11624.216546388958</v>
      </c>
      <c r="AJ95" s="33">
        <v>2320.0159220265705</v>
      </c>
      <c r="AK95" s="33">
        <v>10464.208585375673</v>
      </c>
      <c r="AL95" s="33">
        <v>39879.72117193578</v>
      </c>
      <c r="AM95" s="48">
        <v>3.4307448603342086</v>
      </c>
    </row>
    <row r="96" spans="10:39" s="8" customFormat="1" x14ac:dyDescent="0.2">
      <c r="J96" s="103"/>
      <c r="K96" s="53">
        <v>91</v>
      </c>
      <c r="L96" s="33">
        <v>116</v>
      </c>
      <c r="M96" s="33">
        <v>462</v>
      </c>
      <c r="N96" s="47">
        <v>0.22590770711163188</v>
      </c>
      <c r="O96" s="33">
        <v>5151.5752132111766</v>
      </c>
      <c r="P96" s="33">
        <v>1163.7805444296532</v>
      </c>
      <c r="Q96" s="33">
        <v>4569.6849409963497</v>
      </c>
      <c r="R96" s="33">
        <v>16360.205853494637</v>
      </c>
      <c r="S96" s="48">
        <v>3.1757676392919607</v>
      </c>
      <c r="T96" s="103"/>
      <c r="U96" s="53">
        <v>91</v>
      </c>
      <c r="V96" s="33">
        <v>268</v>
      </c>
      <c r="W96" s="33">
        <v>1180</v>
      </c>
      <c r="X96" s="47">
        <v>0.23820917100615957</v>
      </c>
      <c r="Y96" s="33">
        <v>12263.556165010918</v>
      </c>
      <c r="Z96" s="33">
        <v>2921.2915476547278</v>
      </c>
      <c r="AA96" s="33">
        <v>10802.910391183554</v>
      </c>
      <c r="AB96" s="33">
        <v>34939.572726406339</v>
      </c>
      <c r="AC96" s="48">
        <v>2.8490571785443635</v>
      </c>
      <c r="AD96" s="103"/>
      <c r="AE96" s="53">
        <v>91</v>
      </c>
      <c r="AF96" s="33">
        <v>384</v>
      </c>
      <c r="AG96" s="33">
        <v>1642</v>
      </c>
      <c r="AH96" s="47">
        <v>0.21868681500167009</v>
      </c>
      <c r="AI96" s="33">
        <v>9304.2006243623873</v>
      </c>
      <c r="AJ96" s="33">
        <v>2034.7060006783604</v>
      </c>
      <c r="AK96" s="33">
        <v>8286.8476240232067</v>
      </c>
      <c r="AL96" s="33">
        <v>29415.512586560104</v>
      </c>
      <c r="AM96" s="48">
        <v>3.1615303424925809</v>
      </c>
    </row>
    <row r="97" spans="1:189" x14ac:dyDescent="0.2">
      <c r="J97" s="103"/>
      <c r="K97" s="53">
        <v>92</v>
      </c>
      <c r="L97" s="33">
        <v>105</v>
      </c>
      <c r="M97" s="33">
        <v>448</v>
      </c>
      <c r="N97" s="47">
        <v>0.24252437392251947</v>
      </c>
      <c r="O97" s="33">
        <v>3987.7946687815233</v>
      </c>
      <c r="P97" s="33">
        <v>967.13740537779995</v>
      </c>
      <c r="Q97" s="33">
        <v>3504.2259660926234</v>
      </c>
      <c r="R97" s="33">
        <v>11790.520912498287</v>
      </c>
      <c r="S97" s="48">
        <v>2.9566519572335199</v>
      </c>
      <c r="T97" s="103"/>
      <c r="U97" s="53">
        <v>92</v>
      </c>
      <c r="V97" s="33">
        <v>258</v>
      </c>
      <c r="W97" s="33">
        <v>1124</v>
      </c>
      <c r="X97" s="47">
        <v>0.2656305002849243</v>
      </c>
      <c r="Y97" s="33">
        <v>9342.2646173561898</v>
      </c>
      <c r="Z97" s="33">
        <v>2481.5904241024718</v>
      </c>
      <c r="AA97" s="33">
        <v>8101.4694053049534</v>
      </c>
      <c r="AB97" s="33">
        <v>24136.662335222787</v>
      </c>
      <c r="AC97" s="48">
        <v>2.5835986587643172</v>
      </c>
      <c r="AD97" s="103"/>
      <c r="AE97" s="53">
        <v>92</v>
      </c>
      <c r="AF97" s="33">
        <v>363</v>
      </c>
      <c r="AG97" s="33">
        <v>1572</v>
      </c>
      <c r="AH97" s="47">
        <v>0.23935908143552498</v>
      </c>
      <c r="AI97" s="33">
        <v>7269.4946236840269</v>
      </c>
      <c r="AJ97" s="33">
        <v>1740.0195556254957</v>
      </c>
      <c r="AK97" s="33">
        <v>6399.4848458712786</v>
      </c>
      <c r="AL97" s="33">
        <v>21128.664962536899</v>
      </c>
      <c r="AM97" s="48">
        <v>2.9064833329265656</v>
      </c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  <c r="AY97" s="8"/>
      <c r="AZ97" s="8"/>
      <c r="BA97" s="8"/>
      <c r="BB97" s="8"/>
      <c r="BC97" s="8"/>
      <c r="BD97" s="8"/>
      <c r="BE97" s="8"/>
      <c r="BF97" s="8"/>
      <c r="BG97" s="8"/>
      <c r="BH97" s="8"/>
      <c r="BI97" s="8"/>
      <c r="BJ97" s="8"/>
      <c r="BK97" s="8"/>
      <c r="BL97" s="8"/>
      <c r="BM97" s="8"/>
      <c r="BN97" s="8"/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  <c r="BZ97" s="8"/>
      <c r="CA97" s="8"/>
      <c r="CB97" s="8"/>
      <c r="CC97" s="8"/>
      <c r="CD97" s="8"/>
      <c r="CE97" s="8"/>
      <c r="CF97" s="8"/>
      <c r="CG97" s="8"/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/>
      <c r="DG97" s="8"/>
      <c r="DH97" s="8"/>
      <c r="DI97" s="8"/>
      <c r="DJ97" s="8"/>
      <c r="DK97" s="8"/>
      <c r="DL97" s="8"/>
      <c r="DM97" s="8"/>
      <c r="DN97" s="8"/>
      <c r="DO97" s="8"/>
      <c r="DP97" s="8"/>
      <c r="DQ97" s="8"/>
      <c r="DR97" s="8"/>
      <c r="DS97" s="8"/>
      <c r="DT97" s="8"/>
      <c r="DU97" s="8"/>
      <c r="DV97" s="8"/>
      <c r="DW97" s="8"/>
      <c r="DX97" s="8"/>
      <c r="DY97" s="8"/>
      <c r="DZ97" s="8"/>
      <c r="EA97" s="8"/>
      <c r="EB97" s="8"/>
      <c r="EC97" s="8"/>
      <c r="ED97" s="8"/>
      <c r="EE97" s="8"/>
      <c r="EF97" s="8"/>
      <c r="EG97" s="8"/>
      <c r="EH97" s="8"/>
      <c r="EI97" s="8"/>
      <c r="EJ97" s="8"/>
      <c r="EK97" s="8"/>
      <c r="EL97" s="8"/>
      <c r="EM97" s="8"/>
      <c r="EN97" s="8"/>
      <c r="EO97" s="8"/>
      <c r="EP97" s="8"/>
      <c r="EQ97" s="8"/>
      <c r="ER97" s="8"/>
      <c r="ES97" s="8"/>
      <c r="ET97" s="8"/>
      <c r="EU97" s="8"/>
      <c r="EV97" s="8"/>
      <c r="EW97" s="8"/>
      <c r="EX97" s="8"/>
      <c r="EY97" s="8"/>
      <c r="EZ97" s="8"/>
      <c r="FA97" s="8"/>
      <c r="FB97" s="8"/>
      <c r="FC97" s="8"/>
      <c r="FD97" s="8"/>
      <c r="FE97" s="8"/>
      <c r="FF97" s="8"/>
      <c r="FG97" s="8"/>
      <c r="FH97" s="8"/>
      <c r="FI97" s="8"/>
      <c r="FJ97" s="8"/>
      <c r="FK97" s="8"/>
      <c r="FL97" s="8"/>
      <c r="FM97" s="8"/>
      <c r="FN97" s="8"/>
      <c r="FO97" s="8"/>
      <c r="FP97" s="8"/>
      <c r="FQ97" s="8"/>
      <c r="FR97" s="8"/>
      <c r="FS97" s="8"/>
      <c r="FT97" s="8"/>
      <c r="FU97" s="8"/>
      <c r="FV97" s="8"/>
      <c r="FW97" s="8"/>
      <c r="FX97" s="8"/>
      <c r="FY97" s="8"/>
      <c r="FZ97" s="8"/>
      <c r="GA97" s="8"/>
      <c r="GB97" s="8"/>
      <c r="GC97" s="8"/>
      <c r="GD97" s="8"/>
      <c r="GE97" s="8"/>
      <c r="GF97" s="8"/>
      <c r="GG97" s="8"/>
    </row>
    <row r="98" spans="1:189" x14ac:dyDescent="0.2">
      <c r="J98" s="103"/>
      <c r="K98" s="53">
        <v>93</v>
      </c>
      <c r="L98" s="33">
        <v>122</v>
      </c>
      <c r="M98" s="33">
        <v>461</v>
      </c>
      <c r="N98" s="47">
        <v>0.26013288544451296</v>
      </c>
      <c r="O98" s="33">
        <v>3020.6572634037234</v>
      </c>
      <c r="P98" s="33">
        <v>785.7722898681368</v>
      </c>
      <c r="Q98" s="33">
        <v>2627.771118469655</v>
      </c>
      <c r="R98" s="33">
        <v>8286.2949464056655</v>
      </c>
      <c r="S98" s="48">
        <v>2.7432092501181482</v>
      </c>
      <c r="T98" s="103"/>
      <c r="U98" s="53">
        <v>93</v>
      </c>
      <c r="V98" s="33">
        <v>346</v>
      </c>
      <c r="W98" s="33">
        <v>1219</v>
      </c>
      <c r="X98" s="47">
        <v>0.29558084888171543</v>
      </c>
      <c r="Y98" s="33">
        <v>6860.6741932537179</v>
      </c>
      <c r="Z98" s="33">
        <v>2027.8839019428124</v>
      </c>
      <c r="AA98" s="33">
        <v>5846.7322422823117</v>
      </c>
      <c r="AB98" s="33">
        <v>16035.192929917832</v>
      </c>
      <c r="AC98" s="48">
        <v>2.3372619772100038</v>
      </c>
      <c r="AD98" s="103"/>
      <c r="AE98" s="53">
        <v>93</v>
      </c>
      <c r="AF98" s="33">
        <v>468</v>
      </c>
      <c r="AG98" s="33">
        <v>1680</v>
      </c>
      <c r="AH98" s="47">
        <v>0.2616679084798661</v>
      </c>
      <c r="AI98" s="33">
        <v>5529.4750680585312</v>
      </c>
      <c r="AJ98" s="33">
        <v>1446.886176050441</v>
      </c>
      <c r="AK98" s="33">
        <v>4806.0319800333109</v>
      </c>
      <c r="AL98" s="33">
        <v>14729.180116665617</v>
      </c>
      <c r="AM98" s="48">
        <v>2.6637573974697779</v>
      </c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  <c r="AY98" s="8"/>
      <c r="AZ98" s="8"/>
      <c r="BA98" s="8"/>
      <c r="BB98" s="8"/>
      <c r="BC98" s="8"/>
      <c r="BD98" s="8"/>
      <c r="BE98" s="8"/>
      <c r="BF98" s="8"/>
      <c r="BG98" s="8"/>
      <c r="BH98" s="8"/>
      <c r="BI98" s="8"/>
      <c r="BJ98" s="8"/>
      <c r="BK98" s="8"/>
      <c r="BL98" s="8"/>
      <c r="BM98" s="8"/>
      <c r="BN98" s="8"/>
      <c r="BO98" s="8"/>
      <c r="BP98" s="8"/>
      <c r="BQ98" s="8"/>
      <c r="BR98" s="8"/>
      <c r="BS98" s="8"/>
      <c r="BT98" s="8"/>
      <c r="BU98" s="8"/>
      <c r="BV98" s="8"/>
      <c r="BW98" s="8"/>
      <c r="BX98" s="8"/>
      <c r="BY98" s="8"/>
      <c r="BZ98" s="8"/>
      <c r="CA98" s="8"/>
      <c r="CB98" s="8"/>
      <c r="CC98" s="8"/>
      <c r="CD98" s="8"/>
      <c r="CE98" s="8"/>
      <c r="CF98" s="8"/>
      <c r="CG98" s="8"/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/>
      <c r="CU98" s="8"/>
      <c r="CV98" s="8"/>
      <c r="CW98" s="8"/>
      <c r="CX98" s="8"/>
      <c r="CY98" s="8"/>
      <c r="CZ98" s="8"/>
      <c r="DA98" s="8"/>
      <c r="DB98" s="8"/>
      <c r="DC98" s="8"/>
      <c r="DD98" s="8"/>
      <c r="DE98" s="8"/>
      <c r="DF98" s="8"/>
      <c r="DG98" s="8"/>
      <c r="DH98" s="8"/>
      <c r="DI98" s="8"/>
      <c r="DJ98" s="8"/>
      <c r="DK98" s="8"/>
      <c r="DL98" s="8"/>
      <c r="DM98" s="8"/>
      <c r="DN98" s="8"/>
      <c r="DO98" s="8"/>
      <c r="DP98" s="8"/>
      <c r="DQ98" s="8"/>
      <c r="DR98" s="8"/>
      <c r="DS98" s="8"/>
      <c r="DT98" s="8"/>
      <c r="DU98" s="8"/>
      <c r="DV98" s="8"/>
      <c r="DW98" s="8"/>
      <c r="DX98" s="8"/>
      <c r="DY98" s="8"/>
      <c r="DZ98" s="8"/>
      <c r="EA98" s="8"/>
      <c r="EB98" s="8"/>
      <c r="EC98" s="8"/>
      <c r="ED98" s="8"/>
      <c r="EE98" s="8"/>
      <c r="EF98" s="8"/>
      <c r="EG98" s="8"/>
      <c r="EH98" s="8"/>
      <c r="EI98" s="8"/>
      <c r="EJ98" s="8"/>
      <c r="EK98" s="8"/>
      <c r="EL98" s="8"/>
      <c r="EM98" s="8"/>
      <c r="EN98" s="8"/>
      <c r="EO98" s="8"/>
      <c r="EP98" s="8"/>
      <c r="EQ98" s="8"/>
      <c r="ER98" s="8"/>
      <c r="ES98" s="8"/>
      <c r="ET98" s="8"/>
      <c r="EU98" s="8"/>
      <c r="EV98" s="8"/>
      <c r="EW98" s="8"/>
      <c r="EX98" s="8"/>
      <c r="EY98" s="8"/>
      <c r="EZ98" s="8"/>
      <c r="FA98" s="8"/>
      <c r="FB98" s="8"/>
      <c r="FC98" s="8"/>
      <c r="FD98" s="8"/>
      <c r="FE98" s="8"/>
      <c r="FF98" s="8"/>
      <c r="FG98" s="8"/>
      <c r="FH98" s="8"/>
      <c r="FI98" s="8"/>
      <c r="FJ98" s="8"/>
      <c r="FK98" s="8"/>
      <c r="FL98" s="8"/>
      <c r="FM98" s="8"/>
      <c r="FN98" s="8"/>
      <c r="FO98" s="8"/>
      <c r="FP98" s="8"/>
      <c r="FQ98" s="8"/>
      <c r="FR98" s="8"/>
      <c r="FS98" s="8"/>
      <c r="FT98" s="8"/>
      <c r="FU98" s="8"/>
      <c r="FV98" s="8"/>
      <c r="FW98" s="8"/>
      <c r="FX98" s="8"/>
      <c r="FY98" s="8"/>
      <c r="FZ98" s="8"/>
      <c r="GA98" s="8"/>
      <c r="GB98" s="8"/>
      <c r="GC98" s="8"/>
      <c r="GD98" s="8"/>
      <c r="GE98" s="8"/>
      <c r="GF98" s="8"/>
      <c r="GG98" s="8"/>
    </row>
    <row r="99" spans="1:189" x14ac:dyDescent="0.2">
      <c r="J99" s="103"/>
      <c r="K99" s="53">
        <v>94</v>
      </c>
      <c r="L99" s="33">
        <v>127</v>
      </c>
      <c r="M99" s="33">
        <v>388</v>
      </c>
      <c r="N99" s="47">
        <v>0.27875708425499479</v>
      </c>
      <c r="O99" s="33">
        <v>2234.8849735355866</v>
      </c>
      <c r="P99" s="33">
        <v>622.99001886808128</v>
      </c>
      <c r="Q99" s="33">
        <v>1923.389964101546</v>
      </c>
      <c r="R99" s="33">
        <v>5658.5238279360101</v>
      </c>
      <c r="S99" s="48">
        <v>2.5319083062177596</v>
      </c>
      <c r="T99" s="103"/>
      <c r="U99" s="53">
        <v>94</v>
      </c>
      <c r="V99" s="33">
        <v>320</v>
      </c>
      <c r="W99" s="33">
        <v>1021</v>
      </c>
      <c r="X99" s="47">
        <v>0.32812014049402272</v>
      </c>
      <c r="Y99" s="33">
        <v>4832.7902913109056</v>
      </c>
      <c r="Z99" s="33">
        <v>1585.7358293630832</v>
      </c>
      <c r="AA99" s="33">
        <v>4039.922376629364</v>
      </c>
      <c r="AB99" s="33">
        <v>10188.460687635519</v>
      </c>
      <c r="AC99" s="48">
        <v>2.1081942466971553</v>
      </c>
      <c r="AD99" s="103"/>
      <c r="AE99" s="53">
        <v>94</v>
      </c>
      <c r="AF99" s="33">
        <v>447</v>
      </c>
      <c r="AG99" s="33">
        <v>1409</v>
      </c>
      <c r="AH99" s="47">
        <v>0.28566800535759429</v>
      </c>
      <c r="AI99" s="33">
        <v>4082.5888920080902</v>
      </c>
      <c r="AJ99" s="33">
        <v>1166.265025475022</v>
      </c>
      <c r="AK99" s="33">
        <v>3499.4563792705794</v>
      </c>
      <c r="AL99" s="33">
        <v>9923.1481366323078</v>
      </c>
      <c r="AM99" s="48">
        <v>2.4306018556160427</v>
      </c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  <c r="AY99" s="8"/>
      <c r="AZ99" s="8"/>
      <c r="BA99" s="8"/>
      <c r="BB99" s="8"/>
      <c r="BC99" s="8"/>
      <c r="BD99" s="8"/>
      <c r="BE99" s="8"/>
      <c r="BF99" s="8"/>
      <c r="BG99" s="8"/>
      <c r="BH99" s="8"/>
      <c r="BI99" s="8"/>
      <c r="BJ99" s="8"/>
      <c r="BK99" s="8"/>
      <c r="BL99" s="8"/>
      <c r="BM99" s="8"/>
      <c r="BN99" s="8"/>
      <c r="BO99" s="8"/>
      <c r="BP99" s="8"/>
      <c r="BQ99" s="8"/>
      <c r="BR99" s="8"/>
      <c r="BS99" s="8"/>
      <c r="BT99" s="8"/>
      <c r="BU99" s="8"/>
      <c r="BV99" s="8"/>
      <c r="BW99" s="8"/>
      <c r="BX99" s="8"/>
      <c r="BY99" s="8"/>
      <c r="BZ99" s="8"/>
      <c r="CA99" s="8"/>
      <c r="CB99" s="8"/>
      <c r="CC99" s="8"/>
      <c r="CD99" s="8"/>
      <c r="CE99" s="8"/>
      <c r="CF99" s="8"/>
      <c r="CG99" s="8"/>
      <c r="CH99" s="8"/>
      <c r="CI99" s="8"/>
      <c r="CJ99" s="8"/>
      <c r="CK99" s="8"/>
      <c r="CL99" s="8"/>
      <c r="CM99" s="8"/>
      <c r="CN99" s="8"/>
      <c r="CO99" s="8"/>
      <c r="CP99" s="8"/>
      <c r="CQ99" s="8"/>
      <c r="CR99" s="8"/>
      <c r="CS99" s="8"/>
      <c r="CT99" s="8"/>
      <c r="CU99" s="8"/>
      <c r="CV99" s="8"/>
      <c r="CW99" s="8"/>
      <c r="CX99" s="8"/>
      <c r="CY99" s="8"/>
      <c r="CZ99" s="8"/>
      <c r="DA99" s="8"/>
      <c r="DB99" s="8"/>
      <c r="DC99" s="8"/>
      <c r="DD99" s="8"/>
      <c r="DE99" s="8"/>
      <c r="DF99" s="8"/>
      <c r="DG99" s="8"/>
      <c r="DH99" s="8"/>
      <c r="DI99" s="8"/>
      <c r="DJ99" s="8"/>
      <c r="DK99" s="8"/>
      <c r="DL99" s="8"/>
      <c r="DM99" s="8"/>
      <c r="DN99" s="8"/>
      <c r="DO99" s="8"/>
      <c r="DP99" s="8"/>
      <c r="DQ99" s="8"/>
      <c r="DR99" s="8"/>
      <c r="DS99" s="8"/>
      <c r="DT99" s="8"/>
      <c r="DU99" s="8"/>
      <c r="DV99" s="8"/>
      <c r="DW99" s="8"/>
      <c r="DX99" s="8"/>
      <c r="DY99" s="8"/>
      <c r="DZ99" s="8"/>
      <c r="EA99" s="8"/>
      <c r="EB99" s="8"/>
      <c r="EC99" s="8"/>
      <c r="ED99" s="8"/>
      <c r="EE99" s="8"/>
      <c r="EF99" s="8"/>
      <c r="EG99" s="8"/>
      <c r="EH99" s="8"/>
      <c r="EI99" s="8"/>
      <c r="EJ99" s="8"/>
      <c r="EK99" s="8"/>
      <c r="EL99" s="8"/>
      <c r="EM99" s="8"/>
      <c r="EN99" s="8"/>
      <c r="EO99" s="8"/>
      <c r="EP99" s="8"/>
      <c r="EQ99" s="8"/>
      <c r="ER99" s="8"/>
      <c r="ES99" s="8"/>
      <c r="ET99" s="8"/>
      <c r="EU99" s="8"/>
      <c r="EV99" s="8"/>
      <c r="EW99" s="8"/>
      <c r="EX99" s="8"/>
      <c r="EY99" s="8"/>
      <c r="EZ99" s="8"/>
      <c r="FA99" s="8"/>
      <c r="FB99" s="8"/>
      <c r="FC99" s="8"/>
      <c r="FD99" s="8"/>
      <c r="FE99" s="8"/>
      <c r="FF99" s="8"/>
      <c r="FG99" s="8"/>
      <c r="FH99" s="8"/>
      <c r="FI99" s="8"/>
      <c r="FJ99" s="8"/>
      <c r="FK99" s="8"/>
      <c r="FL99" s="8"/>
      <c r="FM99" s="8"/>
      <c r="FN99" s="8"/>
      <c r="FO99" s="8"/>
      <c r="FP99" s="8"/>
      <c r="FQ99" s="8"/>
      <c r="FR99" s="8"/>
      <c r="FS99" s="8"/>
      <c r="FT99" s="8"/>
      <c r="FU99" s="8"/>
      <c r="FV99" s="8"/>
      <c r="FW99" s="8"/>
      <c r="FX99" s="8"/>
      <c r="FY99" s="8"/>
      <c r="FZ99" s="8"/>
      <c r="GA99" s="8"/>
      <c r="GB99" s="8"/>
      <c r="GC99" s="8"/>
      <c r="GD99" s="8"/>
      <c r="GE99" s="8"/>
      <c r="GF99" s="8"/>
      <c r="GG99" s="8"/>
    </row>
    <row r="100" spans="1:189" x14ac:dyDescent="0.2">
      <c r="J100" s="103"/>
      <c r="K100" s="53">
        <v>95</v>
      </c>
      <c r="L100" s="33">
        <v>100</v>
      </c>
      <c r="M100" s="33">
        <v>296</v>
      </c>
      <c r="N100" s="47">
        <v>0.29841509934844979</v>
      </c>
      <c r="O100" s="33">
        <v>1611.8949546675053</v>
      </c>
      <c r="P100" s="33">
        <v>481.0137930363685</v>
      </c>
      <c r="Q100" s="33">
        <v>1371.3880581493211</v>
      </c>
      <c r="R100" s="33">
        <v>3735.1338638344632</v>
      </c>
      <c r="S100" s="48">
        <v>2.3172315621553206</v>
      </c>
      <c r="T100" s="103"/>
      <c r="U100" s="53">
        <v>95</v>
      </c>
      <c r="V100" s="33">
        <v>196</v>
      </c>
      <c r="W100" s="33">
        <v>746</v>
      </c>
      <c r="X100" s="47">
        <v>0.36325952118123828</v>
      </c>
      <c r="Y100" s="33">
        <v>3247.0544619478223</v>
      </c>
      <c r="Z100" s="33">
        <v>1179.523449096569</v>
      </c>
      <c r="AA100" s="33">
        <v>2657.2927373995381</v>
      </c>
      <c r="AB100" s="33">
        <v>6148.538311006153</v>
      </c>
      <c r="AC100" s="48">
        <v>1.8935741248139728</v>
      </c>
      <c r="AD100" s="103"/>
      <c r="AE100" s="53">
        <v>95</v>
      </c>
      <c r="AF100" s="33">
        <v>296</v>
      </c>
      <c r="AG100" s="33">
        <v>1042</v>
      </c>
      <c r="AH100" s="47">
        <v>0.31139849326924895</v>
      </c>
      <c r="AI100" s="33">
        <v>2916.3238665330682</v>
      </c>
      <c r="AJ100" s="33">
        <v>908.13885792354768</v>
      </c>
      <c r="AK100" s="33">
        <v>2462.2544375712941</v>
      </c>
      <c r="AL100" s="33">
        <v>6423.6917573617293</v>
      </c>
      <c r="AM100" s="48">
        <v>2.2026674852811281</v>
      </c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8"/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8"/>
      <c r="CH100" s="8"/>
      <c r="CI100" s="8"/>
      <c r="CJ100" s="8"/>
      <c r="CK100" s="8"/>
      <c r="CL100" s="8"/>
      <c r="CM100" s="8"/>
      <c r="CN100" s="8"/>
      <c r="CO100" s="8"/>
      <c r="CP100" s="8"/>
      <c r="CQ100" s="8"/>
      <c r="CR100" s="8"/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/>
      <c r="DG100" s="8"/>
      <c r="DH100" s="8"/>
      <c r="DI100" s="8"/>
      <c r="DJ100" s="8"/>
      <c r="DK100" s="8"/>
      <c r="DL100" s="8"/>
      <c r="DM100" s="8"/>
      <c r="DN100" s="8"/>
      <c r="DO100" s="8"/>
      <c r="DP100" s="8"/>
      <c r="DQ100" s="8"/>
      <c r="DR100" s="8"/>
      <c r="DS100" s="8"/>
      <c r="DT100" s="8"/>
      <c r="DU100" s="8"/>
      <c r="DV100" s="8"/>
      <c r="DW100" s="8"/>
      <c r="DX100" s="8"/>
      <c r="DY100" s="8"/>
      <c r="DZ100" s="8"/>
      <c r="EA100" s="8"/>
      <c r="EB100" s="8"/>
      <c r="EC100" s="8"/>
      <c r="ED100" s="8"/>
      <c r="EE100" s="8"/>
      <c r="EF100" s="8"/>
      <c r="EG100" s="8"/>
      <c r="EH100" s="8"/>
      <c r="EI100" s="8"/>
      <c r="EJ100" s="8"/>
      <c r="EK100" s="8"/>
      <c r="EL100" s="8"/>
      <c r="EM100" s="8"/>
      <c r="EN100" s="8"/>
      <c r="EO100" s="8"/>
      <c r="EP100" s="8"/>
      <c r="EQ100" s="8"/>
      <c r="ER100" s="8"/>
      <c r="ES100" s="8"/>
      <c r="ET100" s="8"/>
      <c r="EU100" s="8"/>
      <c r="EV100" s="8"/>
      <c r="EW100" s="8"/>
      <c r="EX100" s="8"/>
      <c r="EY100" s="8"/>
      <c r="EZ100" s="8"/>
      <c r="FA100" s="8"/>
      <c r="FB100" s="8"/>
      <c r="FC100" s="8"/>
      <c r="FD100" s="8"/>
      <c r="FE100" s="8"/>
      <c r="FF100" s="8"/>
      <c r="FG100" s="8"/>
      <c r="FH100" s="8"/>
      <c r="FI100" s="8"/>
      <c r="FJ100" s="8"/>
      <c r="FK100" s="8"/>
      <c r="FL100" s="8"/>
      <c r="FM100" s="8"/>
      <c r="FN100" s="8"/>
      <c r="FO100" s="8"/>
      <c r="FP100" s="8"/>
      <c r="FQ100" s="8"/>
      <c r="FR100" s="8"/>
      <c r="FS100" s="8"/>
      <c r="FT100" s="8"/>
      <c r="FU100" s="8"/>
      <c r="FV100" s="8"/>
      <c r="FW100" s="8"/>
      <c r="FX100" s="8"/>
      <c r="FY100" s="8"/>
      <c r="FZ100" s="8"/>
      <c r="GA100" s="8"/>
      <c r="GB100" s="8"/>
      <c r="GC100" s="8"/>
      <c r="GD100" s="8"/>
      <c r="GE100" s="8"/>
      <c r="GF100" s="8"/>
      <c r="GG100" s="8"/>
    </row>
    <row r="101" spans="1:189" x14ac:dyDescent="0.2">
      <c r="J101" s="103"/>
      <c r="K101" s="53">
        <v>96</v>
      </c>
      <c r="L101" s="33">
        <v>70</v>
      </c>
      <c r="M101" s="33">
        <v>210</v>
      </c>
      <c r="N101" s="47">
        <v>0.31911813066604977</v>
      </c>
      <c r="O101" s="33">
        <v>1130.8811616311368</v>
      </c>
      <c r="P101" s="33">
        <v>360.88468230517924</v>
      </c>
      <c r="Q101" s="33">
        <v>950.4388204785472</v>
      </c>
      <c r="R101" s="33">
        <v>2363.7458056851424</v>
      </c>
      <c r="S101" s="48">
        <v>2.0901805475968596</v>
      </c>
      <c r="T101" s="103"/>
      <c r="U101" s="53">
        <v>96</v>
      </c>
      <c r="V101" s="33">
        <v>179</v>
      </c>
      <c r="W101" s="33">
        <v>559</v>
      </c>
      <c r="X101" s="47">
        <v>0.40094763873513317</v>
      </c>
      <c r="Y101" s="33">
        <v>2067.5310128512533</v>
      </c>
      <c r="Z101" s="33">
        <v>828.97167761436822</v>
      </c>
      <c r="AA101" s="33">
        <v>1653.0451740440692</v>
      </c>
      <c r="AB101" s="33">
        <v>3491.2455736066149</v>
      </c>
      <c r="AC101" s="48">
        <v>1.6886061451586021</v>
      </c>
      <c r="AD101" s="103"/>
      <c r="AE101" s="53">
        <v>96</v>
      </c>
      <c r="AF101" s="33">
        <v>249</v>
      </c>
      <c r="AG101" s="33">
        <v>769</v>
      </c>
      <c r="AH101" s="47">
        <v>0.33887848501226536</v>
      </c>
      <c r="AI101" s="33">
        <v>2008.1850086095205</v>
      </c>
      <c r="AJ101" s="33">
        <v>680.53069334193742</v>
      </c>
      <c r="AK101" s="33">
        <v>1667.9196619385518</v>
      </c>
      <c r="AL101" s="33">
        <v>3961.4373197904347</v>
      </c>
      <c r="AM101" s="48">
        <v>1.9726455992883634</v>
      </c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  <c r="AY101" s="8"/>
      <c r="AZ101" s="8"/>
      <c r="BA101" s="8"/>
      <c r="BB101" s="8"/>
      <c r="BC101" s="8"/>
      <c r="BD101" s="8"/>
      <c r="BE101" s="8"/>
      <c r="BF101" s="8"/>
      <c r="BG101" s="8"/>
      <c r="BH101" s="8"/>
      <c r="BI101" s="8"/>
      <c r="BJ101" s="8"/>
      <c r="BK101" s="8"/>
      <c r="BL101" s="8"/>
      <c r="BM101" s="8"/>
      <c r="BN101" s="8"/>
      <c r="BO101" s="8"/>
      <c r="BP101" s="8"/>
      <c r="BQ101" s="8"/>
      <c r="BR101" s="8"/>
      <c r="BS101" s="8"/>
      <c r="BT101" s="8"/>
      <c r="BU101" s="8"/>
      <c r="BV101" s="8"/>
      <c r="BW101" s="8"/>
      <c r="BX101" s="8"/>
      <c r="BY101" s="8"/>
      <c r="BZ101" s="8"/>
      <c r="CA101" s="8"/>
      <c r="CB101" s="8"/>
      <c r="CC101" s="8"/>
      <c r="CD101" s="8"/>
      <c r="CE101" s="8"/>
      <c r="CF101" s="8"/>
      <c r="CG101" s="8"/>
      <c r="CH101" s="8"/>
      <c r="CI101" s="8"/>
      <c r="CJ101" s="8"/>
      <c r="CK101" s="8"/>
      <c r="CL101" s="8"/>
      <c r="CM101" s="8"/>
      <c r="CN101" s="8"/>
      <c r="CO101" s="8"/>
      <c r="CP101" s="8"/>
      <c r="CQ101" s="8"/>
      <c r="CR101" s="8"/>
      <c r="CS101" s="8"/>
      <c r="CT101" s="8"/>
      <c r="CU101" s="8"/>
      <c r="CV101" s="8"/>
      <c r="CW101" s="8"/>
      <c r="CX101" s="8"/>
      <c r="CY101" s="8"/>
      <c r="CZ101" s="8"/>
      <c r="DA101" s="8"/>
      <c r="DB101" s="8"/>
      <c r="DC101" s="8"/>
      <c r="DD101" s="8"/>
      <c r="DE101" s="8"/>
      <c r="DF101" s="8"/>
      <c r="DG101" s="8"/>
      <c r="DH101" s="8"/>
      <c r="DI101" s="8"/>
      <c r="DJ101" s="8"/>
      <c r="DK101" s="8"/>
      <c r="DL101" s="8"/>
      <c r="DM101" s="8"/>
      <c r="DN101" s="8"/>
      <c r="DO101" s="8"/>
      <c r="DP101" s="8"/>
      <c r="DQ101" s="8"/>
      <c r="DR101" s="8"/>
      <c r="DS101" s="8"/>
      <c r="DT101" s="8"/>
      <c r="DU101" s="8"/>
      <c r="DV101" s="8"/>
      <c r="DW101" s="8"/>
      <c r="DX101" s="8"/>
      <c r="DY101" s="8"/>
      <c r="DZ101" s="8"/>
      <c r="EA101" s="8"/>
      <c r="EB101" s="8"/>
      <c r="EC101" s="8"/>
      <c r="ED101" s="8"/>
      <c r="EE101" s="8"/>
      <c r="EF101" s="8"/>
      <c r="EG101" s="8"/>
      <c r="EH101" s="8"/>
      <c r="EI101" s="8"/>
      <c r="EJ101" s="8"/>
      <c r="EK101" s="8"/>
      <c r="EL101" s="8"/>
      <c r="EM101" s="8"/>
      <c r="EN101" s="8"/>
      <c r="EO101" s="8"/>
      <c r="EP101" s="8"/>
      <c r="EQ101" s="8"/>
      <c r="ER101" s="8"/>
      <c r="ES101" s="8"/>
      <c r="ET101" s="8"/>
      <c r="EU101" s="8"/>
      <c r="EV101" s="8"/>
      <c r="EW101" s="8"/>
      <c r="EX101" s="8"/>
      <c r="EY101" s="8"/>
      <c r="EZ101" s="8"/>
      <c r="FA101" s="8"/>
      <c r="FB101" s="8"/>
      <c r="FC101" s="8"/>
      <c r="FD101" s="8"/>
      <c r="FE101" s="8"/>
      <c r="FF101" s="8"/>
      <c r="FG101" s="8"/>
      <c r="FH101" s="8"/>
      <c r="FI101" s="8"/>
      <c r="FJ101" s="8"/>
      <c r="FK101" s="8"/>
      <c r="FL101" s="8"/>
      <c r="FM101" s="8"/>
      <c r="FN101" s="8"/>
      <c r="FO101" s="8"/>
      <c r="FP101" s="8"/>
      <c r="FQ101" s="8"/>
      <c r="FR101" s="8"/>
      <c r="FS101" s="8"/>
      <c r="FT101" s="8"/>
      <c r="FU101" s="8"/>
      <c r="FV101" s="8"/>
      <c r="FW101" s="8"/>
      <c r="FX101" s="8"/>
      <c r="FY101" s="8"/>
      <c r="FZ101" s="8"/>
      <c r="GA101" s="8"/>
      <c r="GB101" s="8"/>
      <c r="GC101" s="8"/>
      <c r="GD101" s="8"/>
      <c r="GE101" s="8"/>
      <c r="GF101" s="8"/>
      <c r="GG101" s="8"/>
    </row>
    <row r="102" spans="1:189" x14ac:dyDescent="0.2">
      <c r="J102" s="103"/>
      <c r="K102" s="53">
        <v>97</v>
      </c>
      <c r="L102" s="33">
        <v>34</v>
      </c>
      <c r="M102" s="33">
        <v>148</v>
      </c>
      <c r="N102" s="47">
        <v>0.34086913127919782</v>
      </c>
      <c r="O102" s="33">
        <v>769.99647932595758</v>
      </c>
      <c r="P102" s="33">
        <v>262.46803099587999</v>
      </c>
      <c r="Q102" s="33">
        <v>638.76246382801764</v>
      </c>
      <c r="R102" s="33">
        <v>1413.3069852065953</v>
      </c>
      <c r="S102" s="48">
        <v>1.8354720094873438</v>
      </c>
      <c r="T102" s="103"/>
      <c r="U102" s="53">
        <v>97</v>
      </c>
      <c r="V102" s="33">
        <v>124</v>
      </c>
      <c r="W102" s="33">
        <v>391</v>
      </c>
      <c r="X102" s="47">
        <v>0.44105605371740497</v>
      </c>
      <c r="Y102" s="33">
        <v>1238.5593352368851</v>
      </c>
      <c r="Z102" s="33">
        <v>546.27409269443297</v>
      </c>
      <c r="AA102" s="33">
        <v>965.42228888966861</v>
      </c>
      <c r="AB102" s="33">
        <v>1838.200399562546</v>
      </c>
      <c r="AC102" s="48">
        <v>1.4841439947735522</v>
      </c>
      <c r="AD102" s="103"/>
      <c r="AE102" s="53">
        <v>97</v>
      </c>
      <c r="AF102" s="33">
        <v>158</v>
      </c>
      <c r="AG102" s="33">
        <v>539</v>
      </c>
      <c r="AH102" s="47">
        <v>0.36810219400142752</v>
      </c>
      <c r="AI102" s="33">
        <v>1327.6543152675831</v>
      </c>
      <c r="AJ102" s="33">
        <v>488.71246632546024</v>
      </c>
      <c r="AK102" s="33">
        <v>1083.2980821048529</v>
      </c>
      <c r="AL102" s="33">
        <v>2293.5176578518826</v>
      </c>
      <c r="AM102" s="48">
        <v>1.7274961045787238</v>
      </c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8"/>
      <c r="CU102" s="8"/>
      <c r="CV102" s="8"/>
      <c r="CW102" s="8"/>
      <c r="CX102" s="8"/>
      <c r="CY102" s="8"/>
      <c r="CZ102" s="8"/>
      <c r="DA102" s="8"/>
      <c r="DB102" s="8"/>
      <c r="DC102" s="8"/>
      <c r="DD102" s="8"/>
      <c r="DE102" s="8"/>
      <c r="DF102" s="8"/>
      <c r="DG102" s="8"/>
      <c r="DH102" s="8"/>
      <c r="DI102" s="8"/>
      <c r="DJ102" s="8"/>
      <c r="DK102" s="8"/>
      <c r="DL102" s="8"/>
      <c r="DM102" s="8"/>
      <c r="DN102" s="8"/>
      <c r="DO102" s="8"/>
      <c r="DP102" s="8"/>
      <c r="DQ102" s="8"/>
      <c r="DR102" s="8"/>
      <c r="DS102" s="8"/>
      <c r="DT102" s="8"/>
      <c r="DU102" s="8"/>
      <c r="DV102" s="8"/>
      <c r="DW102" s="8"/>
      <c r="DX102" s="8"/>
      <c r="DY102" s="8"/>
      <c r="DZ102" s="8"/>
      <c r="EA102" s="8"/>
      <c r="EB102" s="8"/>
      <c r="EC102" s="8"/>
      <c r="ED102" s="8"/>
      <c r="EE102" s="8"/>
      <c r="EF102" s="8"/>
      <c r="EG102" s="8"/>
      <c r="EH102" s="8"/>
      <c r="EI102" s="8"/>
      <c r="EJ102" s="8"/>
      <c r="EK102" s="8"/>
      <c r="EL102" s="8"/>
      <c r="EM102" s="8"/>
      <c r="EN102" s="8"/>
      <c r="EO102" s="8"/>
      <c r="EP102" s="8"/>
      <c r="EQ102" s="8"/>
      <c r="ER102" s="8"/>
      <c r="ES102" s="8"/>
      <c r="ET102" s="8"/>
      <c r="EU102" s="8"/>
      <c r="EV102" s="8"/>
      <c r="EW102" s="8"/>
      <c r="EX102" s="8"/>
      <c r="EY102" s="8"/>
      <c r="EZ102" s="8"/>
      <c r="FA102" s="8"/>
      <c r="FB102" s="8"/>
      <c r="FC102" s="8"/>
      <c r="FD102" s="8"/>
      <c r="FE102" s="8"/>
      <c r="FF102" s="8"/>
      <c r="FG102" s="8"/>
      <c r="FH102" s="8"/>
      <c r="FI102" s="8"/>
      <c r="FJ102" s="8"/>
      <c r="FK102" s="8"/>
      <c r="FL102" s="8"/>
      <c r="FM102" s="8"/>
      <c r="FN102" s="8"/>
      <c r="FO102" s="8"/>
      <c r="FP102" s="8"/>
      <c r="FQ102" s="8"/>
      <c r="FR102" s="8"/>
      <c r="FS102" s="8"/>
      <c r="FT102" s="8"/>
      <c r="FU102" s="8"/>
      <c r="FV102" s="8"/>
      <c r="FW102" s="8"/>
      <c r="FX102" s="8"/>
      <c r="FY102" s="8"/>
      <c r="FZ102" s="8"/>
      <c r="GA102" s="8"/>
      <c r="GB102" s="8"/>
      <c r="GC102" s="8"/>
      <c r="GD102" s="8"/>
      <c r="GE102" s="8"/>
      <c r="GF102" s="8"/>
      <c r="GG102" s="8"/>
    </row>
    <row r="103" spans="1:189" x14ac:dyDescent="0.2">
      <c r="J103" s="103"/>
      <c r="K103" s="53">
        <v>98</v>
      </c>
      <c r="L103" s="33">
        <v>23</v>
      </c>
      <c r="M103" s="33">
        <v>110</v>
      </c>
      <c r="N103" s="47">
        <v>0.36366140115895373</v>
      </c>
      <c r="O103" s="33">
        <v>507.52844833007759</v>
      </c>
      <c r="P103" s="33">
        <v>184.56850664774566</v>
      </c>
      <c r="Q103" s="33">
        <v>415.24419500620479</v>
      </c>
      <c r="R103" s="33">
        <v>774.54452137857754</v>
      </c>
      <c r="S103" s="48">
        <v>1.5261105538557764</v>
      </c>
      <c r="T103" s="103"/>
      <c r="U103" s="53">
        <v>98</v>
      </c>
      <c r="V103" s="33">
        <v>94</v>
      </c>
      <c r="W103" s="33">
        <v>289</v>
      </c>
      <c r="X103" s="47">
        <v>0.48336468492825302</v>
      </c>
      <c r="Y103" s="33">
        <v>692.28524254245212</v>
      </c>
      <c r="Z103" s="33">
        <v>334.62623814201157</v>
      </c>
      <c r="AA103" s="33">
        <v>524.97212347144637</v>
      </c>
      <c r="AB103" s="33">
        <v>872.77811067287757</v>
      </c>
      <c r="AC103" s="48">
        <v>1.2607203751268139</v>
      </c>
      <c r="AD103" s="103"/>
      <c r="AE103" s="53">
        <v>98</v>
      </c>
      <c r="AF103" s="33">
        <v>117</v>
      </c>
      <c r="AG103" s="33">
        <v>399</v>
      </c>
      <c r="AH103" s="47">
        <v>0.39903367228872233</v>
      </c>
      <c r="AI103" s="33">
        <v>838.94184894212287</v>
      </c>
      <c r="AJ103" s="33">
        <v>334.76604682006587</v>
      </c>
      <c r="AK103" s="33">
        <v>671.55882553208994</v>
      </c>
      <c r="AL103" s="33">
        <v>1210.2195757470297</v>
      </c>
      <c r="AM103" s="48">
        <v>1.4425547816848991</v>
      </c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8"/>
      <c r="CU103" s="8"/>
      <c r="CV103" s="8"/>
      <c r="CW103" s="8"/>
      <c r="CX103" s="8"/>
      <c r="CY103" s="8"/>
      <c r="CZ103" s="8"/>
      <c r="DA103" s="8"/>
      <c r="DB103" s="8"/>
      <c r="DC103" s="8"/>
      <c r="DD103" s="8"/>
      <c r="DE103" s="8"/>
      <c r="DF103" s="8"/>
      <c r="DG103" s="8"/>
      <c r="DH103" s="8"/>
      <c r="DI103" s="8"/>
      <c r="DJ103" s="8"/>
      <c r="DK103" s="8"/>
      <c r="DL103" s="8"/>
      <c r="DM103" s="8"/>
      <c r="DN103" s="8"/>
      <c r="DO103" s="8"/>
      <c r="DP103" s="8"/>
      <c r="DQ103" s="8"/>
      <c r="DR103" s="8"/>
      <c r="DS103" s="8"/>
      <c r="DT103" s="8"/>
      <c r="DU103" s="8"/>
      <c r="DV103" s="8"/>
      <c r="DW103" s="8"/>
      <c r="DX103" s="8"/>
      <c r="DY103" s="8"/>
      <c r="DZ103" s="8"/>
      <c r="EA103" s="8"/>
      <c r="EB103" s="8"/>
      <c r="EC103" s="8"/>
      <c r="ED103" s="8"/>
      <c r="EE103" s="8"/>
      <c r="EF103" s="8"/>
      <c r="EG103" s="8"/>
      <c r="EH103" s="8"/>
      <c r="EI103" s="8"/>
      <c r="EJ103" s="8"/>
      <c r="EK103" s="8"/>
      <c r="EL103" s="8"/>
      <c r="EM103" s="8"/>
      <c r="EN103" s="8"/>
      <c r="EO103" s="8"/>
      <c r="EP103" s="8"/>
      <c r="EQ103" s="8"/>
      <c r="ER103" s="8"/>
      <c r="ES103" s="8"/>
      <c r="ET103" s="8"/>
      <c r="EU103" s="8"/>
      <c r="EV103" s="8"/>
      <c r="EW103" s="8"/>
      <c r="EX103" s="8"/>
      <c r="EY103" s="8"/>
      <c r="EZ103" s="8"/>
      <c r="FA103" s="8"/>
      <c r="FB103" s="8"/>
      <c r="FC103" s="8"/>
      <c r="FD103" s="8"/>
      <c r="FE103" s="8"/>
      <c r="FF103" s="8"/>
      <c r="FG103" s="8"/>
      <c r="FH103" s="8"/>
      <c r="FI103" s="8"/>
      <c r="FJ103" s="8"/>
      <c r="FK103" s="8"/>
      <c r="FL103" s="8"/>
      <c r="FM103" s="8"/>
      <c r="FN103" s="8"/>
      <c r="FO103" s="8"/>
      <c r="FP103" s="8"/>
      <c r="FQ103" s="8"/>
      <c r="FR103" s="8"/>
      <c r="FS103" s="8"/>
      <c r="FT103" s="8"/>
      <c r="FU103" s="8"/>
      <c r="FV103" s="8"/>
      <c r="FW103" s="8"/>
      <c r="FX103" s="8"/>
      <c r="FY103" s="8"/>
      <c r="FZ103" s="8"/>
      <c r="GA103" s="8"/>
      <c r="GB103" s="8"/>
      <c r="GC103" s="8"/>
      <c r="GD103" s="8"/>
      <c r="GE103" s="8"/>
      <c r="GF103" s="8"/>
      <c r="GG103" s="8"/>
    </row>
    <row r="104" spans="1:189" x14ac:dyDescent="0.2">
      <c r="J104" s="103"/>
      <c r="K104" s="53">
        <v>99</v>
      </c>
      <c r="L104" s="33">
        <v>17</v>
      </c>
      <c r="M104" s="33">
        <v>217</v>
      </c>
      <c r="N104" s="47">
        <v>0.38747711403234708</v>
      </c>
      <c r="O104" s="33">
        <v>322.95994168233193</v>
      </c>
      <c r="P104" s="33">
        <v>125.13958615112509</v>
      </c>
      <c r="Q104" s="33">
        <v>260.3901486067694</v>
      </c>
      <c r="R104" s="33">
        <v>359.30032637237281</v>
      </c>
      <c r="S104" s="48">
        <v>1.112522885967653</v>
      </c>
      <c r="T104" s="103"/>
      <c r="U104" s="53">
        <v>99</v>
      </c>
      <c r="V104" s="33">
        <v>62</v>
      </c>
      <c r="W104" s="33">
        <v>415</v>
      </c>
      <c r="X104" s="47">
        <v>0.52754863453116863</v>
      </c>
      <c r="Y104" s="33">
        <v>357.65900440044055</v>
      </c>
      <c r="Z104" s="33">
        <v>188.68251939922965</v>
      </c>
      <c r="AA104" s="33">
        <v>263.31774470082576</v>
      </c>
      <c r="AB104" s="33">
        <v>347.80598720143121</v>
      </c>
      <c r="AC104" s="48">
        <v>0.97245136546883149</v>
      </c>
      <c r="AD104" s="103"/>
      <c r="AE104" s="53">
        <v>99</v>
      </c>
      <c r="AF104" s="33">
        <v>79</v>
      </c>
      <c r="AG104" s="33">
        <v>632</v>
      </c>
      <c r="AH104" s="47">
        <v>0.43160134233389025</v>
      </c>
      <c r="AI104" s="33">
        <v>504.17580212205701</v>
      </c>
      <c r="AJ104" s="33">
        <v>217.60295296814564</v>
      </c>
      <c r="AK104" s="33">
        <v>395.37432563798416</v>
      </c>
      <c r="AL104" s="33">
        <v>538.66075021493987</v>
      </c>
      <c r="AM104" s="48">
        <v>1.0683986576661098</v>
      </c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8"/>
      <c r="CU104" s="8"/>
      <c r="CV104" s="8"/>
      <c r="CW104" s="8"/>
      <c r="CX104" s="8"/>
      <c r="CY104" s="8"/>
      <c r="CZ104" s="8"/>
      <c r="DA104" s="8"/>
      <c r="DB104" s="8"/>
      <c r="DC104" s="8"/>
      <c r="DD104" s="8"/>
      <c r="DE104" s="8"/>
      <c r="DF104" s="8"/>
      <c r="DG104" s="8"/>
      <c r="DH104" s="8"/>
      <c r="DI104" s="8"/>
      <c r="DJ104" s="8"/>
      <c r="DK104" s="8"/>
      <c r="DL104" s="8"/>
      <c r="DM104" s="8"/>
      <c r="DN104" s="8"/>
      <c r="DO104" s="8"/>
      <c r="DP104" s="8"/>
      <c r="DQ104" s="8"/>
      <c r="DR104" s="8"/>
      <c r="DS104" s="8"/>
      <c r="DT104" s="8"/>
      <c r="DU104" s="8"/>
      <c r="DV104" s="8"/>
      <c r="DW104" s="8"/>
      <c r="DX104" s="8"/>
      <c r="DY104" s="8"/>
      <c r="DZ104" s="8"/>
      <c r="EA104" s="8"/>
      <c r="EB104" s="8"/>
      <c r="EC104" s="8"/>
      <c r="ED104" s="8"/>
      <c r="EE104" s="8"/>
      <c r="EF104" s="8"/>
      <c r="EG104" s="8"/>
      <c r="EH104" s="8"/>
      <c r="EI104" s="8"/>
      <c r="EJ104" s="8"/>
      <c r="EK104" s="8"/>
      <c r="EL104" s="8"/>
      <c r="EM104" s="8"/>
      <c r="EN104" s="8"/>
      <c r="EO104" s="8"/>
      <c r="EP104" s="8"/>
      <c r="EQ104" s="8"/>
      <c r="ER104" s="8"/>
      <c r="ES104" s="8"/>
      <c r="ET104" s="8"/>
      <c r="EU104" s="8"/>
      <c r="EV104" s="8"/>
      <c r="EW104" s="8"/>
      <c r="EX104" s="8"/>
      <c r="EY104" s="8"/>
      <c r="EZ104" s="8"/>
      <c r="FA104" s="8"/>
      <c r="FB104" s="8"/>
      <c r="FC104" s="8"/>
      <c r="FD104" s="8"/>
      <c r="FE104" s="8"/>
      <c r="FF104" s="8"/>
      <c r="FG104" s="8"/>
      <c r="FH104" s="8"/>
      <c r="FI104" s="8"/>
      <c r="FJ104" s="8"/>
      <c r="FK104" s="8"/>
      <c r="FL104" s="8"/>
      <c r="FM104" s="8"/>
      <c r="FN104" s="8"/>
      <c r="FO104" s="8"/>
      <c r="FP104" s="8"/>
      <c r="FQ104" s="8"/>
      <c r="FR104" s="8"/>
      <c r="FS104" s="8"/>
      <c r="FT104" s="8"/>
      <c r="FU104" s="8"/>
      <c r="FV104" s="8"/>
      <c r="FW104" s="8"/>
      <c r="FX104" s="8"/>
      <c r="FY104" s="8"/>
      <c r="FZ104" s="8"/>
      <c r="GA104" s="8"/>
      <c r="GB104" s="8"/>
      <c r="GC104" s="8"/>
      <c r="GD104" s="8"/>
      <c r="GE104" s="8"/>
      <c r="GF104" s="8"/>
      <c r="GG104" s="8"/>
    </row>
    <row r="105" spans="1:189" x14ac:dyDescent="0.2">
      <c r="J105" s="103"/>
      <c r="K105" s="53" t="s">
        <v>77</v>
      </c>
      <c r="L105" s="33">
        <v>16</v>
      </c>
      <c r="M105" s="33">
        <v>292</v>
      </c>
      <c r="N105" s="47">
        <v>0.41228580784614344</v>
      </c>
      <c r="O105" s="33">
        <v>197.82035553120684</v>
      </c>
      <c r="P105" s="33">
        <v>197.82035553120684</v>
      </c>
      <c r="Q105" s="33">
        <v>157.04109298690938</v>
      </c>
      <c r="R105" s="33">
        <v>157.04109298690938</v>
      </c>
      <c r="S105" s="48">
        <v>0.79385709607692823</v>
      </c>
      <c r="T105" s="103"/>
      <c r="U105" s="53" t="s">
        <v>77</v>
      </c>
      <c r="V105" s="33">
        <v>64</v>
      </c>
      <c r="W105" s="33">
        <v>499</v>
      </c>
      <c r="X105" s="47">
        <v>0.57316822943859269</v>
      </c>
      <c r="Y105" s="33">
        <v>168.9764850012109</v>
      </c>
      <c r="Z105" s="33">
        <v>168.9764850012109</v>
      </c>
      <c r="AA105" s="33">
        <v>120.55050863876042</v>
      </c>
      <c r="AB105" s="33">
        <v>120.55050863876042</v>
      </c>
      <c r="AC105" s="48">
        <v>0.71341588528070365</v>
      </c>
      <c r="AD105" s="103"/>
      <c r="AE105" s="53" t="s">
        <v>77</v>
      </c>
      <c r="AF105" s="33">
        <v>80</v>
      </c>
      <c r="AG105" s="33">
        <v>791</v>
      </c>
      <c r="AH105" s="47">
        <v>0.46569256708258133</v>
      </c>
      <c r="AI105" s="33">
        <v>286.57284915391136</v>
      </c>
      <c r="AJ105" s="33">
        <v>286.57284915391136</v>
      </c>
      <c r="AK105" s="33">
        <v>219.84542626458421</v>
      </c>
      <c r="AL105" s="33">
        <v>219.84542626458421</v>
      </c>
      <c r="AM105" s="48">
        <v>0.76715371645870933</v>
      </c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  <c r="AY105" s="8"/>
      <c r="AZ105" s="8"/>
      <c r="BA105" s="8"/>
      <c r="BB105" s="8"/>
      <c r="BC105" s="8"/>
      <c r="BD105" s="8"/>
      <c r="BE105" s="8"/>
      <c r="BF105" s="8"/>
      <c r="BG105" s="8"/>
      <c r="BH105" s="8"/>
      <c r="BI105" s="8"/>
      <c r="BJ105" s="8"/>
      <c r="BK105" s="8"/>
      <c r="BL105" s="8"/>
      <c r="BM105" s="8"/>
      <c r="BN105" s="8"/>
      <c r="BO105" s="8"/>
      <c r="BP105" s="8"/>
      <c r="BQ105" s="8"/>
      <c r="BR105" s="8"/>
      <c r="BS105" s="8"/>
      <c r="BT105" s="8"/>
      <c r="BU105" s="8"/>
      <c r="BV105" s="8"/>
      <c r="BW105" s="8"/>
      <c r="BX105" s="8"/>
      <c r="BY105" s="8"/>
      <c r="BZ105" s="8"/>
      <c r="CA105" s="8"/>
      <c r="CB105" s="8"/>
      <c r="CC105" s="8"/>
      <c r="CD105" s="8"/>
      <c r="CE105" s="8"/>
      <c r="CF105" s="8"/>
      <c r="CG105" s="8"/>
      <c r="CH105" s="8"/>
      <c r="CI105" s="8"/>
      <c r="CJ105" s="8"/>
      <c r="CK105" s="8"/>
      <c r="CL105" s="8"/>
      <c r="CM105" s="8"/>
      <c r="CN105" s="8"/>
      <c r="CO105" s="8"/>
      <c r="CP105" s="8"/>
      <c r="CQ105" s="8"/>
      <c r="CR105" s="8"/>
      <c r="CS105" s="8"/>
      <c r="CT105" s="8"/>
      <c r="CU105" s="8"/>
      <c r="CV105" s="8"/>
      <c r="CW105" s="8"/>
      <c r="CX105" s="8"/>
      <c r="CY105" s="8"/>
      <c r="CZ105" s="8"/>
      <c r="DA105" s="8"/>
      <c r="DB105" s="8"/>
      <c r="DC105" s="8"/>
      <c r="DD105" s="8"/>
      <c r="DE105" s="8"/>
      <c r="DF105" s="8"/>
      <c r="DG105" s="8"/>
      <c r="DH105" s="8"/>
      <c r="DI105" s="8"/>
      <c r="DJ105" s="8"/>
      <c r="DK105" s="8"/>
      <c r="DL105" s="8"/>
      <c r="DM105" s="8"/>
      <c r="DN105" s="8"/>
      <c r="DO105" s="8"/>
      <c r="DP105" s="8"/>
      <c r="DQ105" s="8"/>
      <c r="DR105" s="8"/>
      <c r="DS105" s="8"/>
      <c r="DT105" s="8"/>
      <c r="DU105" s="8"/>
      <c r="DV105" s="8"/>
      <c r="DW105" s="8"/>
      <c r="DX105" s="8"/>
      <c r="DY105" s="8"/>
      <c r="DZ105" s="8"/>
      <c r="EA105" s="8"/>
      <c r="EB105" s="8"/>
      <c r="EC105" s="8"/>
      <c r="ED105" s="8"/>
      <c r="EE105" s="8"/>
      <c r="EF105" s="8"/>
      <c r="EG105" s="8"/>
      <c r="EH105" s="8"/>
      <c r="EI105" s="8"/>
      <c r="EJ105" s="8"/>
      <c r="EK105" s="8"/>
      <c r="EL105" s="8"/>
      <c r="EM105" s="8"/>
      <c r="EN105" s="8"/>
      <c r="EO105" s="8"/>
      <c r="EP105" s="8"/>
      <c r="EQ105" s="8"/>
      <c r="ER105" s="8"/>
      <c r="ES105" s="8"/>
      <c r="ET105" s="8"/>
      <c r="EU105" s="8"/>
      <c r="EV105" s="8"/>
      <c r="EW105" s="8"/>
      <c r="EX105" s="8"/>
      <c r="EY105" s="8"/>
      <c r="EZ105" s="8"/>
      <c r="FA105" s="8"/>
      <c r="FB105" s="8"/>
      <c r="FC105" s="8"/>
      <c r="FD105" s="8"/>
      <c r="FE105" s="8"/>
      <c r="FF105" s="8"/>
      <c r="FG105" s="8"/>
      <c r="FH105" s="8"/>
      <c r="FI105" s="8"/>
      <c r="FJ105" s="8"/>
      <c r="FK105" s="8"/>
      <c r="FL105" s="8"/>
      <c r="FM105" s="8"/>
      <c r="FN105" s="8"/>
      <c r="FO105" s="8"/>
      <c r="FP105" s="8"/>
      <c r="FQ105" s="8"/>
      <c r="FR105" s="8"/>
      <c r="FS105" s="8"/>
      <c r="FT105" s="8"/>
      <c r="FU105" s="8"/>
      <c r="FV105" s="8"/>
      <c r="FW105" s="8"/>
      <c r="FX105" s="8"/>
      <c r="FY105" s="8"/>
      <c r="FZ105" s="8"/>
      <c r="GA105" s="8"/>
      <c r="GB105" s="8"/>
      <c r="GC105" s="8"/>
      <c r="GD105" s="8"/>
      <c r="GE105" s="8"/>
      <c r="GF105" s="8"/>
      <c r="GG105" s="8"/>
    </row>
    <row r="106" spans="1:189" x14ac:dyDescent="0.2">
      <c r="J106" s="103"/>
      <c r="K106" s="8" t="s">
        <v>60</v>
      </c>
      <c r="L106" s="33">
        <v>27994</v>
      </c>
      <c r="M106" s="33">
        <v>2626895</v>
      </c>
      <c r="T106" s="103"/>
      <c r="U106" s="6" t="s">
        <v>60</v>
      </c>
      <c r="V106" s="5">
        <v>25170</v>
      </c>
      <c r="W106" s="5">
        <v>2780077</v>
      </c>
      <c r="AD106" s="103"/>
      <c r="AE106" s="6" t="s">
        <v>60</v>
      </c>
      <c r="AF106" s="5">
        <v>53164</v>
      </c>
      <c r="AG106" s="5">
        <v>5406972</v>
      </c>
    </row>
    <row r="108" spans="1:189" ht="12.75" x14ac:dyDescent="0.2">
      <c r="A108" s="41" t="s">
        <v>63</v>
      </c>
      <c r="B108" s="42"/>
      <c r="C108" s="42"/>
      <c r="D108" s="42"/>
      <c r="E108" s="42"/>
      <c r="F108" s="42"/>
      <c r="G108" s="42"/>
      <c r="H108" s="42"/>
      <c r="I108" s="42"/>
      <c r="J108" s="109"/>
      <c r="K108" s="43"/>
      <c r="L108" s="43"/>
      <c r="M108" s="43"/>
      <c r="N108" s="43"/>
    </row>
    <row r="109" spans="1:189" ht="12.75" x14ac:dyDescent="0.2">
      <c r="A109" s="41" t="s">
        <v>64</v>
      </c>
      <c r="B109" s="42"/>
      <c r="C109" s="42"/>
      <c r="D109" s="42"/>
      <c r="E109" s="42"/>
      <c r="F109" s="42"/>
      <c r="G109" s="42"/>
      <c r="H109" s="42"/>
      <c r="I109" s="42"/>
      <c r="J109" s="110"/>
      <c r="K109" s="42"/>
      <c r="L109" s="42"/>
      <c r="M109" s="42"/>
      <c r="N109" s="42"/>
    </row>
    <row r="110" spans="1:189" ht="12.75" x14ac:dyDescent="0.2">
      <c r="A110" s="41" t="s">
        <v>65</v>
      </c>
      <c r="B110" s="42"/>
      <c r="C110" s="42"/>
      <c r="D110" s="42"/>
      <c r="E110" s="42"/>
      <c r="F110" s="42"/>
      <c r="G110" s="42"/>
      <c r="H110" s="42"/>
      <c r="I110" s="42"/>
      <c r="J110" s="110"/>
      <c r="K110" s="42"/>
      <c r="L110" s="42"/>
      <c r="M110" s="42"/>
      <c r="N110" s="43"/>
    </row>
    <row r="111" spans="1:189" ht="12.75" x14ac:dyDescent="0.2">
      <c r="A111" s="41" t="s">
        <v>66</v>
      </c>
      <c r="B111" s="42"/>
      <c r="C111" s="42"/>
      <c r="D111" s="42"/>
      <c r="E111" s="42"/>
      <c r="F111" s="42"/>
      <c r="G111" s="42"/>
      <c r="H111" s="42"/>
      <c r="I111" s="42"/>
      <c r="J111" s="110"/>
      <c r="K111" s="42"/>
      <c r="L111" s="42"/>
      <c r="M111" s="43"/>
      <c r="N111" s="43"/>
    </row>
    <row r="112" spans="1:189" ht="12.75" x14ac:dyDescent="0.2">
      <c r="A112" s="41" t="s">
        <v>67</v>
      </c>
      <c r="B112" s="42"/>
      <c r="C112" s="42"/>
      <c r="D112" s="42"/>
      <c r="E112" s="42"/>
      <c r="F112" s="42"/>
      <c r="G112" s="42"/>
      <c r="H112" s="42"/>
      <c r="I112" s="42"/>
      <c r="J112" s="110"/>
      <c r="K112" s="42"/>
      <c r="L112" s="42"/>
      <c r="M112" s="43"/>
      <c r="N112" s="43"/>
    </row>
    <row r="113" spans="1:14" ht="12.75" x14ac:dyDescent="0.2">
      <c r="A113" s="41" t="s">
        <v>68</v>
      </c>
      <c r="B113" s="42"/>
      <c r="C113" s="42"/>
      <c r="D113" s="42"/>
      <c r="E113" s="42"/>
      <c r="F113" s="42"/>
      <c r="G113" s="42"/>
      <c r="H113" s="42"/>
      <c r="I113" s="42"/>
      <c r="J113" s="110"/>
      <c r="K113" s="42"/>
      <c r="L113" s="42"/>
      <c r="M113" s="43"/>
      <c r="N113" s="43"/>
    </row>
    <row r="114" spans="1:14" ht="12.75" x14ac:dyDescent="0.2">
      <c r="A114" s="41" t="s">
        <v>69</v>
      </c>
      <c r="B114" s="42"/>
      <c r="C114" s="42"/>
      <c r="D114" s="42"/>
      <c r="E114" s="42"/>
      <c r="F114" s="42"/>
      <c r="G114" s="42"/>
      <c r="H114" s="42"/>
      <c r="I114" s="42"/>
      <c r="J114" s="110"/>
      <c r="K114" s="42"/>
      <c r="L114" s="42"/>
      <c r="M114" s="43"/>
      <c r="N114" s="43"/>
    </row>
    <row r="115" spans="1:14" ht="12.75" x14ac:dyDescent="0.2">
      <c r="A115" s="41" t="s">
        <v>70</v>
      </c>
      <c r="B115" s="42"/>
      <c r="C115" s="42"/>
      <c r="D115" s="42"/>
      <c r="E115" s="42"/>
      <c r="F115" s="42"/>
      <c r="G115" s="42"/>
      <c r="H115" s="42"/>
      <c r="I115" s="42"/>
      <c r="J115" s="110"/>
      <c r="K115" s="42"/>
      <c r="L115" s="42"/>
      <c r="M115" s="43"/>
      <c r="N115" s="43"/>
    </row>
    <row r="116" spans="1:14" ht="12.75" x14ac:dyDescent="0.2">
      <c r="A116" s="41" t="s">
        <v>71</v>
      </c>
      <c r="B116" s="42"/>
      <c r="C116" s="42"/>
      <c r="D116" s="42"/>
      <c r="E116" s="42"/>
      <c r="F116" s="42"/>
      <c r="G116" s="42"/>
      <c r="H116" s="42"/>
      <c r="I116" s="42"/>
      <c r="J116" s="111"/>
      <c r="K116"/>
      <c r="L116"/>
      <c r="M116"/>
      <c r="N116"/>
    </row>
  </sheetData>
  <phoneticPr fontId="6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03"/>
  <sheetViews>
    <sheetView topLeftCell="A73" workbookViewId="0">
      <selection activeCell="A78" sqref="A78:F86"/>
    </sheetView>
  </sheetViews>
  <sheetFormatPr defaultRowHeight="12.75" x14ac:dyDescent="0.2"/>
  <cols>
    <col min="1" max="6" width="9.42578125" customWidth="1"/>
    <col min="7" max="7" width="9.42578125" style="111" customWidth="1"/>
    <col min="8" max="9" width="9.42578125" customWidth="1"/>
    <col min="10" max="10" width="2" style="123" customWidth="1"/>
    <col min="11" max="19" width="9.42578125" customWidth="1"/>
    <col min="20" max="20" width="2" customWidth="1"/>
    <col min="21" max="29" width="9.42578125" customWidth="1"/>
    <col min="30" max="30" width="2" customWidth="1"/>
    <col min="31" max="39" width="9.42578125" customWidth="1"/>
  </cols>
  <sheetData>
    <row r="1" spans="1:39" x14ac:dyDescent="0.2">
      <c r="A1" s="112" t="s">
        <v>0</v>
      </c>
      <c r="B1" s="113"/>
      <c r="C1" s="113"/>
      <c r="D1" s="130"/>
      <c r="E1" s="130"/>
      <c r="F1" s="130"/>
      <c r="G1" s="131"/>
      <c r="H1" s="130"/>
      <c r="I1" s="130"/>
      <c r="K1" s="112" t="s">
        <v>1</v>
      </c>
      <c r="L1" s="114"/>
      <c r="M1" s="114"/>
      <c r="N1" s="114"/>
      <c r="O1" s="114"/>
      <c r="P1" s="114"/>
      <c r="Q1" s="114"/>
      <c r="R1" s="114"/>
      <c r="S1" s="114"/>
      <c r="T1" s="124"/>
      <c r="U1" s="112" t="s">
        <v>1</v>
      </c>
      <c r="V1" s="114"/>
      <c r="W1" s="114"/>
      <c r="X1" s="114"/>
      <c r="Y1" s="114"/>
      <c r="Z1" s="114"/>
      <c r="AA1" s="114"/>
      <c r="AB1" s="114"/>
      <c r="AC1" s="114"/>
      <c r="AD1" s="124"/>
      <c r="AE1" s="112" t="s">
        <v>1</v>
      </c>
      <c r="AF1" s="114"/>
      <c r="AG1" s="114"/>
      <c r="AH1" s="114"/>
      <c r="AI1" s="114"/>
      <c r="AJ1" s="114"/>
      <c r="AK1" s="114"/>
      <c r="AL1" s="114"/>
      <c r="AM1" s="114"/>
    </row>
    <row r="2" spans="1:39" x14ac:dyDescent="0.2">
      <c r="A2" s="115" t="s">
        <v>111</v>
      </c>
      <c r="B2" s="113"/>
      <c r="C2" s="113"/>
      <c r="D2" s="114"/>
      <c r="E2" s="114"/>
      <c r="F2" s="114"/>
      <c r="G2" s="132"/>
      <c r="H2" s="114"/>
      <c r="I2" s="116" t="s">
        <v>112</v>
      </c>
      <c r="K2" s="115" t="s">
        <v>111</v>
      </c>
      <c r="L2" s="114"/>
      <c r="M2" s="114"/>
      <c r="N2" s="114"/>
      <c r="O2" s="114"/>
      <c r="P2" s="114"/>
      <c r="Q2" s="114"/>
      <c r="R2" s="114"/>
      <c r="S2" s="116" t="s">
        <v>112</v>
      </c>
      <c r="T2" s="124"/>
      <c r="U2" s="115" t="s">
        <v>111</v>
      </c>
      <c r="V2" s="114"/>
      <c r="W2" s="114"/>
      <c r="X2" s="114"/>
      <c r="Y2" s="114"/>
      <c r="Z2" s="114"/>
      <c r="AA2" s="114"/>
      <c r="AB2" s="114"/>
      <c r="AC2" s="116" t="s">
        <v>112</v>
      </c>
      <c r="AD2" s="124"/>
      <c r="AE2" s="115" t="s">
        <v>111</v>
      </c>
      <c r="AF2" s="114"/>
      <c r="AG2" s="114"/>
      <c r="AH2" s="114"/>
      <c r="AI2" s="114"/>
      <c r="AJ2" s="114"/>
      <c r="AK2" s="114"/>
      <c r="AL2" s="114"/>
      <c r="AM2" s="116" t="s">
        <v>112</v>
      </c>
    </row>
    <row r="3" spans="1:39" x14ac:dyDescent="0.2">
      <c r="A3" s="114"/>
      <c r="B3" s="114"/>
      <c r="C3" s="114"/>
      <c r="D3" s="114"/>
      <c r="E3" s="114"/>
      <c r="F3" s="114"/>
      <c r="G3" s="132"/>
      <c r="H3" s="114"/>
      <c r="I3" s="117" t="s">
        <v>4</v>
      </c>
      <c r="K3" s="114"/>
      <c r="L3" s="114"/>
      <c r="M3" s="114"/>
      <c r="N3" s="114"/>
      <c r="O3" s="114"/>
      <c r="P3" s="114"/>
      <c r="Q3" s="114"/>
      <c r="R3" s="114"/>
      <c r="S3" s="117" t="s">
        <v>4</v>
      </c>
      <c r="T3" s="124"/>
      <c r="U3" s="114"/>
      <c r="V3" s="114"/>
      <c r="W3" s="114"/>
      <c r="X3" s="114"/>
      <c r="Y3" s="114"/>
      <c r="Z3" s="114"/>
      <c r="AA3" s="114"/>
      <c r="AB3" s="114"/>
      <c r="AC3" s="117" t="s">
        <v>5</v>
      </c>
      <c r="AD3" s="124"/>
      <c r="AE3" s="114"/>
      <c r="AF3" s="114"/>
      <c r="AG3" s="114"/>
      <c r="AH3" s="114"/>
      <c r="AI3" s="114"/>
      <c r="AJ3" s="114"/>
      <c r="AK3" s="114"/>
      <c r="AL3" s="114"/>
      <c r="AM3" s="117" t="s">
        <v>107</v>
      </c>
    </row>
    <row r="4" spans="1:39" x14ac:dyDescent="0.2">
      <c r="A4" s="118" t="s">
        <v>6</v>
      </c>
      <c r="B4" s="118" t="s">
        <v>7</v>
      </c>
      <c r="C4" s="118" t="s">
        <v>8</v>
      </c>
      <c r="D4" s="104" t="s">
        <v>9</v>
      </c>
      <c r="E4" s="104" t="s">
        <v>10</v>
      </c>
      <c r="F4" s="104" t="s">
        <v>11</v>
      </c>
      <c r="G4" s="15" t="s">
        <v>110</v>
      </c>
      <c r="H4" s="104" t="s">
        <v>13</v>
      </c>
      <c r="I4" s="104" t="s">
        <v>14</v>
      </c>
      <c r="K4" s="125" t="s">
        <v>6</v>
      </c>
      <c r="L4" s="125" t="s">
        <v>7</v>
      </c>
      <c r="M4" s="125" t="s">
        <v>8</v>
      </c>
      <c r="N4" s="126" t="s">
        <v>113</v>
      </c>
      <c r="O4" s="125" t="s">
        <v>114</v>
      </c>
      <c r="P4" s="125" t="s">
        <v>115</v>
      </c>
      <c r="Q4" s="125" t="s">
        <v>116</v>
      </c>
      <c r="R4" s="125" t="s">
        <v>117</v>
      </c>
      <c r="S4" s="127" t="s">
        <v>118</v>
      </c>
      <c r="T4" s="124"/>
      <c r="U4" s="125" t="s">
        <v>6</v>
      </c>
      <c r="V4" s="125" t="s">
        <v>15</v>
      </c>
      <c r="W4" s="125" t="s">
        <v>16</v>
      </c>
      <c r="X4" s="126" t="s">
        <v>113</v>
      </c>
      <c r="Y4" s="125" t="s">
        <v>114</v>
      </c>
      <c r="Z4" s="125" t="s">
        <v>115</v>
      </c>
      <c r="AA4" s="125" t="s">
        <v>116</v>
      </c>
      <c r="AB4" s="125" t="s">
        <v>117</v>
      </c>
      <c r="AC4" s="127" t="s">
        <v>118</v>
      </c>
      <c r="AD4" s="124"/>
      <c r="AE4" s="125" t="s">
        <v>6</v>
      </c>
      <c r="AF4" s="125" t="s">
        <v>7</v>
      </c>
      <c r="AG4" s="125" t="s">
        <v>8</v>
      </c>
      <c r="AH4" s="126" t="s">
        <v>113</v>
      </c>
      <c r="AI4" s="125" t="s">
        <v>114</v>
      </c>
      <c r="AJ4" s="125" t="s">
        <v>115</v>
      </c>
      <c r="AK4" s="125" t="s">
        <v>116</v>
      </c>
      <c r="AL4" s="125" t="s">
        <v>117</v>
      </c>
      <c r="AM4" s="127" t="s">
        <v>118</v>
      </c>
    </row>
    <row r="5" spans="1:39" x14ac:dyDescent="0.2">
      <c r="A5" s="119" t="s">
        <v>17</v>
      </c>
      <c r="B5" s="120">
        <v>209</v>
      </c>
      <c r="C5" s="120">
        <v>30346</v>
      </c>
      <c r="D5" s="121">
        <v>6.8635712614584232E-3</v>
      </c>
      <c r="E5" s="120">
        <v>100000</v>
      </c>
      <c r="F5" s="120">
        <v>686.35712614584759</v>
      </c>
      <c r="G5" s="133">
        <v>99368.55144394582</v>
      </c>
      <c r="H5" s="120">
        <v>7126764.1290141456</v>
      </c>
      <c r="I5" s="122">
        <v>71.267641290141455</v>
      </c>
      <c r="K5" s="128" t="s">
        <v>17</v>
      </c>
      <c r="L5" s="120">
        <v>209</v>
      </c>
      <c r="M5" s="120">
        <v>30346</v>
      </c>
      <c r="N5" s="121">
        <v>6.8635712614584232E-3</v>
      </c>
      <c r="O5" s="120">
        <v>100000</v>
      </c>
      <c r="P5" s="120">
        <v>686.3571261458419</v>
      </c>
      <c r="Q5" s="120">
        <v>99368.55144394582</v>
      </c>
      <c r="R5" s="120">
        <v>7126764.1290141456</v>
      </c>
      <c r="S5" s="122">
        <v>71.267641290141455</v>
      </c>
      <c r="T5" s="124"/>
      <c r="U5" s="128" t="s">
        <v>17</v>
      </c>
      <c r="V5" s="120">
        <v>137</v>
      </c>
      <c r="W5" s="120">
        <v>28772</v>
      </c>
      <c r="X5" s="121">
        <v>4.7502554314258205E-3</v>
      </c>
      <c r="Y5" s="120">
        <v>100000</v>
      </c>
      <c r="Z5" s="120">
        <v>475.02554314257577</v>
      </c>
      <c r="AA5" s="120">
        <v>99562.976500308825</v>
      </c>
      <c r="AB5" s="120">
        <v>7873758.3255079621</v>
      </c>
      <c r="AC5" s="122">
        <v>78.737583255079628</v>
      </c>
      <c r="AD5" s="124"/>
      <c r="AE5" s="128" t="s">
        <v>17</v>
      </c>
      <c r="AF5" s="120">
        <v>346</v>
      </c>
      <c r="AG5" s="120">
        <v>59118</v>
      </c>
      <c r="AH5" s="121">
        <v>5.835607684554156E-3</v>
      </c>
      <c r="AI5" s="120">
        <v>100000</v>
      </c>
      <c r="AJ5" s="120">
        <v>583.56076845541247</v>
      </c>
      <c r="AK5" s="120">
        <v>99463.124093021019</v>
      </c>
      <c r="AL5" s="120">
        <v>7507637.6815750878</v>
      </c>
      <c r="AM5" s="122">
        <v>75.076376815750876</v>
      </c>
    </row>
    <row r="6" spans="1:39" x14ac:dyDescent="0.2">
      <c r="A6" s="119" t="s">
        <v>75</v>
      </c>
      <c r="B6" s="120">
        <v>44</v>
      </c>
      <c r="C6" s="120">
        <v>111550</v>
      </c>
      <c r="D6" s="121">
        <v>3.94364172280115E-4</v>
      </c>
      <c r="E6" s="120">
        <v>99313.642873854158</v>
      </c>
      <c r="F6" s="120">
        <v>154.82009642090998</v>
      </c>
      <c r="G6" s="133">
        <v>99236.232825643703</v>
      </c>
      <c r="H6" s="120">
        <v>7022272.841609654</v>
      </c>
      <c r="I6" s="122">
        <v>70.708038074176571</v>
      </c>
      <c r="K6" s="128" t="s">
        <v>19</v>
      </c>
      <c r="L6" s="120">
        <v>20</v>
      </c>
      <c r="M6" s="120">
        <v>28526</v>
      </c>
      <c r="N6" s="121">
        <v>7.0086904895627633E-4</v>
      </c>
      <c r="O6" s="120">
        <v>99313.642873854158</v>
      </c>
      <c r="P6" s="120">
        <v>69.605858429378713</v>
      </c>
      <c r="Q6" s="120">
        <v>99278.839944639476</v>
      </c>
      <c r="R6" s="120">
        <v>7027395.5775702</v>
      </c>
      <c r="S6" s="122">
        <v>70.759619466342926</v>
      </c>
      <c r="T6" s="124"/>
      <c r="U6" s="128" t="s">
        <v>19</v>
      </c>
      <c r="V6" s="120">
        <v>11</v>
      </c>
      <c r="W6" s="120">
        <v>27217</v>
      </c>
      <c r="X6" s="121">
        <v>4.0407750391391328E-4</v>
      </c>
      <c r="Y6" s="120">
        <v>99524.974456857424</v>
      </c>
      <c r="Z6" s="120">
        <v>40.215803255618084</v>
      </c>
      <c r="AA6" s="120">
        <v>99504.866555229615</v>
      </c>
      <c r="AB6" s="120">
        <v>7774195.3490076521</v>
      </c>
      <c r="AC6" s="122">
        <v>78.113010241239991</v>
      </c>
      <c r="AD6" s="124"/>
      <c r="AE6" s="128" t="s">
        <v>19</v>
      </c>
      <c r="AF6" s="120">
        <v>31</v>
      </c>
      <c r="AG6" s="120">
        <v>55743</v>
      </c>
      <c r="AH6" s="121">
        <v>5.5596903075338933E-4</v>
      </c>
      <c r="AI6" s="120">
        <v>99416.439231544588</v>
      </c>
      <c r="AJ6" s="120">
        <v>55.272461360509624</v>
      </c>
      <c r="AK6" s="120">
        <v>99388.80300086434</v>
      </c>
      <c r="AL6" s="120">
        <v>7408174.5574820656</v>
      </c>
      <c r="AM6" s="122">
        <v>74.516595190340212</v>
      </c>
    </row>
    <row r="7" spans="1:39" x14ac:dyDescent="0.2">
      <c r="A7" s="119" t="s">
        <v>76</v>
      </c>
      <c r="B7" s="120">
        <v>24</v>
      </c>
      <c r="C7" s="120">
        <v>134005</v>
      </c>
      <c r="D7" s="121">
        <v>1.7908175780578794E-4</v>
      </c>
      <c r="E7" s="120">
        <v>99158.822777433248</v>
      </c>
      <c r="F7" s="120">
        <v>99.077731436220347</v>
      </c>
      <c r="G7" s="133">
        <v>99109.283911715145</v>
      </c>
      <c r="H7" s="120">
        <v>6625327.9103070796</v>
      </c>
      <c r="I7" s="122">
        <v>66.815314308217907</v>
      </c>
      <c r="K7" s="128" t="s">
        <v>21</v>
      </c>
      <c r="L7" s="120">
        <v>8</v>
      </c>
      <c r="M7" s="120">
        <v>27677</v>
      </c>
      <c r="N7" s="121">
        <v>2.8900689802779933E-4</v>
      </c>
      <c r="O7" s="120">
        <v>99244.037015424779</v>
      </c>
      <c r="P7" s="120">
        <v>28.682211285587982</v>
      </c>
      <c r="Q7" s="120">
        <v>99229.695909781993</v>
      </c>
      <c r="R7" s="120">
        <v>6928116.7376255617</v>
      </c>
      <c r="S7" s="122">
        <v>69.808896795973496</v>
      </c>
      <c r="T7" s="124"/>
      <c r="U7" s="128" t="s">
        <v>21</v>
      </c>
      <c r="V7" s="120">
        <v>11</v>
      </c>
      <c r="W7" s="120">
        <v>26317</v>
      </c>
      <c r="X7" s="121">
        <v>4.1789343109066568E-4</v>
      </c>
      <c r="Y7" s="120">
        <v>99484.758653601806</v>
      </c>
      <c r="Z7" s="120">
        <v>41.574027134978678</v>
      </c>
      <c r="AA7" s="120">
        <v>99463.971640034317</v>
      </c>
      <c r="AB7" s="120">
        <v>7674690.4824524233</v>
      </c>
      <c r="AC7" s="122">
        <v>77.1443845903582</v>
      </c>
      <c r="AD7" s="124"/>
      <c r="AE7" s="128" t="s">
        <v>21</v>
      </c>
      <c r="AF7" s="120">
        <v>19</v>
      </c>
      <c r="AG7" s="120">
        <v>53994</v>
      </c>
      <c r="AH7" s="121">
        <v>3.5182904448738395E-4</v>
      </c>
      <c r="AI7" s="120">
        <v>99361.166770184078</v>
      </c>
      <c r="AJ7" s="120">
        <v>34.958144363903557</v>
      </c>
      <c r="AK7" s="120">
        <v>99343.687698002119</v>
      </c>
      <c r="AL7" s="120">
        <v>7308785.754481202</v>
      </c>
      <c r="AM7" s="122">
        <v>73.55776901640003</v>
      </c>
    </row>
    <row r="8" spans="1:39" x14ac:dyDescent="0.2">
      <c r="A8" s="119" t="s">
        <v>22</v>
      </c>
      <c r="B8" s="120">
        <v>33</v>
      </c>
      <c r="C8" s="120">
        <v>151618</v>
      </c>
      <c r="D8" s="121">
        <v>2.1762857311324879E-4</v>
      </c>
      <c r="E8" s="120">
        <v>99059.745045997028</v>
      </c>
      <c r="F8" s="120">
        <v>98.070779782821774</v>
      </c>
      <c r="G8" s="133">
        <v>99010.70965610561</v>
      </c>
      <c r="H8" s="120">
        <v>6129781.4907485042</v>
      </c>
      <c r="I8" s="122">
        <v>61.879641300330668</v>
      </c>
      <c r="K8" s="128" t="s">
        <v>23</v>
      </c>
      <c r="L8" s="120">
        <v>10</v>
      </c>
      <c r="M8" s="120">
        <v>27689</v>
      </c>
      <c r="N8" s="121">
        <v>3.6108904063425484E-4</v>
      </c>
      <c r="O8" s="120">
        <v>99215.354804139191</v>
      </c>
      <c r="P8" s="120">
        <v>35.825577282419545</v>
      </c>
      <c r="Q8" s="120">
        <v>99197.442015497974</v>
      </c>
      <c r="R8" s="120">
        <v>6828887.0417157793</v>
      </c>
      <c r="S8" s="122">
        <v>68.828933335940491</v>
      </c>
      <c r="T8" s="124"/>
      <c r="U8" s="128" t="s">
        <v>23</v>
      </c>
      <c r="V8" s="120">
        <v>8</v>
      </c>
      <c r="W8" s="120">
        <v>26258</v>
      </c>
      <c r="X8" s="121">
        <v>3.0462264633790426E-4</v>
      </c>
      <c r="Y8" s="120">
        <v>99443.184626466827</v>
      </c>
      <c r="Z8" s="120">
        <v>30.292646061177948</v>
      </c>
      <c r="AA8" s="120">
        <v>99428.038303436246</v>
      </c>
      <c r="AB8" s="120">
        <v>7575226.5108123897</v>
      </c>
      <c r="AC8" s="122">
        <v>76.176427165590198</v>
      </c>
      <c r="AD8" s="124"/>
      <c r="AE8" s="128" t="s">
        <v>23</v>
      </c>
      <c r="AF8" s="120">
        <v>18</v>
      </c>
      <c r="AG8" s="120">
        <v>53947</v>
      </c>
      <c r="AH8" s="121">
        <v>3.3360515666536195E-4</v>
      </c>
      <c r="AI8" s="120">
        <v>99326.208625820174</v>
      </c>
      <c r="AJ8" s="120">
        <v>33.135735389587353</v>
      </c>
      <c r="AK8" s="120">
        <v>99309.640758125373</v>
      </c>
      <c r="AL8" s="120">
        <v>7209442.0667831991</v>
      </c>
      <c r="AM8" s="122">
        <v>72.583481908007514</v>
      </c>
    </row>
    <row r="9" spans="1:39" x14ac:dyDescent="0.2">
      <c r="A9" s="119" t="s">
        <v>24</v>
      </c>
      <c r="B9" s="120">
        <v>87</v>
      </c>
      <c r="C9" s="120">
        <v>191656</v>
      </c>
      <c r="D9" s="121">
        <v>4.5383529172693393E-4</v>
      </c>
      <c r="E9" s="120">
        <v>98961.674266214206</v>
      </c>
      <c r="F9" s="120">
        <v>239.63594043035118</v>
      </c>
      <c r="G9" s="133">
        <v>98841.856295999023</v>
      </c>
      <c r="H9" s="120">
        <v>5634727.9424679764</v>
      </c>
      <c r="I9" s="122">
        <v>56.938486381203923</v>
      </c>
      <c r="K9" s="128" t="s">
        <v>25</v>
      </c>
      <c r="L9" s="120">
        <v>6</v>
      </c>
      <c r="M9" s="120">
        <v>27658</v>
      </c>
      <c r="N9" s="121">
        <v>2.087774522116424E-4</v>
      </c>
      <c r="O9" s="120">
        <v>99179.529226856772</v>
      </c>
      <c r="P9" s="120">
        <v>20.706449423523736</v>
      </c>
      <c r="Q9" s="120">
        <v>99169.176002145017</v>
      </c>
      <c r="R9" s="120">
        <v>6729689.5997002814</v>
      </c>
      <c r="S9" s="122">
        <v>67.853615077232618</v>
      </c>
      <c r="T9" s="124"/>
      <c r="U9" s="128" t="s">
        <v>25</v>
      </c>
      <c r="V9" s="120">
        <v>9</v>
      </c>
      <c r="W9" s="120">
        <v>26170</v>
      </c>
      <c r="X9" s="121">
        <v>2.7168891088222953E-4</v>
      </c>
      <c r="Y9" s="120">
        <v>99412.89198040565</v>
      </c>
      <c r="Z9" s="120">
        <v>27.009380349816638</v>
      </c>
      <c r="AA9" s="120">
        <v>99399.387290230748</v>
      </c>
      <c r="AB9" s="120">
        <v>7475798.472508953</v>
      </c>
      <c r="AC9" s="122">
        <v>75.199486943629381</v>
      </c>
      <c r="AD9" s="124"/>
      <c r="AE9" s="128" t="s">
        <v>25</v>
      </c>
      <c r="AF9" s="120">
        <v>15</v>
      </c>
      <c r="AG9" s="120">
        <v>53828</v>
      </c>
      <c r="AH9" s="121">
        <v>2.3940680977347601E-4</v>
      </c>
      <c r="AI9" s="120">
        <v>99293.072890430587</v>
      </c>
      <c r="AJ9" s="120">
        <v>23.771437813309603</v>
      </c>
      <c r="AK9" s="120">
        <v>99281.187171523925</v>
      </c>
      <c r="AL9" s="120">
        <v>7110132.426025074</v>
      </c>
      <c r="AM9" s="122">
        <v>71.607537354303361</v>
      </c>
    </row>
    <row r="10" spans="1:39" x14ac:dyDescent="0.2">
      <c r="A10" s="119" t="s">
        <v>26</v>
      </c>
      <c r="B10" s="120">
        <v>202</v>
      </c>
      <c r="C10" s="120">
        <v>216358</v>
      </c>
      <c r="D10" s="121">
        <v>9.3320206290137264E-4</v>
      </c>
      <c r="E10" s="120">
        <v>98722.038325783855</v>
      </c>
      <c r="F10" s="120">
        <v>434.00654014367319</v>
      </c>
      <c r="G10" s="133">
        <v>98505.035055712011</v>
      </c>
      <c r="H10" s="120">
        <v>5140518.6609879816</v>
      </c>
      <c r="I10" s="122">
        <v>52.07062929580335</v>
      </c>
      <c r="K10" s="128" t="s">
        <v>27</v>
      </c>
      <c r="L10" s="120">
        <v>4</v>
      </c>
      <c r="M10" s="120">
        <v>26946</v>
      </c>
      <c r="N10" s="121">
        <v>2.2845091748457716E-4</v>
      </c>
      <c r="O10" s="120">
        <v>99158.822777433248</v>
      </c>
      <c r="P10" s="120">
        <v>22.652924040201469</v>
      </c>
      <c r="Q10" s="120">
        <v>99147.496315413155</v>
      </c>
      <c r="R10" s="120">
        <v>6630520.4236981366</v>
      </c>
      <c r="S10" s="122">
        <v>66.867679929809768</v>
      </c>
      <c r="T10" s="124"/>
      <c r="U10" s="128" t="s">
        <v>27</v>
      </c>
      <c r="V10" s="120">
        <v>3</v>
      </c>
      <c r="W10" s="120">
        <v>25525</v>
      </c>
      <c r="X10" s="121">
        <v>1.6309752554077774E-4</v>
      </c>
      <c r="Y10" s="120">
        <v>99385.882600055833</v>
      </c>
      <c r="Z10" s="120">
        <v>16.20959152575233</v>
      </c>
      <c r="AA10" s="120">
        <v>99377.777804292957</v>
      </c>
      <c r="AB10" s="120">
        <v>7376399.0852187211</v>
      </c>
      <c r="AC10" s="122">
        <v>74.219787481311528</v>
      </c>
      <c r="AD10" s="124"/>
      <c r="AE10" s="128" t="s">
        <v>27</v>
      </c>
      <c r="AF10" s="120">
        <v>7</v>
      </c>
      <c r="AG10" s="120">
        <v>52471</v>
      </c>
      <c r="AH10" s="121">
        <v>1.9662475576810094E-4</v>
      </c>
      <c r="AI10" s="120">
        <v>99269.301452617277</v>
      </c>
      <c r="AJ10" s="120">
        <v>19.518802153383149</v>
      </c>
      <c r="AK10" s="120">
        <v>99259.542051540586</v>
      </c>
      <c r="AL10" s="120">
        <v>7010851.2388535496</v>
      </c>
      <c r="AM10" s="122">
        <v>70.624565059520776</v>
      </c>
    </row>
    <row r="11" spans="1:39" x14ac:dyDescent="0.2">
      <c r="A11" s="119" t="s">
        <v>28</v>
      </c>
      <c r="B11" s="120">
        <v>223</v>
      </c>
      <c r="C11" s="120">
        <v>233285</v>
      </c>
      <c r="D11" s="121">
        <v>9.5545555750520261E-4</v>
      </c>
      <c r="E11" s="120">
        <v>98288.031785640182</v>
      </c>
      <c r="F11" s="120">
        <v>491.02074012369849</v>
      </c>
      <c r="G11" s="133">
        <v>98042.521415578332</v>
      </c>
      <c r="H11" s="120">
        <v>4647993.4857094213</v>
      </c>
      <c r="I11" s="122">
        <v>47.289516345656338</v>
      </c>
      <c r="K11" s="128" t="s">
        <v>29</v>
      </c>
      <c r="L11" s="120">
        <v>7</v>
      </c>
      <c r="M11" s="120">
        <v>26124</v>
      </c>
      <c r="N11" s="121">
        <v>2.2678002550830315E-4</v>
      </c>
      <c r="O11" s="120">
        <v>99136.169853393047</v>
      </c>
      <c r="P11" s="120">
        <v>22.482103128146264</v>
      </c>
      <c r="Q11" s="120">
        <v>99124.928801828966</v>
      </c>
      <c r="R11" s="120">
        <v>6531372.9273827225</v>
      </c>
      <c r="S11" s="122">
        <v>65.882845151689907</v>
      </c>
      <c r="T11" s="124"/>
      <c r="U11" s="128" t="s">
        <v>29</v>
      </c>
      <c r="V11" s="120">
        <v>4</v>
      </c>
      <c r="W11" s="120">
        <v>24873</v>
      </c>
      <c r="X11" s="121">
        <v>1.5206635704284011E-4</v>
      </c>
      <c r="Y11" s="120">
        <v>99369.673008530081</v>
      </c>
      <c r="Z11" s="120">
        <v>15.110784174947185</v>
      </c>
      <c r="AA11" s="120">
        <v>99362.117616442614</v>
      </c>
      <c r="AB11" s="120">
        <v>7277021.3074144283</v>
      </c>
      <c r="AC11" s="122">
        <v>73.231812957558546</v>
      </c>
      <c r="AD11" s="124"/>
      <c r="AE11" s="128" t="s">
        <v>29</v>
      </c>
      <c r="AF11" s="120">
        <v>11</v>
      </c>
      <c r="AG11" s="120">
        <v>50997</v>
      </c>
      <c r="AH11" s="121">
        <v>1.9042659615326778E-4</v>
      </c>
      <c r="AI11" s="120">
        <v>99249.782650463894</v>
      </c>
      <c r="AJ11" s="120">
        <v>18.899798279089737</v>
      </c>
      <c r="AK11" s="120">
        <v>99240.332751324342</v>
      </c>
      <c r="AL11" s="120">
        <v>6911591.6968020089</v>
      </c>
      <c r="AM11" s="122">
        <v>69.638355996638595</v>
      </c>
    </row>
    <row r="12" spans="1:39" x14ac:dyDescent="0.2">
      <c r="A12" s="119" t="s">
        <v>30</v>
      </c>
      <c r="B12" s="120">
        <v>269</v>
      </c>
      <c r="C12" s="120">
        <v>240198</v>
      </c>
      <c r="D12" s="121">
        <v>1.1192825435628606E-3</v>
      </c>
      <c r="E12" s="120">
        <v>97797.011045516483</v>
      </c>
      <c r="F12" s="120">
        <v>540.87846106007055</v>
      </c>
      <c r="G12" s="133">
        <v>97526.571814986441</v>
      </c>
      <c r="H12" s="120">
        <v>4157780.8786315299</v>
      </c>
      <c r="I12" s="122">
        <v>42.514396239537668</v>
      </c>
      <c r="K12" s="128" t="s">
        <v>31</v>
      </c>
      <c r="L12" s="120">
        <v>6</v>
      </c>
      <c r="M12" s="120">
        <v>26071</v>
      </c>
      <c r="N12" s="121">
        <v>1.8214664428932114E-4</v>
      </c>
      <c r="O12" s="120">
        <v>99113.6877502649</v>
      </c>
      <c r="P12" s="120">
        <v>18.053225626848871</v>
      </c>
      <c r="Q12" s="120">
        <v>99104.661137451476</v>
      </c>
      <c r="R12" s="120">
        <v>6432247.9985808935</v>
      </c>
      <c r="S12" s="122">
        <v>64.897676038330061</v>
      </c>
      <c r="T12" s="124"/>
      <c r="U12" s="128" t="s">
        <v>31</v>
      </c>
      <c r="V12" s="120">
        <v>2</v>
      </c>
      <c r="W12" s="120">
        <v>24648</v>
      </c>
      <c r="X12" s="121">
        <v>1.0070214540123902E-4</v>
      </c>
      <c r="Y12" s="120">
        <v>99354.562224355133</v>
      </c>
      <c r="Z12" s="120">
        <v>10.005217571393587</v>
      </c>
      <c r="AA12" s="120">
        <v>99349.559615569437</v>
      </c>
      <c r="AB12" s="120">
        <v>7177659.1897979872</v>
      </c>
      <c r="AC12" s="122">
        <v>72.242874701515234</v>
      </c>
      <c r="AD12" s="124"/>
      <c r="AE12" s="128" t="s">
        <v>31</v>
      </c>
      <c r="AF12" s="120">
        <v>8</v>
      </c>
      <c r="AG12" s="120">
        <v>50719</v>
      </c>
      <c r="AH12" s="121">
        <v>1.4253463514600045E-4</v>
      </c>
      <c r="AI12" s="120">
        <v>99230.882852184805</v>
      </c>
      <c r="AJ12" s="120">
        <v>14.143837682553567</v>
      </c>
      <c r="AK12" s="120">
        <v>99223.810933343528</v>
      </c>
      <c r="AL12" s="120">
        <v>6812351.3640506864</v>
      </c>
      <c r="AM12" s="122">
        <v>68.651524286027211</v>
      </c>
    </row>
    <row r="13" spans="1:39" x14ac:dyDescent="0.2">
      <c r="A13" s="119" t="s">
        <v>32</v>
      </c>
      <c r="B13" s="120">
        <v>392</v>
      </c>
      <c r="C13" s="120">
        <v>204732</v>
      </c>
      <c r="D13" s="121">
        <v>1.9128663743184227E-3</v>
      </c>
      <c r="E13" s="120">
        <v>97256.132584456413</v>
      </c>
      <c r="F13" s="120">
        <v>931.37470533097803</v>
      </c>
      <c r="G13" s="133">
        <v>96790.445231790916</v>
      </c>
      <c r="H13" s="120">
        <v>3670148.0195565978</v>
      </c>
      <c r="I13" s="122">
        <v>37.736931564387184</v>
      </c>
      <c r="K13" s="128" t="s">
        <v>33</v>
      </c>
      <c r="L13" s="120">
        <v>4</v>
      </c>
      <c r="M13" s="120">
        <v>26904</v>
      </c>
      <c r="N13" s="121">
        <v>1.7151672279001531E-4</v>
      </c>
      <c r="O13" s="120">
        <v>99095.634524638052</v>
      </c>
      <c r="P13" s="120">
        <v>16.996558476457722</v>
      </c>
      <c r="Q13" s="120">
        <v>99087.13624539983</v>
      </c>
      <c r="R13" s="120">
        <v>6333143.3374434421</v>
      </c>
      <c r="S13" s="122">
        <v>63.909407995857158</v>
      </c>
      <c r="T13" s="124"/>
      <c r="U13" s="128" t="s">
        <v>33</v>
      </c>
      <c r="V13" s="120">
        <v>4</v>
      </c>
      <c r="W13" s="120">
        <v>25469</v>
      </c>
      <c r="X13" s="121">
        <v>9.6694952052315679E-5</v>
      </c>
      <c r="Y13" s="120">
        <v>99344.55700678374</v>
      </c>
      <c r="Z13" s="120">
        <v>9.6061171764304163</v>
      </c>
      <c r="AA13" s="120">
        <v>99339.753948195517</v>
      </c>
      <c r="AB13" s="120">
        <v>7078309.6301824162</v>
      </c>
      <c r="AC13" s="122">
        <v>71.250100090527098</v>
      </c>
      <c r="AD13" s="124"/>
      <c r="AE13" s="128" t="s">
        <v>33</v>
      </c>
      <c r="AF13" s="120">
        <v>8</v>
      </c>
      <c r="AG13" s="120">
        <v>52373</v>
      </c>
      <c r="AH13" s="121">
        <v>1.3502514079492679E-4</v>
      </c>
      <c r="AI13" s="120">
        <v>99216.739014502251</v>
      </c>
      <c r="AJ13" s="120">
        <v>13.396754154644441</v>
      </c>
      <c r="AK13" s="120">
        <v>99210.040637424929</v>
      </c>
      <c r="AL13" s="120">
        <v>6713127.5531173423</v>
      </c>
      <c r="AM13" s="122">
        <v>67.66123962344804</v>
      </c>
    </row>
    <row r="14" spans="1:39" x14ac:dyDescent="0.2">
      <c r="A14" s="119" t="s">
        <v>34</v>
      </c>
      <c r="B14" s="120">
        <v>678</v>
      </c>
      <c r="C14" s="120">
        <v>183528</v>
      </c>
      <c r="D14" s="121">
        <v>3.6874438063170256E-3</v>
      </c>
      <c r="E14" s="120">
        <v>96324.757879125435</v>
      </c>
      <c r="F14" s="120">
        <v>1724.8038884484267</v>
      </c>
      <c r="G14" s="133">
        <v>95462.355934901221</v>
      </c>
      <c r="H14" s="120">
        <v>3186195.7933976431</v>
      </c>
      <c r="I14" s="122">
        <v>33.077641341137742</v>
      </c>
      <c r="K14" s="128" t="s">
        <v>35</v>
      </c>
      <c r="L14" s="120">
        <v>3</v>
      </c>
      <c r="M14" s="120">
        <v>27960</v>
      </c>
      <c r="N14" s="121">
        <v>1.9068611107689732E-4</v>
      </c>
      <c r="O14" s="120">
        <v>99078.637966161594</v>
      </c>
      <c r="P14" s="120">
        <v>18.892920164566021</v>
      </c>
      <c r="Q14" s="120">
        <v>99069.191506079311</v>
      </c>
      <c r="R14" s="120">
        <v>6234056.2011980424</v>
      </c>
      <c r="S14" s="122">
        <v>62.920285635407751</v>
      </c>
      <c r="T14" s="124"/>
      <c r="U14" s="128" t="s">
        <v>35</v>
      </c>
      <c r="V14" s="120">
        <v>1</v>
      </c>
      <c r="W14" s="120">
        <v>26809</v>
      </c>
      <c r="X14" s="121">
        <v>1.1334345588883682E-4</v>
      </c>
      <c r="Y14" s="120">
        <v>99334.950889607309</v>
      </c>
      <c r="Z14" s="120">
        <v>11.258966624372988</v>
      </c>
      <c r="AA14" s="120">
        <v>99329.321406295116</v>
      </c>
      <c r="AB14" s="120">
        <v>6978969.8762342213</v>
      </c>
      <c r="AC14" s="122">
        <v>70.256941929634351</v>
      </c>
      <c r="AD14" s="124"/>
      <c r="AE14" s="128" t="s">
        <v>35</v>
      </c>
      <c r="AF14" s="120">
        <v>4</v>
      </c>
      <c r="AG14" s="120">
        <v>54769</v>
      </c>
      <c r="AH14" s="121">
        <v>1.5290595137295885E-4</v>
      </c>
      <c r="AI14" s="120">
        <v>99203.342260347606</v>
      </c>
      <c r="AJ14" s="120">
        <v>15.168781427695649</v>
      </c>
      <c r="AK14" s="120">
        <v>99195.757869633759</v>
      </c>
      <c r="AL14" s="120">
        <v>6613917.5124799181</v>
      </c>
      <c r="AM14" s="122">
        <v>66.670309303919041</v>
      </c>
    </row>
    <row r="15" spans="1:39" x14ac:dyDescent="0.2">
      <c r="A15" s="119" t="s">
        <v>36</v>
      </c>
      <c r="B15" s="120">
        <v>1100</v>
      </c>
      <c r="C15" s="120">
        <v>190145</v>
      </c>
      <c r="D15" s="121">
        <v>5.7683575398342901E-3</v>
      </c>
      <c r="E15" s="120">
        <v>94599.953990677008</v>
      </c>
      <c r="F15" s="120">
        <v>2698.6127973151015</v>
      </c>
      <c r="G15" s="133">
        <v>93250.647592019464</v>
      </c>
      <c r="H15" s="120">
        <v>2708884.0137231369</v>
      </c>
      <c r="I15" s="122">
        <v>28.635151492675167</v>
      </c>
      <c r="K15" s="128" t="s">
        <v>37</v>
      </c>
      <c r="L15" s="120">
        <v>9</v>
      </c>
      <c r="M15" s="120">
        <v>28655</v>
      </c>
      <c r="N15" s="121">
        <v>2.1548273483567643E-4</v>
      </c>
      <c r="O15" s="120">
        <v>99059.745045997028</v>
      </c>
      <c r="P15" s="120">
        <v>21.345664774635225</v>
      </c>
      <c r="Q15" s="120">
        <v>99049.072213609703</v>
      </c>
      <c r="R15" s="120">
        <v>6134987.009691963</v>
      </c>
      <c r="S15" s="122">
        <v>61.932190587036807</v>
      </c>
      <c r="T15" s="124"/>
      <c r="U15" s="128" t="s">
        <v>37</v>
      </c>
      <c r="V15" s="120">
        <v>5</v>
      </c>
      <c r="W15" s="120">
        <v>27343</v>
      </c>
      <c r="X15" s="121">
        <v>1.9350377718864103E-4</v>
      </c>
      <c r="Y15" s="120">
        <v>99323.691922982936</v>
      </c>
      <c r="Z15" s="120">
        <v>19.219509551418014</v>
      </c>
      <c r="AA15" s="120">
        <v>99314.082168207227</v>
      </c>
      <c r="AB15" s="120">
        <v>6879640.5548279257</v>
      </c>
      <c r="AC15" s="122">
        <v>69.264849318755708</v>
      </c>
      <c r="AD15" s="124"/>
      <c r="AE15" s="128" t="s">
        <v>37</v>
      </c>
      <c r="AF15" s="120">
        <v>14</v>
      </c>
      <c r="AG15" s="120">
        <v>55998</v>
      </c>
      <c r="AH15" s="121">
        <v>2.0466058765361976E-4</v>
      </c>
      <c r="AI15" s="120">
        <v>99188.173478919911</v>
      </c>
      <c r="AJ15" s="120">
        <v>20.299909872483113</v>
      </c>
      <c r="AK15" s="120">
        <v>99178.023523983662</v>
      </c>
      <c r="AL15" s="120">
        <v>6514721.7546102833</v>
      </c>
      <c r="AM15" s="122">
        <v>65.680428685329431</v>
      </c>
    </row>
    <row r="16" spans="1:39" x14ac:dyDescent="0.2">
      <c r="A16" s="119" t="s">
        <v>38</v>
      </c>
      <c r="B16" s="120">
        <v>1989</v>
      </c>
      <c r="C16" s="120">
        <v>195707</v>
      </c>
      <c r="D16" s="121">
        <v>1.0111681743515621E-2</v>
      </c>
      <c r="E16" s="120">
        <v>91901.341193361906</v>
      </c>
      <c r="F16" s="120">
        <v>4585.5840217530204</v>
      </c>
      <c r="G16" s="133">
        <v>89608.549182485396</v>
      </c>
      <c r="H16" s="120">
        <v>2242630.7757630395</v>
      </c>
      <c r="I16" s="122">
        <v>24.402590284776238</v>
      </c>
      <c r="K16" s="128" t="s">
        <v>39</v>
      </c>
      <c r="L16" s="120">
        <v>5</v>
      </c>
      <c r="M16" s="120">
        <v>29326</v>
      </c>
      <c r="N16" s="121">
        <v>1.6816935050445412E-4</v>
      </c>
      <c r="O16" s="120">
        <v>99038.399381222393</v>
      </c>
      <c r="P16" s="120">
        <v>16.655223298934288</v>
      </c>
      <c r="Q16" s="120">
        <v>99030.071769572925</v>
      </c>
      <c r="R16" s="120">
        <v>6035937.9374783542</v>
      </c>
      <c r="S16" s="122">
        <v>60.945431016555418</v>
      </c>
      <c r="T16" s="124"/>
      <c r="U16" s="128" t="s">
        <v>39</v>
      </c>
      <c r="V16" s="120">
        <v>8</v>
      </c>
      <c r="W16" s="120">
        <v>27810</v>
      </c>
      <c r="X16" s="121">
        <v>2.299782069109101E-4</v>
      </c>
      <c r="Y16" s="120">
        <v>99304.472413431518</v>
      </c>
      <c r="Z16" s="120">
        <v>22.837864503875608</v>
      </c>
      <c r="AA16" s="120">
        <v>99293.053481179581</v>
      </c>
      <c r="AB16" s="120">
        <v>6780326.4726597192</v>
      </c>
      <c r="AC16" s="122">
        <v>68.278158152146219</v>
      </c>
      <c r="AD16" s="124"/>
      <c r="AE16" s="128" t="s">
        <v>39</v>
      </c>
      <c r="AF16" s="120">
        <v>13</v>
      </c>
      <c r="AG16" s="120">
        <v>57136</v>
      </c>
      <c r="AH16" s="121">
        <v>1.9823949709478245E-4</v>
      </c>
      <c r="AI16" s="120">
        <v>99167.873569047428</v>
      </c>
      <c r="AJ16" s="120">
        <v>19.65898938429018</v>
      </c>
      <c r="AK16" s="120">
        <v>99158.044074355275</v>
      </c>
      <c r="AL16" s="120">
        <v>6415543.7310863007</v>
      </c>
      <c r="AM16" s="122">
        <v>64.693771280871147</v>
      </c>
    </row>
    <row r="17" spans="1:39" x14ac:dyDescent="0.2">
      <c r="A17" s="119" t="s">
        <v>40</v>
      </c>
      <c r="B17" s="120">
        <v>2782</v>
      </c>
      <c r="C17" s="120">
        <v>178293</v>
      </c>
      <c r="D17" s="121">
        <v>1.5482424666766859E-2</v>
      </c>
      <c r="E17" s="120">
        <v>87315.757171608886</v>
      </c>
      <c r="F17" s="120">
        <v>6547.6240457372041</v>
      </c>
      <c r="G17" s="133">
        <v>84041.945148740284</v>
      </c>
      <c r="H17" s="120">
        <v>1794588.0298506124</v>
      </c>
      <c r="I17" s="122">
        <v>20.552854238251179</v>
      </c>
      <c r="K17" s="128" t="s">
        <v>41</v>
      </c>
      <c r="L17" s="120">
        <v>4</v>
      </c>
      <c r="M17" s="120">
        <v>30273</v>
      </c>
      <c r="N17" s="121">
        <v>1.781388676180076E-4</v>
      </c>
      <c r="O17" s="120">
        <v>99021.744157923458</v>
      </c>
      <c r="P17" s="120">
        <v>17.639621373848058</v>
      </c>
      <c r="Q17" s="120">
        <v>99012.924347236534</v>
      </c>
      <c r="R17" s="120">
        <v>5936907.8657087805</v>
      </c>
      <c r="S17" s="122">
        <v>59.955597795170981</v>
      </c>
      <c r="T17" s="124"/>
      <c r="U17" s="128" t="s">
        <v>41</v>
      </c>
      <c r="V17" s="120">
        <v>6</v>
      </c>
      <c r="W17" s="120">
        <v>28638</v>
      </c>
      <c r="X17" s="121">
        <v>2.0511680961309128E-4</v>
      </c>
      <c r="Y17" s="120">
        <v>99281.634548927643</v>
      </c>
      <c r="Z17" s="120">
        <v>20.364332131852279</v>
      </c>
      <c r="AA17" s="120">
        <v>99271.452382861724</v>
      </c>
      <c r="AB17" s="120">
        <v>6681033.419178539</v>
      </c>
      <c r="AC17" s="122">
        <v>67.293749237035527</v>
      </c>
      <c r="AD17" s="124"/>
      <c r="AE17" s="128" t="s">
        <v>41</v>
      </c>
      <c r="AF17" s="120">
        <v>10</v>
      </c>
      <c r="AG17" s="120">
        <v>58911</v>
      </c>
      <c r="AH17" s="121">
        <v>1.9118360288822447E-4</v>
      </c>
      <c r="AI17" s="120">
        <v>99148.214579663138</v>
      </c>
      <c r="AJ17" s="120">
        <v>18.955512883287156</v>
      </c>
      <c r="AK17" s="120">
        <v>99138.736823221494</v>
      </c>
      <c r="AL17" s="120">
        <v>6316385.6870119441</v>
      </c>
      <c r="AM17" s="122">
        <v>63.706499545051159</v>
      </c>
    </row>
    <row r="18" spans="1:39" x14ac:dyDescent="0.2">
      <c r="A18" s="119" t="s">
        <v>42</v>
      </c>
      <c r="B18" s="120">
        <v>2934</v>
      </c>
      <c r="C18" s="120">
        <v>125338</v>
      </c>
      <c r="D18" s="121">
        <v>2.3136844597205219E-2</v>
      </c>
      <c r="E18" s="120">
        <v>80768.133125871682</v>
      </c>
      <c r="F18" s="120">
        <v>9104.2952238316357</v>
      </c>
      <c r="G18" s="133">
        <v>76215.985513955864</v>
      </c>
      <c r="H18" s="120">
        <v>1374378.3041069109</v>
      </c>
      <c r="I18" s="122">
        <v>17.016343586461694</v>
      </c>
      <c r="K18" s="128" t="s">
        <v>43</v>
      </c>
      <c r="L18" s="120">
        <v>6</v>
      </c>
      <c r="M18" s="120">
        <v>31027</v>
      </c>
      <c r="N18" s="121">
        <v>1.9758294622759933E-4</v>
      </c>
      <c r="O18" s="120">
        <v>99004.10453654961</v>
      </c>
      <c r="P18" s="120">
        <v>19.56152266295976</v>
      </c>
      <c r="Q18" s="120">
        <v>98994.32377521813</v>
      </c>
      <c r="R18" s="120">
        <v>5837894.9413615437</v>
      </c>
      <c r="S18" s="122">
        <v>58.96619103510352</v>
      </c>
      <c r="T18" s="124"/>
      <c r="U18" s="128" t="s">
        <v>43</v>
      </c>
      <c r="V18" s="120">
        <v>5</v>
      </c>
      <c r="W18" s="120">
        <v>29470</v>
      </c>
      <c r="X18" s="121">
        <v>1.6617250110337447E-4</v>
      </c>
      <c r="Y18" s="120">
        <v>99261.27021679579</v>
      </c>
      <c r="Z18" s="120">
        <v>16.494493534628418</v>
      </c>
      <c r="AA18" s="120">
        <v>99253.022970028484</v>
      </c>
      <c r="AB18" s="120">
        <v>6581761.9667956783</v>
      </c>
      <c r="AC18" s="122">
        <v>66.30745256856477</v>
      </c>
      <c r="AD18" s="124"/>
      <c r="AE18" s="128" t="s">
        <v>43</v>
      </c>
      <c r="AF18" s="120">
        <v>11</v>
      </c>
      <c r="AG18" s="120">
        <v>60497</v>
      </c>
      <c r="AH18" s="121">
        <v>1.8213469979365242E-4</v>
      </c>
      <c r="AI18" s="120">
        <v>99129.25906677985</v>
      </c>
      <c r="AJ18" s="120">
        <v>18.05487784089928</v>
      </c>
      <c r="AK18" s="120">
        <v>99120.231627859408</v>
      </c>
      <c r="AL18" s="120">
        <v>6217246.9501887243</v>
      </c>
      <c r="AM18" s="122">
        <v>62.718585902073436</v>
      </c>
    </row>
    <row r="19" spans="1:39" x14ac:dyDescent="0.2">
      <c r="A19" s="119" t="s">
        <v>44</v>
      </c>
      <c r="B19" s="120">
        <v>3006</v>
      </c>
      <c r="C19" s="120">
        <v>89722</v>
      </c>
      <c r="D19" s="121">
        <v>3.2948462385538835E-2</v>
      </c>
      <c r="E19" s="120">
        <v>71663.837902040046</v>
      </c>
      <c r="F19" s="120">
        <v>11101.012347852084</v>
      </c>
      <c r="G19" s="133">
        <v>66113.331728114004</v>
      </c>
      <c r="H19" s="120">
        <v>993298.37653713161</v>
      </c>
      <c r="I19" s="122">
        <v>13.860524437651636</v>
      </c>
      <c r="K19" s="128" t="s">
        <v>45</v>
      </c>
      <c r="L19" s="120">
        <v>9</v>
      </c>
      <c r="M19" s="120">
        <v>32337</v>
      </c>
      <c r="N19" s="121">
        <v>2.3103352277169083E-4</v>
      </c>
      <c r="O19" s="120">
        <v>98984.54301388665</v>
      </c>
      <c r="P19" s="120">
        <v>22.868747672444442</v>
      </c>
      <c r="Q19" s="120">
        <v>98973.108640050428</v>
      </c>
      <c r="R19" s="120">
        <v>5738900.6175863268</v>
      </c>
      <c r="S19" s="122">
        <v>57.977745240296862</v>
      </c>
      <c r="T19" s="124"/>
      <c r="U19" s="128" t="s">
        <v>45</v>
      </c>
      <c r="V19" s="120">
        <v>4</v>
      </c>
      <c r="W19" s="120">
        <v>31080</v>
      </c>
      <c r="X19" s="121">
        <v>1.5677463847874046E-4</v>
      </c>
      <c r="Y19" s="120">
        <v>99244.775723261162</v>
      </c>
      <c r="Z19" s="120">
        <v>15.559063834924018</v>
      </c>
      <c r="AA19" s="120">
        <v>99236.9961913437</v>
      </c>
      <c r="AB19" s="120">
        <v>6482508.9438256482</v>
      </c>
      <c r="AC19" s="122">
        <v>65.318389775012278</v>
      </c>
      <c r="AD19" s="124"/>
      <c r="AE19" s="128" t="s">
        <v>45</v>
      </c>
      <c r="AF19" s="120">
        <v>13</v>
      </c>
      <c r="AG19" s="120">
        <v>63417</v>
      </c>
      <c r="AH19" s="121">
        <v>1.9469541694219636E-4</v>
      </c>
      <c r="AI19" s="120">
        <v>99111.204188938951</v>
      </c>
      <c r="AJ19" s="120">
        <v>19.296497223200276</v>
      </c>
      <c r="AK19" s="120">
        <v>99101.555940327351</v>
      </c>
      <c r="AL19" s="120">
        <v>6118126.7185608651</v>
      </c>
      <c r="AM19" s="122">
        <v>61.729920129894488</v>
      </c>
    </row>
    <row r="20" spans="1:39" x14ac:dyDescent="0.2">
      <c r="A20" s="119" t="s">
        <v>46</v>
      </c>
      <c r="B20" s="120">
        <v>3173</v>
      </c>
      <c r="C20" s="120">
        <v>63718</v>
      </c>
      <c r="D20" s="121">
        <v>4.8577975263784823E-2</v>
      </c>
      <c r="E20" s="120">
        <v>60562.825554187963</v>
      </c>
      <c r="F20" s="120">
        <v>13428.009814365869</v>
      </c>
      <c r="G20" s="133">
        <v>53848.820647005028</v>
      </c>
      <c r="H20" s="120">
        <v>662731.7178965616</v>
      </c>
      <c r="I20" s="122">
        <v>10.942879758864441</v>
      </c>
      <c r="K20" s="128" t="s">
        <v>47</v>
      </c>
      <c r="L20" s="120">
        <v>8</v>
      </c>
      <c r="M20" s="120">
        <v>35313</v>
      </c>
      <c r="N20" s="121">
        <v>2.6521977255633967E-4</v>
      </c>
      <c r="O20" s="120">
        <v>98961.674266214206</v>
      </c>
      <c r="P20" s="120">
        <v>26.246592740673805</v>
      </c>
      <c r="Q20" s="120">
        <v>98948.550969843869</v>
      </c>
      <c r="R20" s="120">
        <v>5639927.5089462763</v>
      </c>
      <c r="S20" s="122">
        <v>56.991027594929882</v>
      </c>
      <c r="T20" s="124"/>
      <c r="U20" s="128" t="s">
        <v>47</v>
      </c>
      <c r="V20" s="120">
        <v>5</v>
      </c>
      <c r="W20" s="120">
        <v>33708</v>
      </c>
      <c r="X20" s="121">
        <v>1.6317634427883072E-4</v>
      </c>
      <c r="Y20" s="120">
        <v>99229.216659426238</v>
      </c>
      <c r="Z20" s="120">
        <v>16.191860820137663</v>
      </c>
      <c r="AA20" s="120">
        <v>99221.120729016169</v>
      </c>
      <c r="AB20" s="120">
        <v>6383271.9476343049</v>
      </c>
      <c r="AC20" s="122">
        <v>64.328553248010834</v>
      </c>
      <c r="AD20" s="124"/>
      <c r="AE20" s="128" t="s">
        <v>47</v>
      </c>
      <c r="AF20" s="120">
        <v>13</v>
      </c>
      <c r="AG20" s="120">
        <v>69021</v>
      </c>
      <c r="AH20" s="121">
        <v>2.1527568009253401E-4</v>
      </c>
      <c r="AI20" s="120">
        <v>99091.907691715751</v>
      </c>
      <c r="AJ20" s="120">
        <v>21.33207781999954</v>
      </c>
      <c r="AK20" s="120">
        <v>99081.241652805751</v>
      </c>
      <c r="AL20" s="120">
        <v>6019025.162620537</v>
      </c>
      <c r="AM20" s="122">
        <v>60.741843636175524</v>
      </c>
    </row>
    <row r="21" spans="1:39" x14ac:dyDescent="0.2">
      <c r="A21" s="119" t="s">
        <v>48</v>
      </c>
      <c r="B21" s="120">
        <v>3651</v>
      </c>
      <c r="C21" s="120">
        <v>48488</v>
      </c>
      <c r="D21" s="121">
        <v>7.2531994669668753E-2</v>
      </c>
      <c r="E21" s="120">
        <v>47134.815739822094</v>
      </c>
      <c r="F21" s="120">
        <v>15164.351197741908</v>
      </c>
      <c r="G21" s="133">
        <v>39552.640140951138</v>
      </c>
      <c r="H21" s="120">
        <v>393487.61466153653</v>
      </c>
      <c r="I21" s="122">
        <v>8.3481309619101047</v>
      </c>
      <c r="K21" s="128" t="s">
        <v>49</v>
      </c>
      <c r="L21" s="120">
        <v>13</v>
      </c>
      <c r="M21" s="120">
        <v>37355</v>
      </c>
      <c r="N21" s="121">
        <v>3.4131452365542469E-4</v>
      </c>
      <c r="O21" s="120">
        <v>98935.427673473532</v>
      </c>
      <c r="P21" s="120">
        <v>33.76809836900793</v>
      </c>
      <c r="Q21" s="120">
        <v>98918.543624289028</v>
      </c>
      <c r="R21" s="120">
        <v>5540978.9579764325</v>
      </c>
      <c r="S21" s="122">
        <v>56.006014107139443</v>
      </c>
      <c r="T21" s="124"/>
      <c r="U21" s="128" t="s">
        <v>49</v>
      </c>
      <c r="V21" s="120">
        <v>8</v>
      </c>
      <c r="W21" s="120">
        <v>35657</v>
      </c>
      <c r="X21" s="121">
        <v>1.7586397719996917E-4</v>
      </c>
      <c r="Y21" s="120">
        <v>99213.0247986061</v>
      </c>
      <c r="Z21" s="120">
        <v>17.447997131122975</v>
      </c>
      <c r="AA21" s="120">
        <v>99204.300800040539</v>
      </c>
      <c r="AB21" s="120">
        <v>6284050.8269052887</v>
      </c>
      <c r="AC21" s="122">
        <v>63.338970257800028</v>
      </c>
      <c r="AD21" s="124"/>
      <c r="AE21" s="128" t="s">
        <v>49</v>
      </c>
      <c r="AF21" s="120">
        <v>21</v>
      </c>
      <c r="AG21" s="120">
        <v>73012</v>
      </c>
      <c r="AH21" s="121">
        <v>2.603130600755464E-4</v>
      </c>
      <c r="AI21" s="120">
        <v>99070.575613895751</v>
      </c>
      <c r="AJ21" s="120">
        <v>25.789364701500745</v>
      </c>
      <c r="AK21" s="120">
        <v>99057.680931545008</v>
      </c>
      <c r="AL21" s="120">
        <v>5919943.9209677298</v>
      </c>
      <c r="AM21" s="122">
        <v>59.754815032460471</v>
      </c>
    </row>
    <row r="22" spans="1:39" x14ac:dyDescent="0.2">
      <c r="A22" s="119" t="s">
        <v>50</v>
      </c>
      <c r="B22" s="120">
        <v>3450</v>
      </c>
      <c r="C22" s="120">
        <v>28216</v>
      </c>
      <c r="D22" s="121">
        <v>0.11509152011896273</v>
      </c>
      <c r="E22" s="120">
        <v>31970.464542080186</v>
      </c>
      <c r="F22" s="120">
        <v>14911.043152412301</v>
      </c>
      <c r="G22" s="133">
        <v>24514.942965874034</v>
      </c>
      <c r="H22" s="120">
        <v>195724.41395678086</v>
      </c>
      <c r="I22" s="122">
        <v>6.1220384739534932</v>
      </c>
      <c r="K22" s="128" t="s">
        <v>51</v>
      </c>
      <c r="L22" s="120">
        <v>17</v>
      </c>
      <c r="M22" s="120">
        <v>38505</v>
      </c>
      <c r="N22" s="121">
        <v>3.9851807075966592E-4</v>
      </c>
      <c r="O22" s="120">
        <v>98901.659575104524</v>
      </c>
      <c r="P22" s="120">
        <v>39.414098568799091</v>
      </c>
      <c r="Q22" s="120">
        <v>98881.952525820117</v>
      </c>
      <c r="R22" s="120">
        <v>5442060.4143521423</v>
      </c>
      <c r="S22" s="122">
        <v>55.024965584318821</v>
      </c>
      <c r="T22" s="124"/>
      <c r="U22" s="128" t="s">
        <v>51</v>
      </c>
      <c r="V22" s="120">
        <v>6</v>
      </c>
      <c r="W22" s="120">
        <v>37041</v>
      </c>
      <c r="X22" s="121">
        <v>2.0900114649464424E-4</v>
      </c>
      <c r="Y22" s="120">
        <v>99195.576801474977</v>
      </c>
      <c r="Z22" s="120">
        <v>20.731989278705441</v>
      </c>
      <c r="AA22" s="120">
        <v>99185.210806835617</v>
      </c>
      <c r="AB22" s="120">
        <v>6184846.5261052484</v>
      </c>
      <c r="AC22" s="122">
        <v>62.350023312866945</v>
      </c>
      <c r="AD22" s="124"/>
      <c r="AE22" s="128" t="s">
        <v>51</v>
      </c>
      <c r="AF22" s="120">
        <v>23</v>
      </c>
      <c r="AG22" s="120">
        <v>75546</v>
      </c>
      <c r="AH22" s="121">
        <v>3.0586521765944049E-4</v>
      </c>
      <c r="AI22" s="120">
        <v>99044.786249194251</v>
      </c>
      <c r="AJ22" s="120">
        <v>30.294355104138958</v>
      </c>
      <c r="AK22" s="120">
        <v>99029.639071642188</v>
      </c>
      <c r="AL22" s="120">
        <v>5820886.2400361858</v>
      </c>
      <c r="AM22" s="122">
        <v>58.770243851008765</v>
      </c>
    </row>
    <row r="23" spans="1:39" x14ac:dyDescent="0.2">
      <c r="A23" s="119" t="s">
        <v>108</v>
      </c>
      <c r="B23" s="120">
        <v>3200</v>
      </c>
      <c r="C23" s="120">
        <v>16525</v>
      </c>
      <c r="D23" s="121">
        <v>0.17605046173934646</v>
      </c>
      <c r="E23" s="120">
        <v>17059.421389667885</v>
      </c>
      <c r="F23" s="120">
        <v>17059.421389667885</v>
      </c>
      <c r="G23" s="133">
        <v>73149.699127410669</v>
      </c>
      <c r="H23" s="120">
        <v>73149.699127410669</v>
      </c>
      <c r="I23" s="122">
        <v>4.2879355317240782</v>
      </c>
      <c r="K23" s="128" t="s">
        <v>53</v>
      </c>
      <c r="L23" s="120">
        <v>21</v>
      </c>
      <c r="M23" s="120">
        <v>39966</v>
      </c>
      <c r="N23" s="121">
        <v>5.8307322089897829E-4</v>
      </c>
      <c r="O23" s="120">
        <v>98862.245476535725</v>
      </c>
      <c r="P23" s="120">
        <v>57.643927895318484</v>
      </c>
      <c r="Q23" s="120">
        <v>98833.423512588066</v>
      </c>
      <c r="R23" s="120">
        <v>5343178.4618263226</v>
      </c>
      <c r="S23" s="122">
        <v>54.046703431336582</v>
      </c>
      <c r="T23" s="124"/>
      <c r="U23" s="128" t="s">
        <v>53</v>
      </c>
      <c r="V23" s="120">
        <v>9</v>
      </c>
      <c r="W23" s="120">
        <v>38099</v>
      </c>
      <c r="X23" s="121">
        <v>2.4747995967099468E-4</v>
      </c>
      <c r="Y23" s="120">
        <v>99174.844812196272</v>
      </c>
      <c r="Z23" s="120">
        <v>24.54378659449867</v>
      </c>
      <c r="AA23" s="120">
        <v>99162.572918899023</v>
      </c>
      <c r="AB23" s="120">
        <v>6085661.3152984129</v>
      </c>
      <c r="AC23" s="122">
        <v>61.36295274091534</v>
      </c>
      <c r="AD23" s="124"/>
      <c r="AE23" s="128" t="s">
        <v>53</v>
      </c>
      <c r="AF23" s="120">
        <v>30</v>
      </c>
      <c r="AG23" s="120">
        <v>78065</v>
      </c>
      <c r="AH23" s="121">
        <v>4.193393462064767E-4</v>
      </c>
      <c r="AI23" s="120">
        <v>99014.491894090112</v>
      </c>
      <c r="AJ23" s="120">
        <v>41.520672295839177</v>
      </c>
      <c r="AK23" s="120">
        <v>98993.731557942199</v>
      </c>
      <c r="AL23" s="120">
        <v>5721856.6009645443</v>
      </c>
      <c r="AM23" s="122">
        <v>57.788072144882314</v>
      </c>
    </row>
    <row r="24" spans="1:39" x14ac:dyDescent="0.2">
      <c r="A24" s="114" t="s">
        <v>60</v>
      </c>
      <c r="B24" s="120">
        <v>27446</v>
      </c>
      <c r="C24" s="120">
        <v>2633428</v>
      </c>
      <c r="D24" s="114"/>
      <c r="E24" s="114"/>
      <c r="F24" s="114"/>
      <c r="G24" s="132"/>
      <c r="H24" s="114"/>
      <c r="I24" s="114"/>
      <c r="K24" s="128" t="s">
        <v>55</v>
      </c>
      <c r="L24" s="120">
        <v>28</v>
      </c>
      <c r="M24" s="120">
        <v>40517</v>
      </c>
      <c r="N24" s="121">
        <v>8.3562123183016296E-4</v>
      </c>
      <c r="O24" s="120">
        <v>98804.601548640407</v>
      </c>
      <c r="P24" s="120">
        <v>82.563222856551874</v>
      </c>
      <c r="Q24" s="120">
        <v>98763.319937212131</v>
      </c>
      <c r="R24" s="120">
        <v>5244345.0383137343</v>
      </c>
      <c r="S24" s="122">
        <v>53.077943295302916</v>
      </c>
      <c r="T24" s="124"/>
      <c r="U24" s="128" t="s">
        <v>55</v>
      </c>
      <c r="V24" s="120">
        <v>13</v>
      </c>
      <c r="W24" s="120">
        <v>38532</v>
      </c>
      <c r="X24" s="121">
        <v>2.791472328023522E-4</v>
      </c>
      <c r="Y24" s="120">
        <v>99150.301025601773</v>
      </c>
      <c r="Z24" s="120">
        <v>27.677532162808347</v>
      </c>
      <c r="AA24" s="120">
        <v>99136.462259520369</v>
      </c>
      <c r="AB24" s="120">
        <v>5986498.7423795136</v>
      </c>
      <c r="AC24" s="122">
        <v>60.378018830560379</v>
      </c>
      <c r="AD24" s="124"/>
      <c r="AE24" s="128" t="s">
        <v>55</v>
      </c>
      <c r="AF24" s="120">
        <v>41</v>
      </c>
      <c r="AG24" s="120">
        <v>79049</v>
      </c>
      <c r="AH24" s="121">
        <v>5.6366625030989477E-4</v>
      </c>
      <c r="AI24" s="120">
        <v>98972.971221794272</v>
      </c>
      <c r="AJ24" s="120">
        <v>55.787723570625531</v>
      </c>
      <c r="AK24" s="120">
        <v>98945.07736000896</v>
      </c>
      <c r="AL24" s="120">
        <v>5622862.8694066014</v>
      </c>
      <c r="AM24" s="122">
        <v>56.812105365676068</v>
      </c>
    </row>
    <row r="25" spans="1:39" x14ac:dyDescent="0.2">
      <c r="A25" s="114"/>
      <c r="B25" s="114"/>
      <c r="C25" s="114"/>
      <c r="D25" s="114"/>
      <c r="E25" s="114"/>
      <c r="F25" s="114"/>
      <c r="G25" s="132"/>
      <c r="H25" s="114"/>
      <c r="I25" s="114"/>
      <c r="K25" s="128" t="s">
        <v>57</v>
      </c>
      <c r="L25" s="120">
        <v>48</v>
      </c>
      <c r="M25" s="120">
        <v>41235</v>
      </c>
      <c r="N25" s="121">
        <v>9.5621585292568576E-4</v>
      </c>
      <c r="O25" s="120">
        <v>98722.038325783855</v>
      </c>
      <c r="P25" s="120">
        <v>94.399578080250649</v>
      </c>
      <c r="Q25" s="120">
        <v>98674.838536743729</v>
      </c>
      <c r="R25" s="120">
        <v>5145581.718376522</v>
      </c>
      <c r="S25" s="122">
        <v>52.121915284974605</v>
      </c>
      <c r="T25" s="124"/>
      <c r="U25" s="128" t="s">
        <v>57</v>
      </c>
      <c r="V25" s="120">
        <v>8</v>
      </c>
      <c r="W25" s="120">
        <v>39493</v>
      </c>
      <c r="X25" s="121">
        <v>2.4099354363284263E-4</v>
      </c>
      <c r="Y25" s="120">
        <v>99122.623493438965</v>
      </c>
      <c r="Z25" s="120">
        <v>23.887912289865199</v>
      </c>
      <c r="AA25" s="120">
        <v>99110.679537294025</v>
      </c>
      <c r="AB25" s="120">
        <v>5887362.2801199937</v>
      </c>
      <c r="AC25" s="122">
        <v>59.394738281010937</v>
      </c>
      <c r="AD25" s="124"/>
      <c r="AE25" s="128" t="s">
        <v>57</v>
      </c>
      <c r="AF25" s="120">
        <v>56</v>
      </c>
      <c r="AG25" s="120">
        <v>80728</v>
      </c>
      <c r="AH25" s="121">
        <v>6.0605899797289739E-4</v>
      </c>
      <c r="AI25" s="120">
        <v>98917.183498223647</v>
      </c>
      <c r="AJ25" s="120">
        <v>59.949649113244959</v>
      </c>
      <c r="AK25" s="120">
        <v>98887.208673667017</v>
      </c>
      <c r="AL25" s="120">
        <v>5523917.7920465935</v>
      </c>
      <c r="AM25" s="122">
        <v>55.843864500507053</v>
      </c>
    </row>
    <row r="26" spans="1:39" x14ac:dyDescent="0.2">
      <c r="A26" s="114"/>
      <c r="B26" s="114"/>
      <c r="C26" s="114"/>
      <c r="D26" s="114"/>
      <c r="E26" s="114"/>
      <c r="F26" s="114"/>
      <c r="G26" s="132"/>
      <c r="H26" s="114"/>
      <c r="I26" s="114"/>
      <c r="K26" s="128" t="s">
        <v>59</v>
      </c>
      <c r="L26" s="120">
        <v>41</v>
      </c>
      <c r="M26" s="120">
        <v>41980</v>
      </c>
      <c r="N26" s="121">
        <v>8.53493393274781E-4</v>
      </c>
      <c r="O26" s="120">
        <v>98627.638747703604</v>
      </c>
      <c r="P26" s="120">
        <v>84.178038065452711</v>
      </c>
      <c r="Q26" s="120">
        <v>98585.549728670885</v>
      </c>
      <c r="R26" s="120">
        <v>5046906.8798397789</v>
      </c>
      <c r="S26" s="122">
        <v>51.171324224339585</v>
      </c>
      <c r="T26" s="124"/>
      <c r="U26" s="128" t="s">
        <v>59</v>
      </c>
      <c r="V26" s="120">
        <v>11</v>
      </c>
      <c r="W26" s="120">
        <v>40499</v>
      </c>
      <c r="X26" s="121">
        <v>2.2954485409333808E-4</v>
      </c>
      <c r="Y26" s="120">
        <v>99098.7355811491</v>
      </c>
      <c r="Z26" s="120">
        <v>22.74760479980614</v>
      </c>
      <c r="AA26" s="120">
        <v>99087.361778749197</v>
      </c>
      <c r="AB26" s="120">
        <v>5788251.6005826974</v>
      </c>
      <c r="AC26" s="122">
        <v>58.408934953997118</v>
      </c>
      <c r="AD26" s="124"/>
      <c r="AE26" s="128" t="s">
        <v>59</v>
      </c>
      <c r="AF26" s="120">
        <v>52</v>
      </c>
      <c r="AG26" s="120">
        <v>82479</v>
      </c>
      <c r="AH26" s="121">
        <v>5.4764415522025008E-4</v>
      </c>
      <c r="AI26" s="120">
        <v>98857.233849110402</v>
      </c>
      <c r="AJ26" s="120">
        <v>54.138586318702437</v>
      </c>
      <c r="AK26" s="120">
        <v>98830.164555951051</v>
      </c>
      <c r="AL26" s="120">
        <v>5425030.5833729245</v>
      </c>
      <c r="AM26" s="122">
        <v>54.877426488114743</v>
      </c>
    </row>
    <row r="27" spans="1:39" x14ac:dyDescent="0.2">
      <c r="A27" s="112" t="s">
        <v>0</v>
      </c>
      <c r="B27" s="114"/>
      <c r="C27" s="114"/>
      <c r="D27" s="114"/>
      <c r="E27" s="114"/>
      <c r="F27" s="114"/>
      <c r="G27" s="132"/>
      <c r="H27" s="114"/>
      <c r="I27" s="114"/>
      <c r="K27" s="128">
        <v>22</v>
      </c>
      <c r="L27" s="120">
        <v>26</v>
      </c>
      <c r="M27" s="120">
        <v>43035</v>
      </c>
      <c r="N27" s="121">
        <v>8.2787141360830645E-4</v>
      </c>
      <c r="O27" s="120">
        <v>98543.460709638151</v>
      </c>
      <c r="P27" s="120">
        <v>81.581314119539456</v>
      </c>
      <c r="Q27" s="120">
        <v>98502.670052578382</v>
      </c>
      <c r="R27" s="120">
        <v>4948321.3301111059</v>
      </c>
      <c r="S27" s="122">
        <v>50.214608807899616</v>
      </c>
      <c r="T27" s="124"/>
      <c r="U27" s="128">
        <v>22</v>
      </c>
      <c r="V27" s="120">
        <v>6</v>
      </c>
      <c r="W27" s="120">
        <v>41470</v>
      </c>
      <c r="X27" s="121">
        <v>1.8386005723399683E-4</v>
      </c>
      <c r="Y27" s="120">
        <v>99075.987976349294</v>
      </c>
      <c r="Z27" s="120">
        <v>18.216116819850868</v>
      </c>
      <c r="AA27" s="120">
        <v>99066.879917939368</v>
      </c>
      <c r="AB27" s="120">
        <v>5689164.2388039483</v>
      </c>
      <c r="AC27" s="122">
        <v>57.422230703992824</v>
      </c>
      <c r="AD27" s="124"/>
      <c r="AE27" s="128">
        <v>22</v>
      </c>
      <c r="AF27" s="120">
        <v>32</v>
      </c>
      <c r="AG27" s="120">
        <v>84505</v>
      </c>
      <c r="AH27" s="121">
        <v>5.1225534924549015E-4</v>
      </c>
      <c r="AI27" s="120">
        <v>98803.095262791699</v>
      </c>
      <c r="AJ27" s="120">
        <v>50.612414070375962</v>
      </c>
      <c r="AK27" s="120">
        <v>98777.789055756512</v>
      </c>
      <c r="AL27" s="120">
        <v>5326200.4188169762</v>
      </c>
      <c r="AM27" s="122">
        <v>53.90722228540114</v>
      </c>
    </row>
    <row r="28" spans="1:39" x14ac:dyDescent="0.2">
      <c r="A28" s="115" t="s">
        <v>111</v>
      </c>
      <c r="B28" s="114"/>
      <c r="C28" s="114"/>
      <c r="D28" s="114"/>
      <c r="E28" s="114"/>
      <c r="F28" s="114"/>
      <c r="G28" s="132"/>
      <c r="H28" s="114"/>
      <c r="I28" s="116" t="s">
        <v>112</v>
      </c>
      <c r="K28" s="128">
        <v>23</v>
      </c>
      <c r="L28" s="120">
        <v>38</v>
      </c>
      <c r="M28" s="120">
        <v>44738</v>
      </c>
      <c r="N28" s="121">
        <v>8.6651591297878447E-4</v>
      </c>
      <c r="O28" s="120">
        <v>98461.879395518612</v>
      </c>
      <c r="P28" s="120">
        <v>85.318785318013397</v>
      </c>
      <c r="Q28" s="120">
        <v>98419.220002859598</v>
      </c>
      <c r="R28" s="120">
        <v>4849818.6600585291</v>
      </c>
      <c r="S28" s="122">
        <v>49.255800212556814</v>
      </c>
      <c r="T28" s="124"/>
      <c r="U28" s="128">
        <v>23</v>
      </c>
      <c r="V28" s="120">
        <v>9</v>
      </c>
      <c r="W28" s="120">
        <v>42878</v>
      </c>
      <c r="X28" s="121">
        <v>1.9463636643040559E-4</v>
      </c>
      <c r="Y28" s="120">
        <v>99057.771859529443</v>
      </c>
      <c r="Z28" s="120">
        <v>19.280244781431975</v>
      </c>
      <c r="AA28" s="120">
        <v>99048.131737138727</v>
      </c>
      <c r="AB28" s="120">
        <v>5590097.35888601</v>
      </c>
      <c r="AC28" s="122">
        <v>56.432698353170537</v>
      </c>
      <c r="AD28" s="124"/>
      <c r="AE28" s="128">
        <v>23</v>
      </c>
      <c r="AF28" s="120">
        <v>47</v>
      </c>
      <c r="AG28" s="120">
        <v>87616</v>
      </c>
      <c r="AH28" s="121">
        <v>5.3718081147503805E-4</v>
      </c>
      <c r="AI28" s="120">
        <v>98752.482848721324</v>
      </c>
      <c r="AJ28" s="120">
        <v>53.047938871852239</v>
      </c>
      <c r="AK28" s="120">
        <v>98725.958879285405</v>
      </c>
      <c r="AL28" s="120">
        <v>5227422.629761219</v>
      </c>
      <c r="AM28" s="122">
        <v>52.934594442238932</v>
      </c>
    </row>
    <row r="29" spans="1:39" x14ac:dyDescent="0.2">
      <c r="A29" s="114"/>
      <c r="B29" s="114"/>
      <c r="C29" s="114"/>
      <c r="D29" s="114"/>
      <c r="E29" s="114"/>
      <c r="F29" s="114"/>
      <c r="G29" s="132"/>
      <c r="H29" s="114"/>
      <c r="I29" s="117" t="s">
        <v>5</v>
      </c>
      <c r="K29" s="128">
        <v>24</v>
      </c>
      <c r="L29" s="120">
        <v>49</v>
      </c>
      <c r="M29" s="120">
        <v>45370</v>
      </c>
      <c r="N29" s="121">
        <v>8.9989753668252381E-4</v>
      </c>
      <c r="O29" s="120">
        <v>98376.560610200599</v>
      </c>
      <c r="P29" s="120">
        <v>88.528824560416979</v>
      </c>
      <c r="Q29" s="120">
        <v>98332.296197920397</v>
      </c>
      <c r="R29" s="120">
        <v>4751399.4400556693</v>
      </c>
      <c r="S29" s="122">
        <v>48.298084529324356</v>
      </c>
      <c r="T29" s="124"/>
      <c r="U29" s="128">
        <v>24</v>
      </c>
      <c r="V29" s="120">
        <v>8</v>
      </c>
      <c r="W29" s="120">
        <v>43630</v>
      </c>
      <c r="X29" s="121">
        <v>1.9112721246840762E-4</v>
      </c>
      <c r="Y29" s="120">
        <v>99038.491614748011</v>
      </c>
      <c r="Z29" s="120">
        <v>18.928950829402311</v>
      </c>
      <c r="AA29" s="120">
        <v>99029.02713933331</v>
      </c>
      <c r="AB29" s="120">
        <v>5491049.2271488709</v>
      </c>
      <c r="AC29" s="122">
        <v>55.443587009671184</v>
      </c>
      <c r="AD29" s="124"/>
      <c r="AE29" s="128">
        <v>24</v>
      </c>
      <c r="AF29" s="120">
        <v>57</v>
      </c>
      <c r="AG29" s="120">
        <v>89000</v>
      </c>
      <c r="AH29" s="121">
        <v>5.5262640782377656E-4</v>
      </c>
      <c r="AI29" s="120">
        <v>98699.434909849471</v>
      </c>
      <c r="AJ29" s="120">
        <v>54.543914168476476</v>
      </c>
      <c r="AK29" s="120">
        <v>98672.16295276524</v>
      </c>
      <c r="AL29" s="120">
        <v>5128696.6708819326</v>
      </c>
      <c r="AM29" s="122">
        <v>51.962776439058686</v>
      </c>
    </row>
    <row r="30" spans="1:39" x14ac:dyDescent="0.2">
      <c r="A30" s="118" t="s">
        <v>6</v>
      </c>
      <c r="B30" s="118" t="s">
        <v>15</v>
      </c>
      <c r="C30" s="118" t="s">
        <v>8</v>
      </c>
      <c r="D30" s="104" t="s">
        <v>9</v>
      </c>
      <c r="E30" s="104" t="s">
        <v>10</v>
      </c>
      <c r="F30" s="104" t="s">
        <v>11</v>
      </c>
      <c r="G30" s="15" t="s">
        <v>110</v>
      </c>
      <c r="H30" s="104" t="s">
        <v>13</v>
      </c>
      <c r="I30" s="104" t="s">
        <v>14</v>
      </c>
      <c r="K30" s="128">
        <v>25</v>
      </c>
      <c r="L30" s="120">
        <v>34</v>
      </c>
      <c r="M30" s="120">
        <v>45518</v>
      </c>
      <c r="N30" s="121">
        <v>9.0171762055135381E-4</v>
      </c>
      <c r="O30" s="120">
        <v>98288.031785640182</v>
      </c>
      <c r="P30" s="120">
        <v>88.628050150422496</v>
      </c>
      <c r="Q30" s="120">
        <v>98243.717760564963</v>
      </c>
      <c r="R30" s="120">
        <v>4653067.1438577473</v>
      </c>
      <c r="S30" s="122">
        <v>47.341136650348076</v>
      </c>
      <c r="T30" s="124"/>
      <c r="U30" s="128">
        <v>25</v>
      </c>
      <c r="V30" s="120">
        <v>11</v>
      </c>
      <c r="W30" s="120">
        <v>43742</v>
      </c>
      <c r="X30" s="121">
        <v>2.6882006483636904E-4</v>
      </c>
      <c r="Y30" s="120">
        <v>99019.562663918608</v>
      </c>
      <c r="Z30" s="120">
        <v>26.618445255386177</v>
      </c>
      <c r="AA30" s="120">
        <v>99006.253441290915</v>
      </c>
      <c r="AB30" s="120">
        <v>5392020.2000095388</v>
      </c>
      <c r="AC30" s="122">
        <v>54.454090231750925</v>
      </c>
      <c r="AD30" s="124"/>
      <c r="AE30" s="128">
        <v>25</v>
      </c>
      <c r="AF30" s="120">
        <v>45</v>
      </c>
      <c r="AG30" s="120">
        <v>89260</v>
      </c>
      <c r="AH30" s="121">
        <v>5.92214021827812E-4</v>
      </c>
      <c r="AI30" s="120">
        <v>98644.890995680995</v>
      </c>
      <c r="AJ30" s="120">
        <v>58.418887629319215</v>
      </c>
      <c r="AK30" s="120">
        <v>98615.681551866335</v>
      </c>
      <c r="AL30" s="120">
        <v>5030024.5079291677</v>
      </c>
      <c r="AM30" s="122">
        <v>50.991231853552343</v>
      </c>
    </row>
    <row r="31" spans="1:39" x14ac:dyDescent="0.2">
      <c r="A31" s="119" t="s">
        <v>17</v>
      </c>
      <c r="B31" s="120">
        <v>137</v>
      </c>
      <c r="C31" s="120">
        <v>28772</v>
      </c>
      <c r="D31" s="121">
        <v>4.7502554314258205E-3</v>
      </c>
      <c r="E31" s="120">
        <v>100000</v>
      </c>
      <c r="F31" s="120">
        <v>475.02554314258145</v>
      </c>
      <c r="G31" s="133">
        <v>99562.976500308825</v>
      </c>
      <c r="H31" s="120">
        <v>7873758.3255079621</v>
      </c>
      <c r="I31" s="122">
        <v>78.737583255079628</v>
      </c>
      <c r="K31" s="128">
        <v>26</v>
      </c>
      <c r="L31" s="120">
        <v>48</v>
      </c>
      <c r="M31" s="120">
        <v>46169</v>
      </c>
      <c r="N31" s="121">
        <v>1.053807275243183E-3</v>
      </c>
      <c r="O31" s="120">
        <v>98199.403735489759</v>
      </c>
      <c r="P31" s="120">
        <v>103.48324608099938</v>
      </c>
      <c r="Q31" s="120">
        <v>98147.662112449267</v>
      </c>
      <c r="R31" s="120">
        <v>4554823.4260971816</v>
      </c>
      <c r="S31" s="122">
        <v>46.383412249284824</v>
      </c>
      <c r="T31" s="124"/>
      <c r="U31" s="128">
        <v>26</v>
      </c>
      <c r="V31" s="120">
        <v>12</v>
      </c>
      <c r="W31" s="120">
        <v>43953</v>
      </c>
      <c r="X31" s="121">
        <v>2.906879446975489E-4</v>
      </c>
      <c r="Y31" s="120">
        <v>98992.944218663222</v>
      </c>
      <c r="Z31" s="120">
        <v>28.776055494483444</v>
      </c>
      <c r="AA31" s="120">
        <v>98978.556190915988</v>
      </c>
      <c r="AB31" s="120">
        <v>5293013.9465682479</v>
      </c>
      <c r="AC31" s="122">
        <v>53.46859807378425</v>
      </c>
      <c r="AD31" s="124"/>
      <c r="AE31" s="128">
        <v>26</v>
      </c>
      <c r="AF31" s="120">
        <v>60</v>
      </c>
      <c r="AG31" s="120">
        <v>90122</v>
      </c>
      <c r="AH31" s="121">
        <v>6.8144053547704547E-4</v>
      </c>
      <c r="AI31" s="120">
        <v>98586.472108051676</v>
      </c>
      <c r="AJ31" s="120">
        <v>67.18081834410259</v>
      </c>
      <c r="AK31" s="120">
        <v>98552.881698879617</v>
      </c>
      <c r="AL31" s="120">
        <v>4931408.8263773005</v>
      </c>
      <c r="AM31" s="122">
        <v>50.021151187684566</v>
      </c>
    </row>
    <row r="32" spans="1:39" x14ac:dyDescent="0.2">
      <c r="A32" s="119" t="s">
        <v>75</v>
      </c>
      <c r="B32" s="120">
        <v>39</v>
      </c>
      <c r="C32" s="120">
        <v>105962</v>
      </c>
      <c r="D32" s="121">
        <v>3.6798874860066721E-4</v>
      </c>
      <c r="E32" s="120">
        <v>99524.974456857424</v>
      </c>
      <c r="F32" s="120">
        <v>139.09185680159135</v>
      </c>
      <c r="G32" s="133">
        <v>99455.428528456629</v>
      </c>
      <c r="H32" s="120">
        <v>7765171.7009382807</v>
      </c>
      <c r="I32" s="122">
        <v>78.022343068315635</v>
      </c>
      <c r="K32" s="128">
        <v>27</v>
      </c>
      <c r="L32" s="120">
        <v>52</v>
      </c>
      <c r="M32" s="120">
        <v>46584</v>
      </c>
      <c r="N32" s="121">
        <v>1.0289420712522588E-3</v>
      </c>
      <c r="O32" s="120">
        <v>98095.92048940876</v>
      </c>
      <c r="P32" s="120">
        <v>100.93501960976573</v>
      </c>
      <c r="Q32" s="120">
        <v>98045.45297960387</v>
      </c>
      <c r="R32" s="120">
        <v>4456675.7639847342</v>
      </c>
      <c r="S32" s="122">
        <v>45.431815530656174</v>
      </c>
      <c r="T32" s="124"/>
      <c r="U32" s="128">
        <v>27</v>
      </c>
      <c r="V32" s="120">
        <v>19</v>
      </c>
      <c r="W32" s="120">
        <v>44298</v>
      </c>
      <c r="X32" s="121">
        <v>3.1480061770542295E-4</v>
      </c>
      <c r="Y32" s="120">
        <v>98964.168163168739</v>
      </c>
      <c r="Z32" s="120">
        <v>31.153981268464122</v>
      </c>
      <c r="AA32" s="120">
        <v>98948.591172534507</v>
      </c>
      <c r="AB32" s="120">
        <v>5194035.3903773325</v>
      </c>
      <c r="AC32" s="122">
        <v>52.483999883812338</v>
      </c>
      <c r="AD32" s="124"/>
      <c r="AE32" s="128">
        <v>27</v>
      </c>
      <c r="AF32" s="120">
        <v>71</v>
      </c>
      <c r="AG32" s="120">
        <v>90882</v>
      </c>
      <c r="AH32" s="121">
        <v>6.807710958636285E-4</v>
      </c>
      <c r="AI32" s="120">
        <v>98519.291289707573</v>
      </c>
      <c r="AJ32" s="120">
        <v>67.069085894996533</v>
      </c>
      <c r="AK32" s="120">
        <v>98485.756746760075</v>
      </c>
      <c r="AL32" s="120">
        <v>4832855.9446784202</v>
      </c>
      <c r="AM32" s="122">
        <v>49.054919918849585</v>
      </c>
    </row>
    <row r="33" spans="1:39" x14ac:dyDescent="0.2">
      <c r="A33" s="119" t="s">
        <v>76</v>
      </c>
      <c r="B33" s="120">
        <v>14</v>
      </c>
      <c r="C33" s="120">
        <v>127324</v>
      </c>
      <c r="D33" s="121">
        <v>1.0994965865263051E-4</v>
      </c>
      <c r="E33" s="120">
        <v>99385.882600055833</v>
      </c>
      <c r="F33" s="120">
        <v>62.190677072896506</v>
      </c>
      <c r="G33" s="133">
        <v>99354.787261519377</v>
      </c>
      <c r="H33" s="120">
        <v>7367349.9868244538</v>
      </c>
      <c r="I33" s="122">
        <v>74.128737342624504</v>
      </c>
      <c r="K33" s="128">
        <v>28</v>
      </c>
      <c r="L33" s="120">
        <v>52</v>
      </c>
      <c r="M33" s="120">
        <v>46916</v>
      </c>
      <c r="N33" s="121">
        <v>1.019624009074638E-3</v>
      </c>
      <c r="O33" s="120">
        <v>97994.985469798994</v>
      </c>
      <c r="P33" s="120">
        <v>99.918039953932748</v>
      </c>
      <c r="Q33" s="120">
        <v>97945.026449822035</v>
      </c>
      <c r="R33" s="120">
        <v>4358630.3110051295</v>
      </c>
      <c r="S33" s="122">
        <v>44.478095385282877</v>
      </c>
      <c r="T33" s="124"/>
      <c r="U33" s="128">
        <v>28</v>
      </c>
      <c r="V33" s="120">
        <v>9</v>
      </c>
      <c r="W33" s="120">
        <v>44751</v>
      </c>
      <c r="X33" s="121">
        <v>3.1412201871853308E-4</v>
      </c>
      <c r="Y33" s="120">
        <v>98933.014181900275</v>
      </c>
      <c r="Z33" s="120">
        <v>31.077038132731104</v>
      </c>
      <c r="AA33" s="120">
        <v>98917.475662833909</v>
      </c>
      <c r="AB33" s="120">
        <v>5095086.7992047975</v>
      </c>
      <c r="AC33" s="122">
        <v>51.500369632293484</v>
      </c>
      <c r="AD33" s="124"/>
      <c r="AE33" s="128">
        <v>28</v>
      </c>
      <c r="AF33" s="120">
        <v>61</v>
      </c>
      <c r="AG33" s="120">
        <v>91667</v>
      </c>
      <c r="AH33" s="121">
        <v>6.7498618380396676E-4</v>
      </c>
      <c r="AI33" s="120">
        <v>98452.222203812576</v>
      </c>
      <c r="AJ33" s="120">
        <v>66.45388975237438</v>
      </c>
      <c r="AK33" s="120">
        <v>98418.995258936397</v>
      </c>
      <c r="AL33" s="120">
        <v>4734370.1879316606</v>
      </c>
      <c r="AM33" s="122">
        <v>48.08799722296488</v>
      </c>
    </row>
    <row r="34" spans="1:39" x14ac:dyDescent="0.2">
      <c r="A34" s="119" t="s">
        <v>22</v>
      </c>
      <c r="B34" s="120">
        <v>28</v>
      </c>
      <c r="C34" s="120">
        <v>144341</v>
      </c>
      <c r="D34" s="121">
        <v>1.9396626311662946E-4</v>
      </c>
      <c r="E34" s="120">
        <v>99323.691922982936</v>
      </c>
      <c r="F34" s="120">
        <v>94.475263556698337</v>
      </c>
      <c r="G34" s="133">
        <v>99276.454291204587</v>
      </c>
      <c r="H34" s="120">
        <v>6870576.0505168568</v>
      </c>
      <c r="I34" s="122">
        <v>69.173587061628794</v>
      </c>
      <c r="K34" s="128">
        <v>29</v>
      </c>
      <c r="L34" s="120">
        <v>37</v>
      </c>
      <c r="M34" s="120">
        <v>48098</v>
      </c>
      <c r="N34" s="121">
        <v>1.0016478552286919E-3</v>
      </c>
      <c r="O34" s="120">
        <v>97895.067429845061</v>
      </c>
      <c r="P34" s="120">
        <v>98.056384328578133</v>
      </c>
      <c r="Q34" s="120">
        <v>97846.039237680772</v>
      </c>
      <c r="R34" s="120">
        <v>4260685.2845553067</v>
      </c>
      <c r="S34" s="122">
        <v>43.522982274961493</v>
      </c>
      <c r="T34" s="124"/>
      <c r="U34" s="128">
        <v>29</v>
      </c>
      <c r="V34" s="120">
        <v>18</v>
      </c>
      <c r="W34" s="120">
        <v>46165</v>
      </c>
      <c r="X34" s="121">
        <v>3.9502597922845241E-4</v>
      </c>
      <c r="Y34" s="120">
        <v>98901.937143767544</v>
      </c>
      <c r="Z34" s="120">
        <v>39.068834567806334</v>
      </c>
      <c r="AA34" s="120">
        <v>98882.402726483648</v>
      </c>
      <c r="AB34" s="120">
        <v>4996169.3235419625</v>
      </c>
      <c r="AC34" s="122">
        <v>50.516395005280273</v>
      </c>
      <c r="AD34" s="124"/>
      <c r="AE34" s="128">
        <v>29</v>
      </c>
      <c r="AF34" s="120">
        <v>55</v>
      </c>
      <c r="AG34" s="120">
        <v>94263</v>
      </c>
      <c r="AH34" s="121">
        <v>7.0448182555787246E-4</v>
      </c>
      <c r="AI34" s="120">
        <v>98385.768314060202</v>
      </c>
      <c r="AJ34" s="120">
        <v>69.310985670803348</v>
      </c>
      <c r="AK34" s="120">
        <v>98351.1128212248</v>
      </c>
      <c r="AL34" s="120">
        <v>4635951.192672723</v>
      </c>
      <c r="AM34" s="122">
        <v>47.120140159643441</v>
      </c>
    </row>
    <row r="35" spans="1:39" x14ac:dyDescent="0.2">
      <c r="A35" s="119" t="s">
        <v>24</v>
      </c>
      <c r="B35" s="120">
        <v>41</v>
      </c>
      <c r="C35" s="120">
        <v>183037</v>
      </c>
      <c r="D35" s="121">
        <v>2.2397334077317588E-4</v>
      </c>
      <c r="E35" s="120">
        <v>99229.216659426238</v>
      </c>
      <c r="F35" s="120">
        <v>106.5931659872731</v>
      </c>
      <c r="G35" s="133">
        <v>99175.920076432609</v>
      </c>
      <c r="H35" s="120">
        <v>6374193.7790608341</v>
      </c>
      <c r="I35" s="122">
        <v>64.237066396868713</v>
      </c>
      <c r="K35" s="128">
        <v>30</v>
      </c>
      <c r="L35" s="120">
        <v>58</v>
      </c>
      <c r="M35" s="120">
        <v>48643</v>
      </c>
      <c r="N35" s="121">
        <v>1.0286364921517912E-3</v>
      </c>
      <c r="O35" s="120">
        <v>97797.011045516483</v>
      </c>
      <c r="P35" s="120">
        <v>100.59757438479573</v>
      </c>
      <c r="Q35" s="120">
        <v>97746.712258324085</v>
      </c>
      <c r="R35" s="120">
        <v>4162839.2453176286</v>
      </c>
      <c r="S35" s="122">
        <v>42.566119361052543</v>
      </c>
      <c r="T35" s="124"/>
      <c r="U35" s="128">
        <v>30</v>
      </c>
      <c r="V35" s="120">
        <v>22</v>
      </c>
      <c r="W35" s="120">
        <v>47032</v>
      </c>
      <c r="X35" s="121">
        <v>3.9938102593687415E-4</v>
      </c>
      <c r="Y35" s="120">
        <v>98862.868309199737</v>
      </c>
      <c r="Z35" s="120">
        <v>39.483953772389214</v>
      </c>
      <c r="AA35" s="120">
        <v>98843.12633231355</v>
      </c>
      <c r="AB35" s="120">
        <v>4897286.920815479</v>
      </c>
      <c r="AC35" s="122">
        <v>49.536160588613626</v>
      </c>
      <c r="AD35" s="124"/>
      <c r="AE35" s="128">
        <v>30</v>
      </c>
      <c r="AF35" s="120">
        <v>80</v>
      </c>
      <c r="AG35" s="120">
        <v>95675</v>
      </c>
      <c r="AH35" s="121">
        <v>7.2031893321020319E-4</v>
      </c>
      <c r="AI35" s="120">
        <v>98316.457328389399</v>
      </c>
      <c r="AJ35" s="120">
        <v>70.819205659790896</v>
      </c>
      <c r="AK35" s="120">
        <v>98281.047725559503</v>
      </c>
      <c r="AL35" s="120">
        <v>4537600.0798514979</v>
      </c>
      <c r="AM35" s="122">
        <v>46.153006354727978</v>
      </c>
    </row>
    <row r="36" spans="1:39" x14ac:dyDescent="0.2">
      <c r="A36" s="119" t="s">
        <v>26</v>
      </c>
      <c r="B36" s="120">
        <v>42</v>
      </c>
      <c r="C36" s="120">
        <v>207970</v>
      </c>
      <c r="D36" s="121">
        <v>2.0193181367111901E-4</v>
      </c>
      <c r="E36" s="120">
        <v>99122.623493438965</v>
      </c>
      <c r="F36" s="120">
        <v>103.06082952035649</v>
      </c>
      <c r="G36" s="133">
        <v>99071.093078678794</v>
      </c>
      <c r="H36" s="120">
        <v>5878314.1786786709</v>
      </c>
      <c r="I36" s="122">
        <v>59.303456380649195</v>
      </c>
      <c r="K36" s="128">
        <v>31</v>
      </c>
      <c r="L36" s="120">
        <v>50</v>
      </c>
      <c r="M36" s="120">
        <v>48459</v>
      </c>
      <c r="N36" s="121">
        <v>9.7755391704931966E-4</v>
      </c>
      <c r="O36" s="120">
        <v>97696.413471131687</v>
      </c>
      <c r="P36" s="120">
        <v>95.503511670380249</v>
      </c>
      <c r="Q36" s="120">
        <v>97648.661715296505</v>
      </c>
      <c r="R36" s="120">
        <v>4065092.5330593046</v>
      </c>
      <c r="S36" s="122">
        <v>41.609434662209978</v>
      </c>
      <c r="T36" s="124"/>
      <c r="U36" s="128">
        <v>31</v>
      </c>
      <c r="V36" s="120">
        <v>18</v>
      </c>
      <c r="W36" s="120">
        <v>46367</v>
      </c>
      <c r="X36" s="121">
        <v>3.8122908390713007E-4</v>
      </c>
      <c r="Y36" s="120">
        <v>98823.384355427348</v>
      </c>
      <c r="Z36" s="120">
        <v>37.674348286425811</v>
      </c>
      <c r="AA36" s="120">
        <v>98804.547181284142</v>
      </c>
      <c r="AB36" s="120">
        <v>4798443.7944831643</v>
      </c>
      <c r="AC36" s="122">
        <v>48.555752525385309</v>
      </c>
      <c r="AD36" s="124"/>
      <c r="AE36" s="128">
        <v>31</v>
      </c>
      <c r="AF36" s="120">
        <v>68</v>
      </c>
      <c r="AG36" s="120">
        <v>94826</v>
      </c>
      <c r="AH36" s="121">
        <v>6.8610890987680535E-4</v>
      </c>
      <c r="AI36" s="120">
        <v>98245.638122729608</v>
      </c>
      <c r="AJ36" s="120">
        <v>67.407207672542427</v>
      </c>
      <c r="AK36" s="120">
        <v>98211.934518893337</v>
      </c>
      <c r="AL36" s="120">
        <v>4439319.0321259396</v>
      </c>
      <c r="AM36" s="122">
        <v>45.185914784128023</v>
      </c>
    </row>
    <row r="37" spans="1:39" x14ac:dyDescent="0.2">
      <c r="A37" s="119" t="s">
        <v>28</v>
      </c>
      <c r="B37" s="120">
        <v>69</v>
      </c>
      <c r="C37" s="120">
        <v>222909</v>
      </c>
      <c r="D37" s="121">
        <v>3.0949545265568368E-4</v>
      </c>
      <c r="E37" s="120">
        <v>99019.562663918608</v>
      </c>
      <c r="F37" s="120">
        <v>156.69435471887118</v>
      </c>
      <c r="G37" s="133">
        <v>98941.215486559173</v>
      </c>
      <c r="H37" s="120">
        <v>5382958.7132852767</v>
      </c>
      <c r="I37" s="122">
        <v>54.362578145851117</v>
      </c>
      <c r="K37" s="128">
        <v>32</v>
      </c>
      <c r="L37" s="120">
        <v>41</v>
      </c>
      <c r="M37" s="120">
        <v>48534</v>
      </c>
      <c r="N37" s="121">
        <v>9.9215042012455019E-4</v>
      </c>
      <c r="O37" s="120">
        <v>97600.909959461307</v>
      </c>
      <c r="P37" s="120">
        <v>96.834783820813755</v>
      </c>
      <c r="Q37" s="120">
        <v>97552.4925675509</v>
      </c>
      <c r="R37" s="120">
        <v>3967443.8713440076</v>
      </c>
      <c r="S37" s="122">
        <v>40.649660674187274</v>
      </c>
      <c r="T37" s="124"/>
      <c r="U37" s="128">
        <v>32</v>
      </c>
      <c r="V37" s="120">
        <v>15</v>
      </c>
      <c r="W37" s="120">
        <v>46050</v>
      </c>
      <c r="X37" s="121">
        <v>3.8508698909598809E-4</v>
      </c>
      <c r="Y37" s="120">
        <v>98785.710007140922</v>
      </c>
      <c r="Z37" s="120">
        <v>38.041091632359894</v>
      </c>
      <c r="AA37" s="120">
        <v>98766.689461324742</v>
      </c>
      <c r="AB37" s="120">
        <v>4699639.2473018803</v>
      </c>
      <c r="AC37" s="122">
        <v>47.574079762772953</v>
      </c>
      <c r="AD37" s="124"/>
      <c r="AE37" s="128">
        <v>32</v>
      </c>
      <c r="AF37" s="120">
        <v>56</v>
      </c>
      <c r="AG37" s="120">
        <v>94584</v>
      </c>
      <c r="AH37" s="121">
        <v>6.9575776305836842E-4</v>
      </c>
      <c r="AI37" s="120">
        <v>98178.230915057065</v>
      </c>
      <c r="AJ37" s="120">
        <v>68.308266322492273</v>
      </c>
      <c r="AK37" s="120">
        <v>98144.076781895827</v>
      </c>
      <c r="AL37" s="120">
        <v>4341107.0976070464</v>
      </c>
      <c r="AM37" s="122">
        <v>44.216595238540542</v>
      </c>
    </row>
    <row r="38" spans="1:39" x14ac:dyDescent="0.2">
      <c r="A38" s="119" t="s">
        <v>30</v>
      </c>
      <c r="B38" s="120">
        <v>96</v>
      </c>
      <c r="C38" s="120">
        <v>230221</v>
      </c>
      <c r="D38" s="121">
        <v>4.1690370223190776E-4</v>
      </c>
      <c r="E38" s="120">
        <v>98862.868309199737</v>
      </c>
      <c r="F38" s="120">
        <v>198.25038019054045</v>
      </c>
      <c r="G38" s="133">
        <v>98763.743119104474</v>
      </c>
      <c r="H38" s="120">
        <v>4888252.6358524812</v>
      </c>
      <c r="I38" s="122">
        <v>49.444778605493909</v>
      </c>
      <c r="K38" s="128">
        <v>33</v>
      </c>
      <c r="L38" s="120">
        <v>59</v>
      </c>
      <c r="M38" s="120">
        <v>47707</v>
      </c>
      <c r="N38" s="121">
        <v>1.192060332423838E-3</v>
      </c>
      <c r="O38" s="120">
        <v>97504.075175640493</v>
      </c>
      <c r="P38" s="120">
        <v>116.23074026654649</v>
      </c>
      <c r="Q38" s="120">
        <v>97445.959805507213</v>
      </c>
      <c r="R38" s="120">
        <v>3869891.3787764572</v>
      </c>
      <c r="S38" s="122">
        <v>39.689534737962155</v>
      </c>
      <c r="T38" s="124"/>
      <c r="U38" s="128">
        <v>33</v>
      </c>
      <c r="V38" s="120">
        <v>20</v>
      </c>
      <c r="W38" s="120">
        <v>45686</v>
      </c>
      <c r="X38" s="121">
        <v>4.1342008365743369E-4</v>
      </c>
      <c r="Y38" s="120">
        <v>98747.668915508562</v>
      </c>
      <c r="Z38" s="120">
        <v>40.824269544027629</v>
      </c>
      <c r="AA38" s="120">
        <v>98727.256780736556</v>
      </c>
      <c r="AB38" s="120">
        <v>4600872.5578405559</v>
      </c>
      <c r="AC38" s="122">
        <v>46.592214361811408</v>
      </c>
      <c r="AD38" s="124"/>
      <c r="AE38" s="128">
        <v>33</v>
      </c>
      <c r="AF38" s="120">
        <v>79</v>
      </c>
      <c r="AG38" s="120">
        <v>93393</v>
      </c>
      <c r="AH38" s="121">
        <v>8.1124576514472605E-4</v>
      </c>
      <c r="AI38" s="120">
        <v>98109.922648734573</v>
      </c>
      <c r="AJ38" s="120">
        <v>79.591259267457644</v>
      </c>
      <c r="AK38" s="120">
        <v>98070.127019100852</v>
      </c>
      <c r="AL38" s="120">
        <v>4242963.0208251495</v>
      </c>
      <c r="AM38" s="122">
        <v>43.247032576066104</v>
      </c>
    </row>
    <row r="39" spans="1:39" x14ac:dyDescent="0.2">
      <c r="A39" s="119" t="s">
        <v>32</v>
      </c>
      <c r="B39" s="120">
        <v>141</v>
      </c>
      <c r="C39" s="120">
        <v>198568</v>
      </c>
      <c r="D39" s="121">
        <v>7.0983215276754219E-4</v>
      </c>
      <c r="E39" s="120">
        <v>98664.617929009197</v>
      </c>
      <c r="F39" s="120">
        <v>359.70786612808297</v>
      </c>
      <c r="G39" s="133">
        <v>98484.763995945163</v>
      </c>
      <c r="H39" s="120">
        <v>4394433.9202569593</v>
      </c>
      <c r="I39" s="122">
        <v>44.539106444610432</v>
      </c>
      <c r="K39" s="128">
        <v>34</v>
      </c>
      <c r="L39" s="120">
        <v>61</v>
      </c>
      <c r="M39" s="120">
        <v>46855</v>
      </c>
      <c r="N39" s="121">
        <v>1.3524465161043472E-3</v>
      </c>
      <c r="O39" s="120">
        <v>97387.844435373947</v>
      </c>
      <c r="P39" s="120">
        <v>131.71185091753432</v>
      </c>
      <c r="Q39" s="120">
        <v>97321.988509915187</v>
      </c>
      <c r="R39" s="120">
        <v>3772445.418970949</v>
      </c>
      <c r="S39" s="122">
        <v>38.736306782868816</v>
      </c>
      <c r="T39" s="124"/>
      <c r="U39" s="128">
        <v>34</v>
      </c>
      <c r="V39" s="120">
        <v>21</v>
      </c>
      <c r="W39" s="120">
        <v>45086</v>
      </c>
      <c r="X39" s="121">
        <v>4.2779927883209026E-4</v>
      </c>
      <c r="Y39" s="120">
        <v>98706.844645964535</v>
      </c>
      <c r="Z39" s="120">
        <v>42.226716955337906</v>
      </c>
      <c r="AA39" s="120">
        <v>98685.731287486866</v>
      </c>
      <c r="AB39" s="120">
        <v>4502145.3010598198</v>
      </c>
      <c r="AC39" s="122">
        <v>45.611277690091597</v>
      </c>
      <c r="AD39" s="124"/>
      <c r="AE39" s="128">
        <v>34</v>
      </c>
      <c r="AF39" s="120">
        <v>82</v>
      </c>
      <c r="AG39" s="120">
        <v>91941</v>
      </c>
      <c r="AH39" s="121">
        <v>8.9896393697053666E-4</v>
      </c>
      <c r="AI39" s="120">
        <v>98030.331389467116</v>
      </c>
      <c r="AJ39" s="120">
        <v>88.125732648404664</v>
      </c>
      <c r="AK39" s="120">
        <v>97986.268523142906</v>
      </c>
      <c r="AL39" s="120">
        <v>4144892.8938060496</v>
      </c>
      <c r="AM39" s="122">
        <v>42.281739080720868</v>
      </c>
    </row>
    <row r="40" spans="1:39" x14ac:dyDescent="0.2">
      <c r="A40" s="119" t="s">
        <v>34</v>
      </c>
      <c r="B40" s="120">
        <v>259</v>
      </c>
      <c r="C40" s="120">
        <v>181400</v>
      </c>
      <c r="D40" s="121">
        <v>1.4267651044724827E-3</v>
      </c>
      <c r="E40" s="120">
        <v>98304.910062881114</v>
      </c>
      <c r="F40" s="120">
        <v>693.56542459003686</v>
      </c>
      <c r="G40" s="133">
        <v>97958.127350586088</v>
      </c>
      <c r="H40" s="120">
        <v>3902010.1002772339</v>
      </c>
      <c r="I40" s="122">
        <v>39.692931897107663</v>
      </c>
      <c r="K40" s="128">
        <v>35</v>
      </c>
      <c r="L40" s="120">
        <v>76</v>
      </c>
      <c r="M40" s="120">
        <v>45437</v>
      </c>
      <c r="N40" s="121">
        <v>1.562858837282249E-3</v>
      </c>
      <c r="O40" s="120">
        <v>97256.132584456413</v>
      </c>
      <c r="P40" s="120">
        <v>151.99760628951481</v>
      </c>
      <c r="Q40" s="120">
        <v>97180.133781311655</v>
      </c>
      <c r="R40" s="120">
        <v>3675123.4304610342</v>
      </c>
      <c r="S40" s="122">
        <v>37.788089375953618</v>
      </c>
      <c r="T40" s="124"/>
      <c r="U40" s="128">
        <v>35</v>
      </c>
      <c r="V40" s="120">
        <v>20</v>
      </c>
      <c r="W40" s="120">
        <v>43876</v>
      </c>
      <c r="X40" s="121">
        <v>5.189851999285388E-4</v>
      </c>
      <c r="Y40" s="120">
        <v>98664.617929009197</v>
      </c>
      <c r="Z40" s="120">
        <v>51.205476461764192</v>
      </c>
      <c r="AA40" s="120">
        <v>98639.015190778315</v>
      </c>
      <c r="AB40" s="120">
        <v>4403459.569772332</v>
      </c>
      <c r="AC40" s="122">
        <v>44.630584521603204</v>
      </c>
      <c r="AD40" s="124"/>
      <c r="AE40" s="128">
        <v>35</v>
      </c>
      <c r="AF40" s="120">
        <v>96</v>
      </c>
      <c r="AG40" s="120">
        <v>89313</v>
      </c>
      <c r="AH40" s="121">
        <v>1.0496947168481116E-3</v>
      </c>
      <c r="AI40" s="120">
        <v>97942.205656818711</v>
      </c>
      <c r="AJ40" s="120">
        <v>102.80941583441745</v>
      </c>
      <c r="AK40" s="120">
        <v>97890.800948901509</v>
      </c>
      <c r="AL40" s="120">
        <v>4046906.6252829069</v>
      </c>
      <c r="AM40" s="122">
        <v>41.319333153093659</v>
      </c>
    </row>
    <row r="41" spans="1:39" x14ac:dyDescent="0.2">
      <c r="A41" s="119" t="s">
        <v>36</v>
      </c>
      <c r="B41" s="120">
        <v>435</v>
      </c>
      <c r="C41" s="120">
        <v>190532</v>
      </c>
      <c r="D41" s="121">
        <v>2.2804768099727868E-3</v>
      </c>
      <c r="E41" s="120">
        <v>97611.344638291077</v>
      </c>
      <c r="F41" s="120">
        <v>1128.665099244623</v>
      </c>
      <c r="G41" s="133">
        <v>97047.012088668766</v>
      </c>
      <c r="H41" s="120">
        <v>3412219.4635243034</v>
      </c>
      <c r="I41" s="122">
        <v>34.957201708148119</v>
      </c>
      <c r="K41" s="128">
        <v>36</v>
      </c>
      <c r="L41" s="120">
        <v>70</v>
      </c>
      <c r="M41" s="120">
        <v>42822</v>
      </c>
      <c r="N41" s="121">
        <v>1.6789585897644334E-3</v>
      </c>
      <c r="O41" s="120">
        <v>97104.134978166898</v>
      </c>
      <c r="P41" s="120">
        <v>163.0338215232332</v>
      </c>
      <c r="Q41" s="120">
        <v>97022.618067405274</v>
      </c>
      <c r="R41" s="120">
        <v>3577943.2966797221</v>
      </c>
      <c r="S41" s="122">
        <v>36.846456615716669</v>
      </c>
      <c r="T41" s="124"/>
      <c r="U41" s="128">
        <v>36</v>
      </c>
      <c r="V41" s="120">
        <v>25</v>
      </c>
      <c r="W41" s="120">
        <v>41705</v>
      </c>
      <c r="X41" s="121">
        <v>6.1915977802835549E-4</v>
      </c>
      <c r="Y41" s="120">
        <v>98613.412452547433</v>
      </c>
      <c r="Z41" s="120">
        <v>61.057458564740955</v>
      </c>
      <c r="AA41" s="120">
        <v>98582.883723265055</v>
      </c>
      <c r="AB41" s="120">
        <v>4304820.5545815555</v>
      </c>
      <c r="AC41" s="122">
        <v>43.653499534386626</v>
      </c>
      <c r="AD41" s="124"/>
      <c r="AE41" s="128">
        <v>36</v>
      </c>
      <c r="AF41" s="120">
        <v>95</v>
      </c>
      <c r="AG41" s="120">
        <v>84527</v>
      </c>
      <c r="AH41" s="121">
        <v>1.1571253026083565E-3</v>
      </c>
      <c r="AI41" s="120">
        <v>97839.396240984293</v>
      </c>
      <c r="AJ41" s="120">
        <v>113.21244098237366</v>
      </c>
      <c r="AK41" s="120">
        <v>97782.790020493107</v>
      </c>
      <c r="AL41" s="120">
        <v>3949015.8243340058</v>
      </c>
      <c r="AM41" s="122">
        <v>40.362226015861168</v>
      </c>
    </row>
    <row r="42" spans="1:39" x14ac:dyDescent="0.2">
      <c r="A42" s="119" t="s">
        <v>38</v>
      </c>
      <c r="B42" s="120">
        <v>785</v>
      </c>
      <c r="C42" s="120">
        <v>203737</v>
      </c>
      <c r="D42" s="121">
        <v>3.8455932666038306E-3</v>
      </c>
      <c r="E42" s="120">
        <v>96482.679539046454</v>
      </c>
      <c r="F42" s="120">
        <v>1815.5551637615426</v>
      </c>
      <c r="G42" s="133">
        <v>95574.901957165683</v>
      </c>
      <c r="H42" s="120">
        <v>2926984.4030809598</v>
      </c>
      <c r="I42" s="122">
        <v>30.336889657966143</v>
      </c>
      <c r="K42" s="128">
        <v>37</v>
      </c>
      <c r="L42" s="120">
        <v>77</v>
      </c>
      <c r="M42" s="120">
        <v>40412</v>
      </c>
      <c r="N42" s="121">
        <v>1.8704988814996573E-3</v>
      </c>
      <c r="O42" s="120">
        <v>96941.101156643665</v>
      </c>
      <c r="P42" s="120">
        <v>181.32822128485714</v>
      </c>
      <c r="Q42" s="120">
        <v>96850.437046001229</v>
      </c>
      <c r="R42" s="120">
        <v>3480920.678612317</v>
      </c>
      <c r="S42" s="122">
        <v>35.90758344066694</v>
      </c>
      <c r="T42" s="124"/>
      <c r="U42" s="128">
        <v>37</v>
      </c>
      <c r="V42" s="120">
        <v>33</v>
      </c>
      <c r="W42" s="120">
        <v>39237</v>
      </c>
      <c r="X42" s="121">
        <v>7.3319705965155452E-4</v>
      </c>
      <c r="Y42" s="120">
        <v>98552.354993982692</v>
      </c>
      <c r="Z42" s="120">
        <v>72.258296903324663</v>
      </c>
      <c r="AA42" s="120">
        <v>98516.225845531037</v>
      </c>
      <c r="AB42" s="120">
        <v>4206237.670858291</v>
      </c>
      <c r="AC42" s="122">
        <v>42.680234999103888</v>
      </c>
      <c r="AD42" s="124"/>
      <c r="AE42" s="128">
        <v>37</v>
      </c>
      <c r="AF42" s="120">
        <v>110</v>
      </c>
      <c r="AG42" s="120">
        <v>79649</v>
      </c>
      <c r="AH42" s="121">
        <v>1.3108583579753345E-3</v>
      </c>
      <c r="AI42" s="120">
        <v>97726.18380000192</v>
      </c>
      <c r="AJ42" s="120">
        <v>128.10518482726184</v>
      </c>
      <c r="AK42" s="120">
        <v>97662.131207588289</v>
      </c>
      <c r="AL42" s="120">
        <v>3851233.034313513</v>
      </c>
      <c r="AM42" s="122">
        <v>39.408405041121</v>
      </c>
    </row>
    <row r="43" spans="1:39" x14ac:dyDescent="0.2">
      <c r="A43" s="119" t="s">
        <v>40</v>
      </c>
      <c r="B43" s="120">
        <v>1168</v>
      </c>
      <c r="C43" s="120">
        <v>194841</v>
      </c>
      <c r="D43" s="121">
        <v>5.9766995662405842E-3</v>
      </c>
      <c r="E43" s="120">
        <v>94667.124375284911</v>
      </c>
      <c r="F43" s="120">
        <v>2811.106564225789</v>
      </c>
      <c r="G43" s="133">
        <v>93261.57109317201</v>
      </c>
      <c r="H43" s="120">
        <v>2449109.8932951312</v>
      </c>
      <c r="I43" s="122">
        <v>25.870754070718654</v>
      </c>
      <c r="K43" s="128">
        <v>38</v>
      </c>
      <c r="L43" s="120">
        <v>79</v>
      </c>
      <c r="M43" s="120">
        <v>38535</v>
      </c>
      <c r="N43" s="121">
        <v>2.0817173358445907E-3</v>
      </c>
      <c r="O43" s="120">
        <v>96759.772935358807</v>
      </c>
      <c r="P43" s="120">
        <v>201.42649673191772</v>
      </c>
      <c r="Q43" s="120">
        <v>96659.059686992841</v>
      </c>
      <c r="R43" s="120">
        <v>3384070.2415663162</v>
      </c>
      <c r="S43" s="122">
        <v>34.973937400897718</v>
      </c>
      <c r="T43" s="124"/>
      <c r="U43" s="128">
        <v>38</v>
      </c>
      <c r="V43" s="120">
        <v>27</v>
      </c>
      <c r="W43" s="120">
        <v>37332</v>
      </c>
      <c r="X43" s="121">
        <v>8.1412980429525455E-4</v>
      </c>
      <c r="Y43" s="120">
        <v>98480.096697079367</v>
      </c>
      <c r="Z43" s="120">
        <v>80.175581850970048</v>
      </c>
      <c r="AA43" s="120">
        <v>98440.008906153875</v>
      </c>
      <c r="AB43" s="120">
        <v>4107721.4450127585</v>
      </c>
      <c r="AC43" s="122">
        <v>41.711184115181538</v>
      </c>
      <c r="AD43" s="124"/>
      <c r="AE43" s="128">
        <v>38</v>
      </c>
      <c r="AF43" s="120">
        <v>106</v>
      </c>
      <c r="AG43" s="120">
        <v>75867</v>
      </c>
      <c r="AH43" s="121">
        <v>1.4579327399782203E-3</v>
      </c>
      <c r="AI43" s="120">
        <v>97598.078615174658</v>
      </c>
      <c r="AJ43" s="120">
        <v>142.29143417203159</v>
      </c>
      <c r="AK43" s="120">
        <v>97526.932898088649</v>
      </c>
      <c r="AL43" s="120">
        <v>3753570.9031059239</v>
      </c>
      <c r="AM43" s="122">
        <v>38.459475395064942</v>
      </c>
    </row>
    <row r="44" spans="1:39" x14ac:dyDescent="0.2">
      <c r="A44" s="119" t="s">
        <v>42</v>
      </c>
      <c r="B44" s="120">
        <v>1361</v>
      </c>
      <c r="C44" s="120">
        <v>151056</v>
      </c>
      <c r="D44" s="121">
        <v>8.9694360578091992E-3</v>
      </c>
      <c r="E44" s="120">
        <v>91856.017811059122</v>
      </c>
      <c r="F44" s="120">
        <v>4108.4295159801695</v>
      </c>
      <c r="G44" s="133">
        <v>89801.803053069045</v>
      </c>
      <c r="H44" s="120">
        <v>1982802.0378292711</v>
      </c>
      <c r="I44" s="122">
        <v>21.585978633514735</v>
      </c>
      <c r="K44" s="128">
        <v>39</v>
      </c>
      <c r="L44" s="120">
        <v>90</v>
      </c>
      <c r="M44" s="120">
        <v>37526</v>
      </c>
      <c r="N44" s="121">
        <v>2.4191441560148632E-3</v>
      </c>
      <c r="O44" s="120">
        <v>96558.34643862689</v>
      </c>
      <c r="P44" s="120">
        <v>233.58855950145517</v>
      </c>
      <c r="Q44" s="120">
        <v>96441.552158876162</v>
      </c>
      <c r="R44" s="120">
        <v>3287411.181879323</v>
      </c>
      <c r="S44" s="122">
        <v>34.045852100096006</v>
      </c>
      <c r="T44" s="124"/>
      <c r="U44" s="128">
        <v>39</v>
      </c>
      <c r="V44" s="120">
        <v>36</v>
      </c>
      <c r="W44" s="120">
        <v>36418</v>
      </c>
      <c r="X44" s="121">
        <v>9.6556024913907446E-4</v>
      </c>
      <c r="Y44" s="120">
        <v>98399.921115228397</v>
      </c>
      <c r="Z44" s="120">
        <v>95.011052347283112</v>
      </c>
      <c r="AA44" s="120">
        <v>98352.415589054755</v>
      </c>
      <c r="AB44" s="120">
        <v>4009281.4361066055</v>
      </c>
      <c r="AC44" s="122">
        <v>40.7447627057714</v>
      </c>
      <c r="AD44" s="124"/>
      <c r="AE44" s="128">
        <v>39</v>
      </c>
      <c r="AF44" s="120">
        <v>126</v>
      </c>
      <c r="AG44" s="120">
        <v>73944</v>
      </c>
      <c r="AH44" s="121">
        <v>1.7031792241378018E-3</v>
      </c>
      <c r="AI44" s="120">
        <v>97455.787181002626</v>
      </c>
      <c r="AJ44" s="120">
        <v>165.98467199868173</v>
      </c>
      <c r="AK44" s="120">
        <v>97372.794845003285</v>
      </c>
      <c r="AL44" s="120">
        <v>3656043.9702078355</v>
      </c>
      <c r="AM44" s="122">
        <v>37.514898560282937</v>
      </c>
    </row>
    <row r="45" spans="1:39" x14ac:dyDescent="0.2">
      <c r="A45" s="119" t="s">
        <v>44</v>
      </c>
      <c r="B45" s="120">
        <v>1692</v>
      </c>
      <c r="C45" s="120">
        <v>122841</v>
      </c>
      <c r="D45" s="121">
        <v>1.3679476686269454E-2</v>
      </c>
      <c r="E45" s="120">
        <v>87747.588295078953</v>
      </c>
      <c r="F45" s="120">
        <v>5845.8783269425621</v>
      </c>
      <c r="G45" s="133">
        <v>84824.649131607672</v>
      </c>
      <c r="H45" s="120">
        <v>1533793.0225639259</v>
      </c>
      <c r="I45" s="122">
        <v>17.479603170471911</v>
      </c>
      <c r="K45" s="128">
        <v>40</v>
      </c>
      <c r="L45" s="120">
        <v>101</v>
      </c>
      <c r="M45" s="120">
        <v>36175</v>
      </c>
      <c r="N45" s="121">
        <v>2.7520281447812223E-3</v>
      </c>
      <c r="O45" s="120">
        <v>96324.757879125435</v>
      </c>
      <c r="P45" s="120">
        <v>265.08844472259807</v>
      </c>
      <c r="Q45" s="120">
        <v>96192.213656764128</v>
      </c>
      <c r="R45" s="120">
        <v>3190969.6297204467</v>
      </c>
      <c r="S45" s="122">
        <v>33.127201147234473</v>
      </c>
      <c r="T45" s="124"/>
      <c r="U45" s="128">
        <v>40</v>
      </c>
      <c r="V45" s="120">
        <v>39</v>
      </c>
      <c r="W45" s="120">
        <v>35339</v>
      </c>
      <c r="X45" s="121">
        <v>1.0803263493939358E-3</v>
      </c>
      <c r="Y45" s="120">
        <v>98304.910062881114</v>
      </c>
      <c r="Z45" s="120">
        <v>106.20138461573515</v>
      </c>
      <c r="AA45" s="120">
        <v>98251.809370573246</v>
      </c>
      <c r="AB45" s="120">
        <v>3910929.0205175513</v>
      </c>
      <c r="AC45" s="122">
        <v>39.78365900559708</v>
      </c>
      <c r="AD45" s="124"/>
      <c r="AE45" s="128">
        <v>40</v>
      </c>
      <c r="AF45" s="120">
        <v>140</v>
      </c>
      <c r="AG45" s="120">
        <v>71514</v>
      </c>
      <c r="AH45" s="121">
        <v>1.9268600195503102E-3</v>
      </c>
      <c r="AI45" s="120">
        <v>97289.802509003945</v>
      </c>
      <c r="AJ45" s="120">
        <v>187.46383076455095</v>
      </c>
      <c r="AK45" s="120">
        <v>97196.070593621669</v>
      </c>
      <c r="AL45" s="120">
        <v>3558671.1753628319</v>
      </c>
      <c r="AM45" s="122">
        <v>36.578049123221163</v>
      </c>
    </row>
    <row r="46" spans="1:39" x14ac:dyDescent="0.2">
      <c r="A46" s="119" t="s">
        <v>46</v>
      </c>
      <c r="B46" s="120">
        <v>2568</v>
      </c>
      <c r="C46" s="120">
        <v>100928</v>
      </c>
      <c r="D46" s="121">
        <v>2.5122913233792232E-2</v>
      </c>
      <c r="E46" s="120">
        <v>81901.709968136391</v>
      </c>
      <c r="F46" s="120">
        <v>9823.4426709222898</v>
      </c>
      <c r="G46" s="133">
        <v>76989.988632675246</v>
      </c>
      <c r="H46" s="120">
        <v>1109669.7769058875</v>
      </c>
      <c r="I46" s="122">
        <v>13.548798643368999</v>
      </c>
      <c r="K46" s="128">
        <v>41</v>
      </c>
      <c r="L46" s="120">
        <v>115</v>
      </c>
      <c r="M46" s="120">
        <v>35376</v>
      </c>
      <c r="N46" s="121">
        <v>3.2766878883633156E-3</v>
      </c>
      <c r="O46" s="120">
        <v>96059.669434402836</v>
      </c>
      <c r="P46" s="120">
        <v>314.75755539588863</v>
      </c>
      <c r="Q46" s="120">
        <v>95902.290656704892</v>
      </c>
      <c r="R46" s="120">
        <v>3094777.4160636826</v>
      </c>
      <c r="S46" s="122">
        <v>32.217239912292662</v>
      </c>
      <c r="T46" s="124"/>
      <c r="U46" s="128">
        <v>41</v>
      </c>
      <c r="V46" s="120">
        <v>42</v>
      </c>
      <c r="W46" s="120">
        <v>34690</v>
      </c>
      <c r="X46" s="121">
        <v>1.2148161709226004E-3</v>
      </c>
      <c r="Y46" s="120">
        <v>98198.708678265379</v>
      </c>
      <c r="Z46" s="120">
        <v>119.29337926607695</v>
      </c>
      <c r="AA46" s="120">
        <v>98139.06198863234</v>
      </c>
      <c r="AB46" s="120">
        <v>3812677.2111469768</v>
      </c>
      <c r="AC46" s="122">
        <v>38.826144075261638</v>
      </c>
      <c r="AD46" s="124"/>
      <c r="AE46" s="128">
        <v>41</v>
      </c>
      <c r="AF46" s="120">
        <v>157</v>
      </c>
      <c r="AG46" s="120">
        <v>70066</v>
      </c>
      <c r="AH46" s="121">
        <v>2.2545485088967783E-3</v>
      </c>
      <c r="AI46" s="120">
        <v>97102.338678239394</v>
      </c>
      <c r="AJ46" s="120">
        <v>218.9219328774052</v>
      </c>
      <c r="AK46" s="120">
        <v>96992.877711800684</v>
      </c>
      <c r="AL46" s="120">
        <v>3461475.1047692103</v>
      </c>
      <c r="AM46" s="122">
        <v>35.64770068246488</v>
      </c>
    </row>
    <row r="47" spans="1:39" x14ac:dyDescent="0.2">
      <c r="A47" s="119" t="s">
        <v>48</v>
      </c>
      <c r="B47" s="120">
        <v>4040</v>
      </c>
      <c r="C47" s="120">
        <v>88287</v>
      </c>
      <c r="D47" s="121">
        <v>4.4728658271669164E-2</v>
      </c>
      <c r="E47" s="120">
        <v>72078.267297214101</v>
      </c>
      <c r="F47" s="120">
        <v>14945.815698664061</v>
      </c>
      <c r="G47" s="133">
        <v>64605.359447882074</v>
      </c>
      <c r="H47" s="120">
        <v>724719.83374251123</v>
      </c>
      <c r="I47" s="122">
        <v>10.054623410328878</v>
      </c>
      <c r="K47" s="128">
        <v>42</v>
      </c>
      <c r="L47" s="120">
        <v>130</v>
      </c>
      <c r="M47" s="120">
        <v>36171</v>
      </c>
      <c r="N47" s="121">
        <v>3.7984520799912041E-3</v>
      </c>
      <c r="O47" s="120">
        <v>95744.911879006948</v>
      </c>
      <c r="P47" s="120">
        <v>363.68245967538678</v>
      </c>
      <c r="Q47" s="120">
        <v>95563.070649169254</v>
      </c>
      <c r="R47" s="120">
        <v>2998875.1254069782</v>
      </c>
      <c r="S47" s="122">
        <v>31.321509065637485</v>
      </c>
      <c r="T47" s="124"/>
      <c r="U47" s="128">
        <v>42</v>
      </c>
      <c r="V47" s="120">
        <v>49</v>
      </c>
      <c r="W47" s="120">
        <v>35828</v>
      </c>
      <c r="X47" s="121">
        <v>1.3906806098073962E-3</v>
      </c>
      <c r="Y47" s="120">
        <v>98079.415298999302</v>
      </c>
      <c r="Z47" s="120">
        <v>136.39714107757027</v>
      </c>
      <c r="AA47" s="120">
        <v>98011.216728460509</v>
      </c>
      <c r="AB47" s="120">
        <v>3714538.1491583446</v>
      </c>
      <c r="AC47" s="122">
        <v>37.872759924540901</v>
      </c>
      <c r="AD47" s="124"/>
      <c r="AE47" s="128">
        <v>42</v>
      </c>
      <c r="AF47" s="120">
        <v>179</v>
      </c>
      <c r="AG47" s="120">
        <v>71999</v>
      </c>
      <c r="AH47" s="121">
        <v>2.6004225749244455E-3</v>
      </c>
      <c r="AI47" s="120">
        <v>96883.416745361988</v>
      </c>
      <c r="AJ47" s="120">
        <v>251.93782404044759</v>
      </c>
      <c r="AK47" s="120">
        <v>96757.447833341765</v>
      </c>
      <c r="AL47" s="120">
        <v>3364482.2270574095</v>
      </c>
      <c r="AM47" s="122">
        <v>34.727121937702243</v>
      </c>
    </row>
    <row r="48" spans="1:39" x14ac:dyDescent="0.2">
      <c r="A48" s="119" t="s">
        <v>50</v>
      </c>
      <c r="B48" s="120">
        <v>5398</v>
      </c>
      <c r="C48" s="120">
        <v>61242</v>
      </c>
      <c r="D48" s="121">
        <v>8.4369266254946451E-2</v>
      </c>
      <c r="E48" s="120">
        <v>57132.45159855004</v>
      </c>
      <c r="F48" s="120">
        <v>20805.656866680583</v>
      </c>
      <c r="G48" s="133">
        <v>46729.623165209749</v>
      </c>
      <c r="H48" s="120">
        <v>401693.03650310083</v>
      </c>
      <c r="I48" s="122">
        <v>7.0309084463180183</v>
      </c>
      <c r="K48" s="128">
        <v>43</v>
      </c>
      <c r="L48" s="120">
        <v>168</v>
      </c>
      <c r="M48" s="120">
        <v>37337</v>
      </c>
      <c r="N48" s="121">
        <v>4.128702252124224E-3</v>
      </c>
      <c r="O48" s="120">
        <v>95381.229419331561</v>
      </c>
      <c r="P48" s="120">
        <v>393.80069671398087</v>
      </c>
      <c r="Q48" s="120">
        <v>95184.329070974578</v>
      </c>
      <c r="R48" s="120">
        <v>2903312.0547578088</v>
      </c>
      <c r="S48" s="122">
        <v>30.439029486543554</v>
      </c>
      <c r="T48" s="124"/>
      <c r="U48" s="128">
        <v>43</v>
      </c>
      <c r="V48" s="120">
        <v>59</v>
      </c>
      <c r="W48" s="120">
        <v>37271</v>
      </c>
      <c r="X48" s="121">
        <v>1.6018302290079676E-3</v>
      </c>
      <c r="Y48" s="120">
        <v>97943.018157921731</v>
      </c>
      <c r="Z48" s="120">
        <v>156.88808720563247</v>
      </c>
      <c r="AA48" s="120">
        <v>97864.574114318908</v>
      </c>
      <c r="AB48" s="120">
        <v>3616526.9324298841</v>
      </c>
      <c r="AC48" s="122">
        <v>36.92480587639902</v>
      </c>
      <c r="AD48" s="124"/>
      <c r="AE48" s="128">
        <v>43</v>
      </c>
      <c r="AF48" s="120">
        <v>227</v>
      </c>
      <c r="AG48" s="120">
        <v>74608</v>
      </c>
      <c r="AH48" s="121">
        <v>2.8693897981418789E-3</v>
      </c>
      <c r="AI48" s="120">
        <v>96631.478921321541</v>
      </c>
      <c r="AJ48" s="120">
        <v>277.27337979619915</v>
      </c>
      <c r="AK48" s="120">
        <v>96492.842231423449</v>
      </c>
      <c r="AL48" s="120">
        <v>3267724.7792240679</v>
      </c>
      <c r="AM48" s="122">
        <v>33.816358972262933</v>
      </c>
    </row>
    <row r="49" spans="1:39" x14ac:dyDescent="0.2">
      <c r="A49" s="119" t="s">
        <v>108</v>
      </c>
      <c r="B49" s="120">
        <v>7154</v>
      </c>
      <c r="C49" s="120">
        <v>40978</v>
      </c>
      <c r="D49" s="121">
        <v>0.1601915784557999</v>
      </c>
      <c r="E49" s="120">
        <v>36326.794731869457</v>
      </c>
      <c r="F49" s="120">
        <v>36326.794731869457</v>
      </c>
      <c r="G49" s="133">
        <v>168044.92067705208</v>
      </c>
      <c r="H49" s="120">
        <v>168044.92067705208</v>
      </c>
      <c r="I49" s="122">
        <v>4.6259220478273155</v>
      </c>
      <c r="K49" s="128">
        <v>44</v>
      </c>
      <c r="L49" s="120">
        <v>164</v>
      </c>
      <c r="M49" s="120">
        <v>38469</v>
      </c>
      <c r="N49" s="121">
        <v>4.0792211890700375E-3</v>
      </c>
      <c r="O49" s="120">
        <v>94987.42872261758</v>
      </c>
      <c r="P49" s="120">
        <v>387.47473194057238</v>
      </c>
      <c r="Q49" s="120">
        <v>94793.691356647294</v>
      </c>
      <c r="R49" s="120">
        <v>2808127.7256868342</v>
      </c>
      <c r="S49" s="122">
        <v>29.563151286968012</v>
      </c>
      <c r="T49" s="124"/>
      <c r="U49" s="128">
        <v>44</v>
      </c>
      <c r="V49" s="120">
        <v>70</v>
      </c>
      <c r="W49" s="120">
        <v>38272</v>
      </c>
      <c r="X49" s="121">
        <v>1.7874256021647799E-3</v>
      </c>
      <c r="Y49" s="120">
        <v>97786.130070716099</v>
      </c>
      <c r="Z49" s="120">
        <v>174.78543242502201</v>
      </c>
      <c r="AA49" s="120">
        <v>97698.737354503595</v>
      </c>
      <c r="AB49" s="120">
        <v>3518662.3583155652</v>
      </c>
      <c r="AC49" s="122">
        <v>35.983245842441768</v>
      </c>
      <c r="AD49" s="124"/>
      <c r="AE49" s="128">
        <v>44</v>
      </c>
      <c r="AF49" s="120">
        <v>234</v>
      </c>
      <c r="AG49" s="120">
        <v>76741</v>
      </c>
      <c r="AH49" s="121">
        <v>2.9374301913335974E-3</v>
      </c>
      <c r="AI49" s="120">
        <v>96354.205541525342</v>
      </c>
      <c r="AJ49" s="120">
        <v>283.03375241963658</v>
      </c>
      <c r="AK49" s="120">
        <v>96212.688665315523</v>
      </c>
      <c r="AL49" s="120">
        <v>3171231.9369926443</v>
      </c>
      <c r="AM49" s="122">
        <v>32.912231689004507</v>
      </c>
    </row>
    <row r="50" spans="1:39" x14ac:dyDescent="0.2">
      <c r="A50" s="114" t="s">
        <v>60</v>
      </c>
      <c r="B50" s="120">
        <v>25467</v>
      </c>
      <c r="C50" s="120">
        <v>2784946</v>
      </c>
      <c r="D50" s="114"/>
      <c r="E50" s="114"/>
      <c r="F50" s="114"/>
      <c r="G50" s="132"/>
      <c r="H50" s="114"/>
      <c r="I50" s="114"/>
      <c r="K50" s="128">
        <v>45</v>
      </c>
      <c r="L50" s="120">
        <v>158</v>
      </c>
      <c r="M50" s="120">
        <v>38825</v>
      </c>
      <c r="N50" s="121">
        <v>4.3926003042173232E-3</v>
      </c>
      <c r="O50" s="120">
        <v>94599.953990677008</v>
      </c>
      <c r="P50" s="120">
        <v>415.53978667838965</v>
      </c>
      <c r="Q50" s="120">
        <v>94392.184097337813</v>
      </c>
      <c r="R50" s="120">
        <v>2713334.0343301869</v>
      </c>
      <c r="S50" s="122">
        <v>28.682191902520277</v>
      </c>
      <c r="T50" s="124"/>
      <c r="U50" s="128">
        <v>45</v>
      </c>
      <c r="V50" s="120">
        <v>76</v>
      </c>
      <c r="W50" s="120">
        <v>38600</v>
      </c>
      <c r="X50" s="121">
        <v>1.9626606498945984E-3</v>
      </c>
      <c r="Y50" s="120">
        <v>97611.344638291077</v>
      </c>
      <c r="Z50" s="120">
        <v>191.57794510487292</v>
      </c>
      <c r="AA50" s="120">
        <v>97515.555665738648</v>
      </c>
      <c r="AB50" s="120">
        <v>3420963.6209610612</v>
      </c>
      <c r="AC50" s="122">
        <v>35.046783072580297</v>
      </c>
      <c r="AD50" s="124"/>
      <c r="AE50" s="128">
        <v>45</v>
      </c>
      <c r="AF50" s="120">
        <v>234</v>
      </c>
      <c r="AG50" s="120">
        <v>77425</v>
      </c>
      <c r="AH50" s="121">
        <v>3.180608850775527E-3</v>
      </c>
      <c r="AI50" s="120">
        <v>96071.171789105705</v>
      </c>
      <c r="AJ50" s="120">
        <v>305.5648192968074</v>
      </c>
      <c r="AK50" s="120">
        <v>95918.389379457309</v>
      </c>
      <c r="AL50" s="120">
        <v>3075019.2483273288</v>
      </c>
      <c r="AM50" s="122">
        <v>32.007720849679806</v>
      </c>
    </row>
    <row r="51" spans="1:39" x14ac:dyDescent="0.2">
      <c r="A51" s="114"/>
      <c r="B51" s="120"/>
      <c r="C51" s="120"/>
      <c r="D51" s="114"/>
      <c r="E51" s="114"/>
      <c r="F51" s="114"/>
      <c r="G51" s="132"/>
      <c r="H51" s="114"/>
      <c r="I51" s="114"/>
      <c r="K51" s="128">
        <v>46</v>
      </c>
      <c r="L51" s="120">
        <v>181</v>
      </c>
      <c r="M51" s="120">
        <v>37821</v>
      </c>
      <c r="N51" s="121">
        <v>5.0073440950613932E-3</v>
      </c>
      <c r="O51" s="120">
        <v>94184.414203998618</v>
      </c>
      <c r="P51" s="120">
        <v>471.6137703112181</v>
      </c>
      <c r="Q51" s="120">
        <v>93948.607318843016</v>
      </c>
      <c r="R51" s="120">
        <v>2618941.8502328498</v>
      </c>
      <c r="S51" s="122">
        <v>27.806531179992859</v>
      </c>
      <c r="T51" s="124"/>
      <c r="U51" s="128">
        <v>46</v>
      </c>
      <c r="V51" s="120">
        <v>78</v>
      </c>
      <c r="W51" s="120">
        <v>37764</v>
      </c>
      <c r="X51" s="121">
        <v>2.0708046562303664E-3</v>
      </c>
      <c r="Y51" s="120">
        <v>97419.766693186204</v>
      </c>
      <c r="Z51" s="120">
        <v>201.73730647712364</v>
      </c>
      <c r="AA51" s="120">
        <v>97318.898039947642</v>
      </c>
      <c r="AB51" s="120">
        <v>3323448.0652953228</v>
      </c>
      <c r="AC51" s="122">
        <v>34.114720021473566</v>
      </c>
      <c r="AD51" s="124"/>
      <c r="AE51" s="128">
        <v>46</v>
      </c>
      <c r="AF51" s="120">
        <v>259</v>
      </c>
      <c r="AG51" s="120">
        <v>75585</v>
      </c>
      <c r="AH51" s="121">
        <v>3.5391797394821751E-3</v>
      </c>
      <c r="AI51" s="120">
        <v>95765.606969808898</v>
      </c>
      <c r="AJ51" s="120">
        <v>338.93169592675986</v>
      </c>
      <c r="AK51" s="120">
        <v>95596.141121845518</v>
      </c>
      <c r="AL51" s="120">
        <v>2979100.8589478722</v>
      </c>
      <c r="AM51" s="122">
        <v>31.108254343201359</v>
      </c>
    </row>
    <row r="52" spans="1:39" x14ac:dyDescent="0.2">
      <c r="A52" s="114"/>
      <c r="B52" s="114"/>
      <c r="C52" s="114"/>
      <c r="D52" s="114"/>
      <c r="E52" s="114"/>
      <c r="F52" s="114"/>
      <c r="G52" s="132"/>
      <c r="H52" s="114"/>
      <c r="I52" s="114"/>
      <c r="K52" s="128">
        <v>47</v>
      </c>
      <c r="L52" s="120">
        <v>234</v>
      </c>
      <c r="M52" s="120">
        <v>37565</v>
      </c>
      <c r="N52" s="121">
        <v>5.9170313655791083E-3</v>
      </c>
      <c r="O52" s="120">
        <v>93712.8004336874</v>
      </c>
      <c r="P52" s="120">
        <v>554.50157952238806</v>
      </c>
      <c r="Q52" s="120">
        <v>93435.549643926206</v>
      </c>
      <c r="R52" s="120">
        <v>2524993.242914007</v>
      </c>
      <c r="S52" s="122">
        <v>26.943952493456116</v>
      </c>
      <c r="T52" s="124"/>
      <c r="U52" s="128">
        <v>47</v>
      </c>
      <c r="V52" s="120">
        <v>87</v>
      </c>
      <c r="W52" s="120">
        <v>37777</v>
      </c>
      <c r="X52" s="121">
        <v>2.1741665156391654E-3</v>
      </c>
      <c r="Y52" s="120">
        <v>97218.02938670908</v>
      </c>
      <c r="Z52" s="120">
        <v>211.36818420901545</v>
      </c>
      <c r="AA52" s="120">
        <v>97112.345294604573</v>
      </c>
      <c r="AB52" s="120">
        <v>3226129.1672553751</v>
      </c>
      <c r="AC52" s="122">
        <v>33.184473987048612</v>
      </c>
      <c r="AD52" s="124"/>
      <c r="AE52" s="128">
        <v>47</v>
      </c>
      <c r="AF52" s="120">
        <v>321</v>
      </c>
      <c r="AG52" s="120">
        <v>75342</v>
      </c>
      <c r="AH52" s="121">
        <v>4.0434326200843897E-3</v>
      </c>
      <c r="AI52" s="120">
        <v>95426.675273882138</v>
      </c>
      <c r="AJ52" s="120">
        <v>385.85133162862621</v>
      </c>
      <c r="AK52" s="120">
        <v>95233.749608067825</v>
      </c>
      <c r="AL52" s="120">
        <v>2883504.7178260265</v>
      </c>
      <c r="AM52" s="122">
        <v>30.216967211213625</v>
      </c>
    </row>
    <row r="53" spans="1:39" x14ac:dyDescent="0.2">
      <c r="A53" s="112" t="s">
        <v>0</v>
      </c>
      <c r="B53" s="114"/>
      <c r="C53" s="114"/>
      <c r="D53" s="114"/>
      <c r="E53" s="114"/>
      <c r="F53" s="114"/>
      <c r="G53" s="132"/>
      <c r="H53" s="114"/>
      <c r="I53" s="114"/>
      <c r="K53" s="128">
        <v>48</v>
      </c>
      <c r="L53" s="120">
        <v>243</v>
      </c>
      <c r="M53" s="120">
        <v>38074</v>
      </c>
      <c r="N53" s="121">
        <v>6.3873568336652716E-3</v>
      </c>
      <c r="O53" s="120">
        <v>93158.298854165012</v>
      </c>
      <c r="P53" s="120">
        <v>595.03529679878557</v>
      </c>
      <c r="Q53" s="120">
        <v>92860.781205765612</v>
      </c>
      <c r="R53" s="120">
        <v>2431557.6932700803</v>
      </c>
      <c r="S53" s="122">
        <v>26.101353536699623</v>
      </c>
      <c r="T53" s="124"/>
      <c r="U53" s="128">
        <v>48</v>
      </c>
      <c r="V53" s="120">
        <v>88</v>
      </c>
      <c r="W53" s="120">
        <v>38362</v>
      </c>
      <c r="X53" s="121">
        <v>2.4591339947240528E-3</v>
      </c>
      <c r="Y53" s="120">
        <v>97006.661202500065</v>
      </c>
      <c r="Z53" s="120">
        <v>238.55237827774545</v>
      </c>
      <c r="AA53" s="120">
        <v>96887.3850133612</v>
      </c>
      <c r="AB53" s="120">
        <v>3129016.821960771</v>
      </c>
      <c r="AC53" s="122">
        <v>32.255690312121885</v>
      </c>
      <c r="AD53" s="124"/>
      <c r="AE53" s="128">
        <v>48</v>
      </c>
      <c r="AF53" s="120">
        <v>331</v>
      </c>
      <c r="AG53" s="120">
        <v>76436</v>
      </c>
      <c r="AH53" s="121">
        <v>4.4214105908327445E-3</v>
      </c>
      <c r="AI53" s="120">
        <v>95040.823942253512</v>
      </c>
      <c r="AJ53" s="120">
        <v>420.21450553975592</v>
      </c>
      <c r="AK53" s="120">
        <v>94830.716689483641</v>
      </c>
      <c r="AL53" s="120">
        <v>2788270.9682179587</v>
      </c>
      <c r="AM53" s="122">
        <v>29.33761359131422</v>
      </c>
    </row>
    <row r="54" spans="1:39" x14ac:dyDescent="0.2">
      <c r="A54" s="115" t="s">
        <v>111</v>
      </c>
      <c r="B54" s="114"/>
      <c r="C54" s="114"/>
      <c r="D54" s="114"/>
      <c r="E54" s="114"/>
      <c r="F54" s="114"/>
      <c r="G54" s="132"/>
      <c r="H54" s="114"/>
      <c r="I54" s="116" t="s">
        <v>112</v>
      </c>
      <c r="K54" s="128">
        <v>49</v>
      </c>
      <c r="L54" s="120">
        <v>284</v>
      </c>
      <c r="M54" s="120">
        <v>37860</v>
      </c>
      <c r="N54" s="121">
        <v>7.1510266445401266E-3</v>
      </c>
      <c r="O54" s="120">
        <v>92563.263557366226</v>
      </c>
      <c r="P54" s="120">
        <v>661.92236400432012</v>
      </c>
      <c r="Q54" s="120">
        <v>92232.302375364059</v>
      </c>
      <c r="R54" s="120">
        <v>2338696.9120643148</v>
      </c>
      <c r="S54" s="122">
        <v>25.265929723997942</v>
      </c>
      <c r="T54" s="124"/>
      <c r="U54" s="128">
        <v>49</v>
      </c>
      <c r="V54" s="120">
        <v>106</v>
      </c>
      <c r="W54" s="120">
        <v>38029</v>
      </c>
      <c r="X54" s="121">
        <v>2.9496214056880465E-3</v>
      </c>
      <c r="Y54" s="120">
        <v>96768.10882422232</v>
      </c>
      <c r="Z54" s="120">
        <v>285.42928517586552</v>
      </c>
      <c r="AA54" s="120">
        <v>96625.394181634387</v>
      </c>
      <c r="AB54" s="120">
        <v>3032129.4369474095</v>
      </c>
      <c r="AC54" s="122">
        <v>31.333974320560742</v>
      </c>
      <c r="AD54" s="124"/>
      <c r="AE54" s="128">
        <v>49</v>
      </c>
      <c r="AF54" s="120">
        <v>390</v>
      </c>
      <c r="AG54" s="120">
        <v>75889</v>
      </c>
      <c r="AH54" s="121">
        <v>5.0477898380718728E-3</v>
      </c>
      <c r="AI54" s="120">
        <v>94620.609436713756</v>
      </c>
      <c r="AJ54" s="120">
        <v>477.62495078680513</v>
      </c>
      <c r="AK54" s="120">
        <v>94381.79696132036</v>
      </c>
      <c r="AL54" s="120">
        <v>2693440.251528475</v>
      </c>
      <c r="AM54" s="122">
        <v>28.465682767874807</v>
      </c>
    </row>
    <row r="55" spans="1:39" x14ac:dyDescent="0.2">
      <c r="A55" s="114"/>
      <c r="B55" s="114"/>
      <c r="C55" s="114"/>
      <c r="D55" s="114"/>
      <c r="E55" s="114"/>
      <c r="F55" s="114"/>
      <c r="G55" s="132"/>
      <c r="H55" s="114"/>
      <c r="I55" s="117" t="s">
        <v>107</v>
      </c>
      <c r="K55" s="128">
        <v>50</v>
      </c>
      <c r="L55" s="120">
        <v>285</v>
      </c>
      <c r="M55" s="120">
        <v>38199</v>
      </c>
      <c r="N55" s="121">
        <v>8.1472508981330644E-3</v>
      </c>
      <c r="O55" s="120">
        <v>91901.341193361906</v>
      </c>
      <c r="P55" s="120">
        <v>748.74328457725642</v>
      </c>
      <c r="Q55" s="120">
        <v>91526.969551073271</v>
      </c>
      <c r="R55" s="120">
        <v>2246464.6096889512</v>
      </c>
      <c r="S55" s="122">
        <v>24.444307128906349</v>
      </c>
      <c r="T55" s="124"/>
      <c r="U55" s="128">
        <v>50</v>
      </c>
      <c r="V55" s="120">
        <v>141</v>
      </c>
      <c r="W55" s="120">
        <v>38660</v>
      </c>
      <c r="X55" s="121">
        <v>3.430893833426435E-3</v>
      </c>
      <c r="Y55" s="120">
        <v>96482.679539046454</v>
      </c>
      <c r="Z55" s="120">
        <v>331.02183026298007</v>
      </c>
      <c r="AA55" s="120">
        <v>96317.168623914971</v>
      </c>
      <c r="AB55" s="120">
        <v>2935504.0427657752</v>
      </c>
      <c r="AC55" s="122">
        <v>30.425191928648491</v>
      </c>
      <c r="AD55" s="124"/>
      <c r="AE55" s="128">
        <v>50</v>
      </c>
      <c r="AF55" s="120">
        <v>426</v>
      </c>
      <c r="AG55" s="120">
        <v>76859</v>
      </c>
      <c r="AH55" s="121">
        <v>5.7761097642684374E-3</v>
      </c>
      <c r="AI55" s="120">
        <v>94142.984485926951</v>
      </c>
      <c r="AJ55" s="120">
        <v>543.78021192653978</v>
      </c>
      <c r="AK55" s="120">
        <v>93871.094379963673</v>
      </c>
      <c r="AL55" s="120">
        <v>2599058.4545671553</v>
      </c>
      <c r="AM55" s="122">
        <v>27.607563843014535</v>
      </c>
    </row>
    <row r="56" spans="1:39" x14ac:dyDescent="0.2">
      <c r="A56" s="118" t="s">
        <v>6</v>
      </c>
      <c r="B56" s="118" t="s">
        <v>7</v>
      </c>
      <c r="C56" s="118" t="s">
        <v>8</v>
      </c>
      <c r="D56" s="104" t="s">
        <v>9</v>
      </c>
      <c r="E56" s="104" t="s">
        <v>10</v>
      </c>
      <c r="F56" s="104" t="s">
        <v>11</v>
      </c>
      <c r="G56" s="15" t="s">
        <v>110</v>
      </c>
      <c r="H56" s="104" t="s">
        <v>13</v>
      </c>
      <c r="I56" s="104" t="s">
        <v>14</v>
      </c>
      <c r="K56" s="128">
        <v>51</v>
      </c>
      <c r="L56" s="120">
        <v>380</v>
      </c>
      <c r="M56" s="120">
        <v>39234</v>
      </c>
      <c r="N56" s="121">
        <v>9.4778500563916235E-3</v>
      </c>
      <c r="O56" s="120">
        <v>91152.59790878465</v>
      </c>
      <c r="P56" s="120">
        <v>863.93065523002588</v>
      </c>
      <c r="Q56" s="120">
        <v>90720.63258116963</v>
      </c>
      <c r="R56" s="120">
        <v>2154937.6401378778</v>
      </c>
      <c r="S56" s="122">
        <v>23.64098982998048</v>
      </c>
      <c r="T56" s="124"/>
      <c r="U56" s="128">
        <v>51</v>
      </c>
      <c r="V56" s="120">
        <v>148</v>
      </c>
      <c r="W56" s="120">
        <v>40188</v>
      </c>
      <c r="X56" s="121">
        <v>3.5953829324919593E-3</v>
      </c>
      <c r="Y56" s="120">
        <v>96151.657708783474</v>
      </c>
      <c r="Z56" s="120">
        <v>345.70202905696351</v>
      </c>
      <c r="AA56" s="120">
        <v>95978.806694254992</v>
      </c>
      <c r="AB56" s="120">
        <v>2839186.8741418603</v>
      </c>
      <c r="AC56" s="122">
        <v>29.528215548201619</v>
      </c>
      <c r="AD56" s="124"/>
      <c r="AE56" s="128">
        <v>51</v>
      </c>
      <c r="AF56" s="120">
        <v>528</v>
      </c>
      <c r="AG56" s="120">
        <v>79422</v>
      </c>
      <c r="AH56" s="121">
        <v>6.4993374206809796E-3</v>
      </c>
      <c r="AI56" s="120">
        <v>93599.204274000411</v>
      </c>
      <c r="AJ56" s="120">
        <v>608.3328108839778</v>
      </c>
      <c r="AK56" s="120">
        <v>93295.037868558429</v>
      </c>
      <c r="AL56" s="120">
        <v>2505187.3601871911</v>
      </c>
      <c r="AM56" s="122">
        <v>26.765049763174872</v>
      </c>
    </row>
    <row r="57" spans="1:39" x14ac:dyDescent="0.2">
      <c r="A57" s="119" t="s">
        <v>17</v>
      </c>
      <c r="B57" s="120">
        <v>346</v>
      </c>
      <c r="C57" s="120">
        <v>59118</v>
      </c>
      <c r="D57" s="121">
        <v>5.835607684554156E-3</v>
      </c>
      <c r="E57" s="120">
        <v>100000</v>
      </c>
      <c r="F57" s="120">
        <v>583.56076845541429</v>
      </c>
      <c r="G57" s="133">
        <v>99463.124093021019</v>
      </c>
      <c r="H57" s="120">
        <v>7507637.6815750878</v>
      </c>
      <c r="I57" s="122">
        <v>75.076376815750876</v>
      </c>
      <c r="K57" s="128">
        <v>52</v>
      </c>
      <c r="L57" s="120">
        <v>435</v>
      </c>
      <c r="M57" s="120">
        <v>39843</v>
      </c>
      <c r="N57" s="121">
        <v>1.0326699715450841E-2</v>
      </c>
      <c r="O57" s="120">
        <v>90288.667253554624</v>
      </c>
      <c r="P57" s="120">
        <v>932.3839544357179</v>
      </c>
      <c r="Q57" s="120">
        <v>89822.475276336772</v>
      </c>
      <c r="R57" s="120">
        <v>2064217.0075567088</v>
      </c>
      <c r="S57" s="122">
        <v>22.862415299140896</v>
      </c>
      <c r="T57" s="124"/>
      <c r="U57" s="128">
        <v>52</v>
      </c>
      <c r="V57" s="120">
        <v>157</v>
      </c>
      <c r="W57" s="120">
        <v>41517</v>
      </c>
      <c r="X57" s="121">
        <v>3.7527621243190839E-3</v>
      </c>
      <c r="Y57" s="120">
        <v>95805.95567972651</v>
      </c>
      <c r="Z57" s="120">
        <v>359.5369617590768</v>
      </c>
      <c r="AA57" s="120">
        <v>95626.187198846979</v>
      </c>
      <c r="AB57" s="120">
        <v>2743208.067447606</v>
      </c>
      <c r="AC57" s="122">
        <v>28.632959694259341</v>
      </c>
      <c r="AD57" s="124"/>
      <c r="AE57" s="128">
        <v>52</v>
      </c>
      <c r="AF57" s="120">
        <v>592</v>
      </c>
      <c r="AG57" s="120">
        <v>81360</v>
      </c>
      <c r="AH57" s="121">
        <v>6.9732662275672425E-3</v>
      </c>
      <c r="AI57" s="120">
        <v>92990.871463116433</v>
      </c>
      <c r="AJ57" s="120">
        <v>648.4501034457935</v>
      </c>
      <c r="AK57" s="120">
        <v>92666.646411393536</v>
      </c>
      <c r="AL57" s="120">
        <v>2411892.3223186326</v>
      </c>
      <c r="AM57" s="122">
        <v>25.936871914091878</v>
      </c>
    </row>
    <row r="58" spans="1:39" x14ac:dyDescent="0.2">
      <c r="A58" s="119" t="s">
        <v>75</v>
      </c>
      <c r="B58" s="120">
        <v>83</v>
      </c>
      <c r="C58" s="120">
        <v>217512</v>
      </c>
      <c r="D58" s="121">
        <v>3.8151534676789112E-4</v>
      </c>
      <c r="E58" s="120">
        <v>99416.439231544588</v>
      </c>
      <c r="F58" s="120">
        <v>147.13777892731014</v>
      </c>
      <c r="G58" s="133">
        <v>99342.870342080932</v>
      </c>
      <c r="H58" s="120">
        <v>7401111.3999482114</v>
      </c>
      <c r="I58" s="122">
        <v>74.44554901740895</v>
      </c>
      <c r="K58" s="128">
        <v>53</v>
      </c>
      <c r="L58" s="120">
        <v>430</v>
      </c>
      <c r="M58" s="120">
        <v>39633</v>
      </c>
      <c r="N58" s="121">
        <v>1.0996923877106745E-2</v>
      </c>
      <c r="O58" s="120">
        <v>89356.283299118906</v>
      </c>
      <c r="P58" s="120">
        <v>982.64424538159801</v>
      </c>
      <c r="Q58" s="120">
        <v>88864.9611764281</v>
      </c>
      <c r="R58" s="120">
        <v>1974394.5322803722</v>
      </c>
      <c r="S58" s="122">
        <v>22.095754874574563</v>
      </c>
      <c r="T58" s="124"/>
      <c r="U58" s="128">
        <v>53</v>
      </c>
      <c r="V58" s="120">
        <v>159</v>
      </c>
      <c r="W58" s="120">
        <v>42092</v>
      </c>
      <c r="X58" s="121">
        <v>3.904367294959194E-3</v>
      </c>
      <c r="Y58" s="120">
        <v>95446.418717967434</v>
      </c>
      <c r="Z58" s="120">
        <v>372.65787566341169</v>
      </c>
      <c r="AA58" s="120">
        <v>95260.089780135721</v>
      </c>
      <c r="AB58" s="120">
        <v>2647581.8802487589</v>
      </c>
      <c r="AC58" s="122">
        <v>27.738933695061327</v>
      </c>
      <c r="AD58" s="124"/>
      <c r="AE58" s="128">
        <v>53</v>
      </c>
      <c r="AF58" s="120">
        <v>589</v>
      </c>
      <c r="AG58" s="120">
        <v>81725</v>
      </c>
      <c r="AH58" s="121">
        <v>7.3605384620684233E-3</v>
      </c>
      <c r="AI58" s="120">
        <v>92342.42135967064</v>
      </c>
      <c r="AJ58" s="120">
        <v>679.68994409838342</v>
      </c>
      <c r="AK58" s="120">
        <v>92002.576387621448</v>
      </c>
      <c r="AL58" s="120">
        <v>2319225.6759072389</v>
      </c>
      <c r="AM58" s="122">
        <v>25.11549558435264</v>
      </c>
    </row>
    <row r="59" spans="1:39" x14ac:dyDescent="0.2">
      <c r="A59" s="119" t="s">
        <v>76</v>
      </c>
      <c r="B59" s="120">
        <v>38</v>
      </c>
      <c r="C59" s="120">
        <v>261329</v>
      </c>
      <c r="D59" s="121">
        <v>1.4540000280482968E-4</v>
      </c>
      <c r="E59" s="120">
        <v>99269.301452617277</v>
      </c>
      <c r="F59" s="120">
        <v>81.127973697366542</v>
      </c>
      <c r="G59" s="133">
        <v>99228.737465768587</v>
      </c>
      <c r="H59" s="120">
        <v>7003739.9185798876</v>
      </c>
      <c r="I59" s="122">
        <v>70.552928408818076</v>
      </c>
      <c r="K59" s="128">
        <v>54</v>
      </c>
      <c r="L59" s="120">
        <v>459</v>
      </c>
      <c r="M59" s="120">
        <v>38798</v>
      </c>
      <c r="N59" s="121">
        <v>1.1970559246577528E-2</v>
      </c>
      <c r="O59" s="120">
        <v>88373.639053737308</v>
      </c>
      <c r="P59" s="120">
        <v>1057.8818821284221</v>
      </c>
      <c r="Q59" s="120">
        <v>87844.698112673097</v>
      </c>
      <c r="R59" s="120">
        <v>1885529.5711039442</v>
      </c>
      <c r="S59" s="122">
        <v>21.33588241124043</v>
      </c>
      <c r="T59" s="124"/>
      <c r="U59" s="128">
        <v>54</v>
      </c>
      <c r="V59" s="120">
        <v>180</v>
      </c>
      <c r="W59" s="120">
        <v>41280</v>
      </c>
      <c r="X59" s="121">
        <v>4.2770630236621931E-3</v>
      </c>
      <c r="Y59" s="120">
        <v>95073.760842304022</v>
      </c>
      <c r="Z59" s="120">
        <v>406.63646701911057</v>
      </c>
      <c r="AA59" s="120">
        <v>94870.442608794459</v>
      </c>
      <c r="AB59" s="120">
        <v>2552321.7904686234</v>
      </c>
      <c r="AC59" s="122">
        <v>26.845701357097703</v>
      </c>
      <c r="AD59" s="124"/>
      <c r="AE59" s="128">
        <v>54</v>
      </c>
      <c r="AF59" s="120">
        <v>639</v>
      </c>
      <c r="AG59" s="120">
        <v>80078</v>
      </c>
      <c r="AH59" s="121">
        <v>8.0169212736202321E-3</v>
      </c>
      <c r="AI59" s="120">
        <v>91662.731415572256</v>
      </c>
      <c r="AJ59" s="120">
        <v>734.85290148363856</v>
      </c>
      <c r="AK59" s="120">
        <v>91295.30496483043</v>
      </c>
      <c r="AL59" s="120">
        <v>2227223.0995196169</v>
      </c>
      <c r="AM59" s="122">
        <v>24.298022381877679</v>
      </c>
    </row>
    <row r="60" spans="1:39" x14ac:dyDescent="0.2">
      <c r="A60" s="119" t="s">
        <v>22</v>
      </c>
      <c r="B60" s="120">
        <v>61</v>
      </c>
      <c r="C60" s="120">
        <v>295959</v>
      </c>
      <c r="D60" s="121">
        <v>2.0608839091951214E-4</v>
      </c>
      <c r="E60" s="120">
        <v>99188.173478919911</v>
      </c>
      <c r="F60" s="120">
        <v>96.265787204160006</v>
      </c>
      <c r="G60" s="133">
        <v>99140.040585317824</v>
      </c>
      <c r="H60" s="120">
        <v>6507596.2312510442</v>
      </c>
      <c r="I60" s="122">
        <v>65.608590248252526</v>
      </c>
      <c r="K60" s="128">
        <v>55</v>
      </c>
      <c r="L60" s="120">
        <v>499</v>
      </c>
      <c r="M60" s="120">
        <v>37866</v>
      </c>
      <c r="N60" s="121">
        <v>1.30316389877593E-2</v>
      </c>
      <c r="O60" s="120">
        <v>87315.757171608886</v>
      </c>
      <c r="P60" s="120">
        <v>1137.8674254032667</v>
      </c>
      <c r="Q60" s="120">
        <v>86746.823458907253</v>
      </c>
      <c r="R60" s="120">
        <v>1797684.8729912711</v>
      </c>
      <c r="S60" s="122">
        <v>20.588321412115022</v>
      </c>
      <c r="T60" s="124"/>
      <c r="U60" s="128">
        <v>55</v>
      </c>
      <c r="V60" s="120">
        <v>187</v>
      </c>
      <c r="W60" s="120">
        <v>40323</v>
      </c>
      <c r="X60" s="121">
        <v>4.6928309711908797E-3</v>
      </c>
      <c r="Y60" s="120">
        <v>94667.124375284911</v>
      </c>
      <c r="Z60" s="120">
        <v>444.25681322191667</v>
      </c>
      <c r="AA60" s="120">
        <v>94444.99596867396</v>
      </c>
      <c r="AB60" s="120">
        <v>2457451.3478598287</v>
      </c>
      <c r="AC60" s="122">
        <v>25.958867601363462</v>
      </c>
      <c r="AD60" s="124"/>
      <c r="AE60" s="128">
        <v>55</v>
      </c>
      <c r="AF60" s="120">
        <v>686</v>
      </c>
      <c r="AG60" s="120">
        <v>78189</v>
      </c>
      <c r="AH60" s="121">
        <v>8.734429991970407E-3</v>
      </c>
      <c r="AI60" s="120">
        <v>90927.878514088618</v>
      </c>
      <c r="AJ60" s="120">
        <v>794.2031891996885</v>
      </c>
      <c r="AK60" s="120">
        <v>90530.776919488766</v>
      </c>
      <c r="AL60" s="120">
        <v>2135927.7945547868</v>
      </c>
      <c r="AM60" s="122">
        <v>23.490351138279777</v>
      </c>
    </row>
    <row r="61" spans="1:39" x14ac:dyDescent="0.2">
      <c r="A61" s="119" t="s">
        <v>24</v>
      </c>
      <c r="B61" s="120">
        <v>128</v>
      </c>
      <c r="C61" s="120">
        <v>374693</v>
      </c>
      <c r="D61" s="121">
        <v>3.4155465743246349E-4</v>
      </c>
      <c r="E61" s="120">
        <v>99091.907691715751</v>
      </c>
      <c r="F61" s="120">
        <v>174.72419349210395</v>
      </c>
      <c r="G61" s="133">
        <v>99004.545594969706</v>
      </c>
      <c r="H61" s="120">
        <v>6011896.028324455</v>
      </c>
      <c r="I61" s="122">
        <v>60.669898969227937</v>
      </c>
      <c r="K61" s="128">
        <v>56</v>
      </c>
      <c r="L61" s="120">
        <v>536</v>
      </c>
      <c r="M61" s="120">
        <v>37293</v>
      </c>
      <c r="N61" s="121">
        <v>1.404735209022878E-2</v>
      </c>
      <c r="O61" s="120">
        <v>86177.889746205619</v>
      </c>
      <c r="P61" s="120">
        <v>1210.5711596578622</v>
      </c>
      <c r="Q61" s="120">
        <v>85572.604166376696</v>
      </c>
      <c r="R61" s="120">
        <v>1710938.0495323634</v>
      </c>
      <c r="S61" s="122">
        <v>19.85356168004445</v>
      </c>
      <c r="T61" s="124"/>
      <c r="U61" s="128">
        <v>56</v>
      </c>
      <c r="V61" s="120">
        <v>218</v>
      </c>
      <c r="W61" s="120">
        <v>40158</v>
      </c>
      <c r="X61" s="121">
        <v>5.5070922329298342E-3</v>
      </c>
      <c r="Y61" s="120">
        <v>94222.867562062995</v>
      </c>
      <c r="Z61" s="120">
        <v>518.89402211541892</v>
      </c>
      <c r="AA61" s="120">
        <v>93963.420551005285</v>
      </c>
      <c r="AB61" s="120">
        <v>2363006.3518911544</v>
      </c>
      <c r="AC61" s="122">
        <v>25.078905079328884</v>
      </c>
      <c r="AD61" s="124"/>
      <c r="AE61" s="128">
        <v>56</v>
      </c>
      <c r="AF61" s="120">
        <v>754</v>
      </c>
      <c r="AG61" s="120">
        <v>77451</v>
      </c>
      <c r="AH61" s="121">
        <v>9.6286349659989168E-3</v>
      </c>
      <c r="AI61" s="120">
        <v>90133.675324888929</v>
      </c>
      <c r="AJ61" s="120">
        <v>867.86425784722087</v>
      </c>
      <c r="AK61" s="120">
        <v>89699.743195965319</v>
      </c>
      <c r="AL61" s="120">
        <v>2045397.0176352968</v>
      </c>
      <c r="AM61" s="122">
        <v>22.692928145475214</v>
      </c>
    </row>
    <row r="62" spans="1:39" x14ac:dyDescent="0.2">
      <c r="A62" s="119" t="s">
        <v>26</v>
      </c>
      <c r="B62" s="120">
        <v>244</v>
      </c>
      <c r="C62" s="120">
        <v>424328</v>
      </c>
      <c r="D62" s="121">
        <v>5.7486156974573266E-4</v>
      </c>
      <c r="E62" s="120">
        <v>98917.183498223647</v>
      </c>
      <c r="F62" s="120">
        <v>272.29250254265207</v>
      </c>
      <c r="G62" s="133">
        <v>98781.037246952328</v>
      </c>
      <c r="H62" s="120">
        <v>5516873.3003496062</v>
      </c>
      <c r="I62" s="122">
        <v>55.772648444328972</v>
      </c>
      <c r="K62" s="128">
        <v>57</v>
      </c>
      <c r="L62" s="120">
        <v>558</v>
      </c>
      <c r="M62" s="120">
        <v>36541</v>
      </c>
      <c r="N62" s="121">
        <v>1.5449679400191417E-2</v>
      </c>
      <c r="O62" s="120">
        <v>84967.318586547757</v>
      </c>
      <c r="P62" s="120">
        <v>1312.7178316560894</v>
      </c>
      <c r="Q62" s="120">
        <v>84310.95967071972</v>
      </c>
      <c r="R62" s="120">
        <v>1625365.445365987</v>
      </c>
      <c r="S62" s="122">
        <v>19.129301387925864</v>
      </c>
      <c r="T62" s="124"/>
      <c r="U62" s="128">
        <v>57</v>
      </c>
      <c r="V62" s="120">
        <v>243</v>
      </c>
      <c r="W62" s="120">
        <v>39929</v>
      </c>
      <c r="X62" s="121">
        <v>6.1587466432458781E-3</v>
      </c>
      <c r="Y62" s="120">
        <v>93703.973539947576</v>
      </c>
      <c r="Z62" s="120">
        <v>577.09903249795025</v>
      </c>
      <c r="AA62" s="120">
        <v>93415.424023698608</v>
      </c>
      <c r="AB62" s="120">
        <v>2269042.9313401487</v>
      </c>
      <c r="AC62" s="122">
        <v>24.215012935100532</v>
      </c>
      <c r="AD62" s="124"/>
      <c r="AE62" s="128">
        <v>57</v>
      </c>
      <c r="AF62" s="120">
        <v>801</v>
      </c>
      <c r="AG62" s="120">
        <v>76470</v>
      </c>
      <c r="AH62" s="121">
        <v>1.0610042645854141E-2</v>
      </c>
      <c r="AI62" s="120">
        <v>89265.811067041708</v>
      </c>
      <c r="AJ62" s="120">
        <v>947.11406223807717</v>
      </c>
      <c r="AK62" s="120">
        <v>88792.25403592267</v>
      </c>
      <c r="AL62" s="120">
        <v>1955697.2744393314</v>
      </c>
      <c r="AM62" s="122">
        <v>21.908693273066607</v>
      </c>
    </row>
    <row r="63" spans="1:39" x14ac:dyDescent="0.2">
      <c r="A63" s="119" t="s">
        <v>28</v>
      </c>
      <c r="B63" s="120">
        <v>292</v>
      </c>
      <c r="C63" s="120">
        <v>456194</v>
      </c>
      <c r="D63" s="121">
        <v>6.3987375648377753E-4</v>
      </c>
      <c r="E63" s="120">
        <v>98644.890995680995</v>
      </c>
      <c r="F63" s="120">
        <v>328.43366729159607</v>
      </c>
      <c r="G63" s="133">
        <v>98480.674162035197</v>
      </c>
      <c r="H63" s="120">
        <v>5022968.1141148442</v>
      </c>
      <c r="I63" s="122">
        <v>50.919698561325056</v>
      </c>
      <c r="K63" s="128">
        <v>58</v>
      </c>
      <c r="L63" s="120">
        <v>582</v>
      </c>
      <c r="M63" s="120">
        <v>34747</v>
      </c>
      <c r="N63" s="121">
        <v>1.6663250171723876E-2</v>
      </c>
      <c r="O63" s="120">
        <v>83654.600754891668</v>
      </c>
      <c r="P63" s="120">
        <v>1393.9575403944473</v>
      </c>
      <c r="Q63" s="120">
        <v>82957.621984694444</v>
      </c>
      <c r="R63" s="120">
        <v>1541054.4856952673</v>
      </c>
      <c r="S63" s="122">
        <v>18.42163457585033</v>
      </c>
      <c r="T63" s="124"/>
      <c r="U63" s="128">
        <v>58</v>
      </c>
      <c r="V63" s="120">
        <v>278</v>
      </c>
      <c r="W63" s="120">
        <v>38490</v>
      </c>
      <c r="X63" s="121">
        <v>6.6644022502836625E-3</v>
      </c>
      <c r="Y63" s="120">
        <v>93126.874507449626</v>
      </c>
      <c r="Z63" s="120">
        <v>620.63495202932972</v>
      </c>
      <c r="AA63" s="120">
        <v>92816.557031434961</v>
      </c>
      <c r="AB63" s="120">
        <v>2175627.5073164497</v>
      </c>
      <c r="AC63" s="122">
        <v>23.361972779859713</v>
      </c>
      <c r="AD63" s="124"/>
      <c r="AE63" s="128">
        <v>58</v>
      </c>
      <c r="AF63" s="120">
        <v>860</v>
      </c>
      <c r="AG63" s="120">
        <v>73237</v>
      </c>
      <c r="AH63" s="121">
        <v>1.141846578882102E-2</v>
      </c>
      <c r="AI63" s="120">
        <v>88318.697004803631</v>
      </c>
      <c r="AJ63" s="120">
        <v>1008.4640202626033</v>
      </c>
      <c r="AK63" s="120">
        <v>87814.464994672337</v>
      </c>
      <c r="AL63" s="120">
        <v>1866905.0204034087</v>
      </c>
      <c r="AM63" s="122">
        <v>21.138276307471656</v>
      </c>
    </row>
    <row r="64" spans="1:39" x14ac:dyDescent="0.2">
      <c r="A64" s="119" t="s">
        <v>30</v>
      </c>
      <c r="B64" s="120">
        <v>365</v>
      </c>
      <c r="C64" s="120">
        <v>470419</v>
      </c>
      <c r="D64" s="121">
        <v>7.7560309879043388E-4</v>
      </c>
      <c r="E64" s="120">
        <v>98316.457328389399</v>
      </c>
      <c r="F64" s="120">
        <v>374.2516715706879</v>
      </c>
      <c r="G64" s="133">
        <v>98129.331492604048</v>
      </c>
      <c r="H64" s="120">
        <v>4530564.743304668</v>
      </c>
      <c r="I64" s="122">
        <v>46.081448278511594</v>
      </c>
      <c r="K64" s="128">
        <v>59</v>
      </c>
      <c r="L64" s="120">
        <v>607</v>
      </c>
      <c r="M64" s="120">
        <v>31846</v>
      </c>
      <c r="N64" s="121">
        <v>1.8143671509275358E-2</v>
      </c>
      <c r="O64" s="120">
        <v>82260.64321449722</v>
      </c>
      <c r="P64" s="120">
        <v>1492.5100886255386</v>
      </c>
      <c r="Q64" s="120">
        <v>81514.388170184451</v>
      </c>
      <c r="R64" s="120">
        <v>1458096.8637105729</v>
      </c>
      <c r="S64" s="122">
        <v>17.725327771976442</v>
      </c>
      <c r="T64" s="124"/>
      <c r="U64" s="128">
        <v>59</v>
      </c>
      <c r="V64" s="120">
        <v>242</v>
      </c>
      <c r="W64" s="120">
        <v>35941</v>
      </c>
      <c r="X64" s="121">
        <v>7.0289501279708882E-3</v>
      </c>
      <c r="Y64" s="120">
        <v>92506.239555420296</v>
      </c>
      <c r="Z64" s="120">
        <v>650.22174436117348</v>
      </c>
      <c r="AA64" s="120">
        <v>92181.128683239716</v>
      </c>
      <c r="AB64" s="120">
        <v>2082810.9502850166</v>
      </c>
      <c r="AC64" s="122">
        <v>22.515356372660776</v>
      </c>
      <c r="AD64" s="124"/>
      <c r="AE64" s="128">
        <v>59</v>
      </c>
      <c r="AF64" s="120">
        <v>849</v>
      </c>
      <c r="AG64" s="120">
        <v>67787</v>
      </c>
      <c r="AH64" s="121">
        <v>1.227102394159894E-2</v>
      </c>
      <c r="AI64" s="120">
        <v>87310.232984541028</v>
      </c>
      <c r="AJ64" s="120">
        <v>1071.3859592998924</v>
      </c>
      <c r="AK64" s="120">
        <v>86774.540004891081</v>
      </c>
      <c r="AL64" s="120">
        <v>1779090.5554087365</v>
      </c>
      <c r="AM64" s="122">
        <v>20.376655686209642</v>
      </c>
    </row>
    <row r="65" spans="1:39" x14ac:dyDescent="0.2">
      <c r="A65" s="119" t="s">
        <v>32</v>
      </c>
      <c r="B65" s="120">
        <v>533</v>
      </c>
      <c r="C65" s="120">
        <v>403300</v>
      </c>
      <c r="D65" s="121">
        <v>1.3207239016922445E-3</v>
      </c>
      <c r="E65" s="120">
        <v>97942.205656818711</v>
      </c>
      <c r="F65" s="120">
        <v>652.40314781476627</v>
      </c>
      <c r="G65" s="133">
        <v>97616.004082911328</v>
      </c>
      <c r="H65" s="120">
        <v>4039918.0858416473</v>
      </c>
      <c r="I65" s="122">
        <v>41.247979446135631</v>
      </c>
      <c r="K65" s="128">
        <v>60</v>
      </c>
      <c r="L65" s="120">
        <v>560</v>
      </c>
      <c r="M65" s="120">
        <v>29684</v>
      </c>
      <c r="N65" s="121">
        <v>1.9642530063652151E-2</v>
      </c>
      <c r="O65" s="120">
        <v>80768.133125871682</v>
      </c>
      <c r="P65" s="120">
        <v>1586.4904831099848</v>
      </c>
      <c r="Q65" s="120">
        <v>79974.887884316689</v>
      </c>
      <c r="R65" s="120">
        <v>1376582.4755403881</v>
      </c>
      <c r="S65" s="122">
        <v>17.043633698888115</v>
      </c>
      <c r="T65" s="124"/>
      <c r="U65" s="128">
        <v>60</v>
      </c>
      <c r="V65" s="120">
        <v>257</v>
      </c>
      <c r="W65" s="120">
        <v>34101</v>
      </c>
      <c r="X65" s="121">
        <v>7.7143724644591089E-3</v>
      </c>
      <c r="Y65" s="120">
        <v>91856.017811059122</v>
      </c>
      <c r="Z65" s="120">
        <v>708.61153449650737</v>
      </c>
      <c r="AA65" s="120">
        <v>91501.712043810869</v>
      </c>
      <c r="AB65" s="120">
        <v>1990629.8216017764</v>
      </c>
      <c r="AC65" s="122">
        <v>21.671196607895101</v>
      </c>
      <c r="AD65" s="124"/>
      <c r="AE65" s="128">
        <v>60</v>
      </c>
      <c r="AF65" s="120">
        <v>817</v>
      </c>
      <c r="AG65" s="120">
        <v>63785</v>
      </c>
      <c r="AH65" s="121">
        <v>1.3291768634573382E-2</v>
      </c>
      <c r="AI65" s="120">
        <v>86238.847025241135</v>
      </c>
      <c r="AJ65" s="120">
        <v>1146.2668019718694</v>
      </c>
      <c r="AK65" s="120">
        <v>85665.713624255208</v>
      </c>
      <c r="AL65" s="120">
        <v>1692316.0154038453</v>
      </c>
      <c r="AM65" s="122">
        <v>19.623592774941944</v>
      </c>
    </row>
    <row r="66" spans="1:39" x14ac:dyDescent="0.2">
      <c r="A66" s="119" t="s">
        <v>34</v>
      </c>
      <c r="B66" s="120">
        <v>937</v>
      </c>
      <c r="C66" s="120">
        <v>364928</v>
      </c>
      <c r="D66" s="121">
        <v>2.5643362371522427E-3</v>
      </c>
      <c r="E66" s="120">
        <v>97289.802509003945</v>
      </c>
      <c r="F66" s="120">
        <v>1218.6307198982395</v>
      </c>
      <c r="G66" s="133">
        <v>96680.487149054825</v>
      </c>
      <c r="H66" s="120">
        <v>3551838.065427091</v>
      </c>
      <c r="I66" s="122">
        <v>36.507814527615849</v>
      </c>
      <c r="K66" s="128">
        <v>61</v>
      </c>
      <c r="L66" s="120">
        <v>635</v>
      </c>
      <c r="M66" s="120">
        <v>28243</v>
      </c>
      <c r="N66" s="121">
        <v>2.2096423940702211E-2</v>
      </c>
      <c r="O66" s="120">
        <v>79181.642642761697</v>
      </c>
      <c r="P66" s="120">
        <v>1749.6311441556463</v>
      </c>
      <c r="Q66" s="120">
        <v>78306.827070683881</v>
      </c>
      <c r="R66" s="120">
        <v>1296607.5876560714</v>
      </c>
      <c r="S66" s="122">
        <v>16.375103425245744</v>
      </c>
      <c r="T66" s="124"/>
      <c r="U66" s="128">
        <v>61</v>
      </c>
      <c r="V66" s="120">
        <v>287</v>
      </c>
      <c r="W66" s="120">
        <v>33035</v>
      </c>
      <c r="X66" s="121">
        <v>8.3369560661446847E-3</v>
      </c>
      <c r="Y66" s="120">
        <v>91147.406276562615</v>
      </c>
      <c r="Z66" s="120">
        <v>759.89192167074361</v>
      </c>
      <c r="AA66" s="120">
        <v>90767.46031572725</v>
      </c>
      <c r="AB66" s="120">
        <v>1899128.1095579658</v>
      </c>
      <c r="AC66" s="122">
        <v>20.83578882975085</v>
      </c>
      <c r="AD66" s="124"/>
      <c r="AE66" s="128">
        <v>61</v>
      </c>
      <c r="AF66" s="120">
        <v>922</v>
      </c>
      <c r="AG66" s="120">
        <v>61278</v>
      </c>
      <c r="AH66" s="121">
        <v>1.4692858662428506E-2</v>
      </c>
      <c r="AI66" s="120">
        <v>85092.580223269266</v>
      </c>
      <c r="AJ66" s="120">
        <v>1250.25325444185</v>
      </c>
      <c r="AK66" s="120">
        <v>84467.453596048348</v>
      </c>
      <c r="AL66" s="120">
        <v>1606650.3017795901</v>
      </c>
      <c r="AM66" s="122">
        <v>18.881203244325153</v>
      </c>
    </row>
    <row r="67" spans="1:39" x14ac:dyDescent="0.2">
      <c r="A67" s="119" t="s">
        <v>36</v>
      </c>
      <c r="B67" s="120">
        <v>1535</v>
      </c>
      <c r="C67" s="120">
        <v>380677</v>
      </c>
      <c r="D67" s="121">
        <v>4.0241710769060024E-3</v>
      </c>
      <c r="E67" s="120">
        <v>96071.171789105705</v>
      </c>
      <c r="F67" s="120">
        <v>1928.1873031787545</v>
      </c>
      <c r="G67" s="133">
        <v>95107.078137516335</v>
      </c>
      <c r="H67" s="120">
        <v>3068435.6296818168</v>
      </c>
      <c r="I67" s="122">
        <v>31.939192293996477</v>
      </c>
      <c r="K67" s="128">
        <v>62</v>
      </c>
      <c r="L67" s="120">
        <v>613</v>
      </c>
      <c r="M67" s="120">
        <v>25125</v>
      </c>
      <c r="N67" s="121">
        <v>2.3916500691513194E-2</v>
      </c>
      <c r="O67" s="120">
        <v>77432.011498606051</v>
      </c>
      <c r="P67" s="120">
        <v>1851.9027565516735</v>
      </c>
      <c r="Q67" s="120">
        <v>76506.060120330221</v>
      </c>
      <c r="R67" s="120">
        <v>1218300.7605853872</v>
      </c>
      <c r="S67" s="122">
        <v>15.733812631321342</v>
      </c>
      <c r="T67" s="124"/>
      <c r="U67" s="128">
        <v>62</v>
      </c>
      <c r="V67" s="120">
        <v>270</v>
      </c>
      <c r="W67" s="120">
        <v>30178</v>
      </c>
      <c r="X67" s="121">
        <v>8.8608531726894896E-3</v>
      </c>
      <c r="Y67" s="120">
        <v>90387.514354891871</v>
      </c>
      <c r="Z67" s="120">
        <v>800.91049334306445</v>
      </c>
      <c r="AA67" s="120">
        <v>89987.059108220332</v>
      </c>
      <c r="AB67" s="120">
        <v>1808360.6492422386</v>
      </c>
      <c r="AC67" s="122">
        <v>20.006752726289218</v>
      </c>
      <c r="AD67" s="124"/>
      <c r="AE67" s="128">
        <v>62</v>
      </c>
      <c r="AF67" s="120">
        <v>883</v>
      </c>
      <c r="AG67" s="120">
        <v>55303</v>
      </c>
      <c r="AH67" s="121">
        <v>1.570240950251886E-2</v>
      </c>
      <c r="AI67" s="120">
        <v>83842.326968827416</v>
      </c>
      <c r="AJ67" s="120">
        <v>1316.5265517086082</v>
      </c>
      <c r="AK67" s="120">
        <v>83184.063692973112</v>
      </c>
      <c r="AL67" s="120">
        <v>1522182.8481835418</v>
      </c>
      <c r="AM67" s="122">
        <v>18.155302974230302</v>
      </c>
    </row>
    <row r="68" spans="1:39" x14ac:dyDescent="0.2">
      <c r="A68" s="119" t="s">
        <v>38</v>
      </c>
      <c r="B68" s="120">
        <v>2774</v>
      </c>
      <c r="C68" s="120">
        <v>399444</v>
      </c>
      <c r="D68" s="121">
        <v>6.9205946892278991E-3</v>
      </c>
      <c r="E68" s="120">
        <v>94142.984485926951</v>
      </c>
      <c r="F68" s="120">
        <v>3215.1059718383331</v>
      </c>
      <c r="G68" s="133">
        <v>92535.431500007777</v>
      </c>
      <c r="H68" s="120">
        <v>2592900.2389942352</v>
      </c>
      <c r="I68" s="122">
        <v>27.542150412512544</v>
      </c>
      <c r="K68" s="128">
        <v>63</v>
      </c>
      <c r="L68" s="120">
        <v>571</v>
      </c>
      <c r="M68" s="120">
        <v>21682</v>
      </c>
      <c r="N68" s="121">
        <v>2.5597702626125651E-2</v>
      </c>
      <c r="O68" s="120">
        <v>75580.108742054377</v>
      </c>
      <c r="P68" s="120">
        <v>1934.6771480293392</v>
      </c>
      <c r="Q68" s="120">
        <v>74612.770168039715</v>
      </c>
      <c r="R68" s="120">
        <v>1141794.7004650573</v>
      </c>
      <c r="S68" s="122">
        <v>15.107079355520144</v>
      </c>
      <c r="T68" s="124"/>
      <c r="U68" s="128">
        <v>63</v>
      </c>
      <c r="V68" s="120">
        <v>259</v>
      </c>
      <c r="W68" s="120">
        <v>27096</v>
      </c>
      <c r="X68" s="121">
        <v>9.8314016533151884E-3</v>
      </c>
      <c r="Y68" s="120">
        <v>89586.603861548807</v>
      </c>
      <c r="Z68" s="120">
        <v>880.76188531932712</v>
      </c>
      <c r="AA68" s="120">
        <v>89146.222918889136</v>
      </c>
      <c r="AB68" s="120">
        <v>1718373.5901340181</v>
      </c>
      <c r="AC68" s="122">
        <v>19.181144457598489</v>
      </c>
      <c r="AD68" s="124"/>
      <c r="AE68" s="128">
        <v>63</v>
      </c>
      <c r="AF68" s="120">
        <v>830</v>
      </c>
      <c r="AG68" s="120">
        <v>48778</v>
      </c>
      <c r="AH68" s="121">
        <v>1.6874942518637952E-2</v>
      </c>
      <c r="AI68" s="120">
        <v>82525.800417118808</v>
      </c>
      <c r="AJ68" s="120">
        <v>1392.6181383434741</v>
      </c>
      <c r="AK68" s="120">
        <v>81829.491347947071</v>
      </c>
      <c r="AL68" s="120">
        <v>1438998.7844905686</v>
      </c>
      <c r="AM68" s="122">
        <v>17.43695640899314</v>
      </c>
    </row>
    <row r="69" spans="1:39" x14ac:dyDescent="0.2">
      <c r="A69" s="119" t="s">
        <v>40</v>
      </c>
      <c r="B69" s="120">
        <v>3950</v>
      </c>
      <c r="C69" s="120">
        <v>373134</v>
      </c>
      <c r="D69" s="121">
        <v>1.0530174714624807E-2</v>
      </c>
      <c r="E69" s="120">
        <v>90927.878514088618</v>
      </c>
      <c r="F69" s="120">
        <v>4689.0314888474823</v>
      </c>
      <c r="G69" s="133">
        <v>88583.362769664876</v>
      </c>
      <c r="H69" s="120">
        <v>2130223.0814941963</v>
      </c>
      <c r="I69" s="122">
        <v>23.427612260459082</v>
      </c>
      <c r="K69" s="128">
        <v>64</v>
      </c>
      <c r="L69" s="120">
        <v>555</v>
      </c>
      <c r="M69" s="120">
        <v>20604</v>
      </c>
      <c r="N69" s="121">
        <v>2.6907218127373449E-2</v>
      </c>
      <c r="O69" s="120">
        <v>73645.431594025038</v>
      </c>
      <c r="P69" s="120">
        <v>1981.5936919849919</v>
      </c>
      <c r="Q69" s="120">
        <v>72654.634748032549</v>
      </c>
      <c r="R69" s="120">
        <v>1067181.9302970176</v>
      </c>
      <c r="S69" s="122">
        <v>14.490809642883532</v>
      </c>
      <c r="T69" s="124"/>
      <c r="U69" s="128">
        <v>64</v>
      </c>
      <c r="V69" s="120">
        <v>288</v>
      </c>
      <c r="W69" s="120">
        <v>26646</v>
      </c>
      <c r="X69" s="121">
        <v>1.0802599465853838E-2</v>
      </c>
      <c r="Y69" s="120">
        <v>88705.84197622948</v>
      </c>
      <c r="Z69" s="120">
        <v>958.25368115052697</v>
      </c>
      <c r="AA69" s="120">
        <v>88226.715135654216</v>
      </c>
      <c r="AB69" s="120">
        <v>1629227.3672151291</v>
      </c>
      <c r="AC69" s="122">
        <v>18.366629873731579</v>
      </c>
      <c r="AD69" s="124"/>
      <c r="AE69" s="128">
        <v>64</v>
      </c>
      <c r="AF69" s="120">
        <v>843</v>
      </c>
      <c r="AG69" s="120">
        <v>47250</v>
      </c>
      <c r="AH69" s="121">
        <v>1.7887056504035357E-2</v>
      </c>
      <c r="AI69" s="120">
        <v>81133.182278775334</v>
      </c>
      <c r="AJ69" s="120">
        <v>1451.2338157726481</v>
      </c>
      <c r="AK69" s="120">
        <v>80407.565370889002</v>
      </c>
      <c r="AL69" s="120">
        <v>1357169.2931426214</v>
      </c>
      <c r="AM69" s="122">
        <v>16.727672390309539</v>
      </c>
    </row>
    <row r="70" spans="1:39" x14ac:dyDescent="0.2">
      <c r="A70" s="119" t="s">
        <v>42</v>
      </c>
      <c r="B70" s="120">
        <v>4295</v>
      </c>
      <c r="C70" s="120">
        <v>276394</v>
      </c>
      <c r="D70" s="121">
        <v>1.5419297451464531E-2</v>
      </c>
      <c r="E70" s="120">
        <v>86238.847025241135</v>
      </c>
      <c r="F70" s="120">
        <v>6556.8985622384498</v>
      </c>
      <c r="G70" s="133">
        <v>82960.397744121903</v>
      </c>
      <c r="H70" s="120">
        <v>1687306.267645872</v>
      </c>
      <c r="I70" s="122">
        <v>19.565501231156492</v>
      </c>
      <c r="K70" s="128">
        <v>65</v>
      </c>
      <c r="L70" s="120">
        <v>578</v>
      </c>
      <c r="M70" s="120">
        <v>19859</v>
      </c>
      <c r="N70" s="121">
        <v>2.8604131010357137E-2</v>
      </c>
      <c r="O70" s="120">
        <v>71663.837902040046</v>
      </c>
      <c r="P70" s="120">
        <v>2049.8818080549536</v>
      </c>
      <c r="Q70" s="120">
        <v>70638.896998012569</v>
      </c>
      <c r="R70" s="120">
        <v>994527.29554898466</v>
      </c>
      <c r="S70" s="122">
        <v>13.877672821659941</v>
      </c>
      <c r="T70" s="124"/>
      <c r="U70" s="128">
        <v>65</v>
      </c>
      <c r="V70" s="120">
        <v>324</v>
      </c>
      <c r="W70" s="120">
        <v>26065</v>
      </c>
      <c r="X70" s="121">
        <v>1.1914254951479988E-2</v>
      </c>
      <c r="Y70" s="120">
        <v>87747.588295078953</v>
      </c>
      <c r="Z70" s="120">
        <v>1045.4471383250784</v>
      </c>
      <c r="AA70" s="120">
        <v>87224.864725916414</v>
      </c>
      <c r="AB70" s="120">
        <v>1541000.6520794746</v>
      </c>
      <c r="AC70" s="122">
        <v>17.561743656103388</v>
      </c>
      <c r="AD70" s="124"/>
      <c r="AE70" s="128">
        <v>65</v>
      </c>
      <c r="AF70" s="120">
        <v>902</v>
      </c>
      <c r="AG70" s="120">
        <v>45924</v>
      </c>
      <c r="AH70" s="121">
        <v>1.9161618901441427E-2</v>
      </c>
      <c r="AI70" s="120">
        <v>79681.948463002685</v>
      </c>
      <c r="AJ70" s="120">
        <v>1526.8351297723566</v>
      </c>
      <c r="AK70" s="120">
        <v>78918.5308981165</v>
      </c>
      <c r="AL70" s="120">
        <v>1276761.7277717325</v>
      </c>
      <c r="AM70" s="122">
        <v>16.023224235844946</v>
      </c>
    </row>
    <row r="71" spans="1:39" x14ac:dyDescent="0.2">
      <c r="A71" s="119" t="s">
        <v>44</v>
      </c>
      <c r="B71" s="120">
        <v>4698</v>
      </c>
      <c r="C71" s="120">
        <v>212563</v>
      </c>
      <c r="D71" s="121">
        <v>2.1859230093252413E-2</v>
      </c>
      <c r="E71" s="120">
        <v>79681.948463002685</v>
      </c>
      <c r="F71" s="120">
        <v>8350.5265570562478</v>
      </c>
      <c r="G71" s="133">
        <v>75506.685184474569</v>
      </c>
      <c r="H71" s="120">
        <v>1272504.2789252624</v>
      </c>
      <c r="I71" s="122">
        <v>15.969793704481283</v>
      </c>
      <c r="K71" s="128">
        <v>66</v>
      </c>
      <c r="L71" s="120">
        <v>571</v>
      </c>
      <c r="M71" s="120">
        <v>18617</v>
      </c>
      <c r="N71" s="121">
        <v>3.0009289485153124E-2</v>
      </c>
      <c r="O71" s="120">
        <v>69613.956093985093</v>
      </c>
      <c r="P71" s="120">
        <v>2089.0653606311389</v>
      </c>
      <c r="Q71" s="120">
        <v>68569.423413669516</v>
      </c>
      <c r="R71" s="120">
        <v>923888.39855097223</v>
      </c>
      <c r="S71" s="122">
        <v>13.271597397849936</v>
      </c>
      <c r="T71" s="124"/>
      <c r="U71" s="128">
        <v>66</v>
      </c>
      <c r="V71" s="120">
        <v>307</v>
      </c>
      <c r="W71" s="120">
        <v>24968</v>
      </c>
      <c r="X71" s="121">
        <v>1.2604571679812569E-2</v>
      </c>
      <c r="Y71" s="120">
        <v>86702.141156753874</v>
      </c>
      <c r="Z71" s="120">
        <v>1092.8433530035254</v>
      </c>
      <c r="AA71" s="120">
        <v>86155.719480252112</v>
      </c>
      <c r="AB71" s="120">
        <v>1453775.7873535585</v>
      </c>
      <c r="AC71" s="122">
        <v>16.767472728559174</v>
      </c>
      <c r="AD71" s="124"/>
      <c r="AE71" s="128">
        <v>66</v>
      </c>
      <c r="AF71" s="120">
        <v>878</v>
      </c>
      <c r="AG71" s="120">
        <v>43585</v>
      </c>
      <c r="AH71" s="121">
        <v>2.0080055369606768E-2</v>
      </c>
      <c r="AI71" s="120">
        <v>78155.113333230329</v>
      </c>
      <c r="AJ71" s="120">
        <v>1569.3590031491622</v>
      </c>
      <c r="AK71" s="120">
        <v>77370.433831655741</v>
      </c>
      <c r="AL71" s="120">
        <v>1197843.1968736164</v>
      </c>
      <c r="AM71" s="122">
        <v>15.326485316019781</v>
      </c>
    </row>
    <row r="72" spans="1:39" x14ac:dyDescent="0.2">
      <c r="A72" s="119" t="s">
        <v>46</v>
      </c>
      <c r="B72" s="120">
        <v>5741</v>
      </c>
      <c r="C72" s="120">
        <v>164646</v>
      </c>
      <c r="D72" s="121">
        <v>3.4267838467734735E-2</v>
      </c>
      <c r="E72" s="120">
        <v>71331.421905946438</v>
      </c>
      <c r="F72" s="120">
        <v>11472.428006001093</v>
      </c>
      <c r="G72" s="133">
        <v>65595.207902945898</v>
      </c>
      <c r="H72" s="120">
        <v>894970.85300288966</v>
      </c>
      <c r="I72" s="122">
        <v>12.546656565783133</v>
      </c>
      <c r="K72" s="128">
        <v>67</v>
      </c>
      <c r="L72" s="120">
        <v>592</v>
      </c>
      <c r="M72" s="120">
        <v>17957</v>
      </c>
      <c r="N72" s="121">
        <v>3.2645896859226808E-2</v>
      </c>
      <c r="O72" s="120">
        <v>67524.890733353954</v>
      </c>
      <c r="P72" s="120">
        <v>2204.410618311631</v>
      </c>
      <c r="Q72" s="120">
        <v>66422.685424198135</v>
      </c>
      <c r="R72" s="120">
        <v>855318.97513730254</v>
      </c>
      <c r="S72" s="122">
        <v>12.666721350425188</v>
      </c>
      <c r="T72" s="124"/>
      <c r="U72" s="128">
        <v>67</v>
      </c>
      <c r="V72" s="120">
        <v>349</v>
      </c>
      <c r="W72" s="120">
        <v>24686</v>
      </c>
      <c r="X72" s="121">
        <v>1.3479558369733684E-2</v>
      </c>
      <c r="Y72" s="120">
        <v>85609.297803750349</v>
      </c>
      <c r="Z72" s="120">
        <v>1153.9755267375731</v>
      </c>
      <c r="AA72" s="120">
        <v>85032.310040381562</v>
      </c>
      <c r="AB72" s="120">
        <v>1367620.0678733063</v>
      </c>
      <c r="AC72" s="122">
        <v>15.975134745392037</v>
      </c>
      <c r="AD72" s="124"/>
      <c r="AE72" s="128">
        <v>67</v>
      </c>
      <c r="AF72" s="120">
        <v>941</v>
      </c>
      <c r="AG72" s="120">
        <v>42643</v>
      </c>
      <c r="AH72" s="121">
        <v>2.1617463286654679E-2</v>
      </c>
      <c r="AI72" s="120">
        <v>76585.754330081167</v>
      </c>
      <c r="AJ72" s="120">
        <v>1655.5897325112892</v>
      </c>
      <c r="AK72" s="120">
        <v>75757.959463825522</v>
      </c>
      <c r="AL72" s="120">
        <v>1120472.763041961</v>
      </c>
      <c r="AM72" s="122">
        <v>14.630302630601165</v>
      </c>
    </row>
    <row r="73" spans="1:39" x14ac:dyDescent="0.2">
      <c r="A73" s="119" t="s">
        <v>48</v>
      </c>
      <c r="B73" s="120">
        <v>7691</v>
      </c>
      <c r="C73" s="120">
        <v>136775</v>
      </c>
      <c r="D73" s="121">
        <v>5.4679292809203695E-2</v>
      </c>
      <c r="E73" s="120">
        <v>59858.993899945344</v>
      </c>
      <c r="F73" s="120">
        <v>14975.100330045163</v>
      </c>
      <c r="G73" s="133">
        <v>52371.443734922766</v>
      </c>
      <c r="H73" s="120">
        <v>566994.81348816014</v>
      </c>
      <c r="I73" s="122">
        <v>9.4721741303553362</v>
      </c>
      <c r="K73" s="128">
        <v>68</v>
      </c>
      <c r="L73" s="120">
        <v>607</v>
      </c>
      <c r="M73" s="120">
        <v>17279</v>
      </c>
      <c r="N73" s="121">
        <v>3.5193676712737564E-2</v>
      </c>
      <c r="O73" s="120">
        <v>65320.480115042323</v>
      </c>
      <c r="P73" s="120">
        <v>2298.8678598896004</v>
      </c>
      <c r="Q73" s="120">
        <v>64171.046185097526</v>
      </c>
      <c r="R73" s="120">
        <v>788896.2897131046</v>
      </c>
      <c r="S73" s="122">
        <v>12.077319216326973</v>
      </c>
      <c r="T73" s="124"/>
      <c r="U73" s="128">
        <v>68</v>
      </c>
      <c r="V73" s="120">
        <v>343</v>
      </c>
      <c r="W73" s="120">
        <v>24068</v>
      </c>
      <c r="X73" s="121">
        <v>1.4432636843441239E-2</v>
      </c>
      <c r="Y73" s="120">
        <v>84455.322277012776</v>
      </c>
      <c r="Z73" s="120">
        <v>1218.9129959199199</v>
      </c>
      <c r="AA73" s="120">
        <v>83845.865779052809</v>
      </c>
      <c r="AB73" s="120">
        <v>1282587.7578329248</v>
      </c>
      <c r="AC73" s="122">
        <v>15.186582955968687</v>
      </c>
      <c r="AD73" s="124"/>
      <c r="AE73" s="128">
        <v>68</v>
      </c>
      <c r="AF73" s="120">
        <v>950</v>
      </c>
      <c r="AG73" s="120">
        <v>41347</v>
      </c>
      <c r="AH73" s="121">
        <v>2.3135240308118244E-2</v>
      </c>
      <c r="AI73" s="120">
        <v>74930.164597569878</v>
      </c>
      <c r="AJ73" s="120">
        <v>1733.5273642916291</v>
      </c>
      <c r="AK73" s="120">
        <v>74063.400915424063</v>
      </c>
      <c r="AL73" s="120">
        <v>1044714.803578136</v>
      </c>
      <c r="AM73" s="122">
        <v>13.942513127910813</v>
      </c>
    </row>
    <row r="74" spans="1:39" x14ac:dyDescent="0.2">
      <c r="A74" s="119" t="s">
        <v>50</v>
      </c>
      <c r="B74" s="120">
        <v>8848</v>
      </c>
      <c r="C74" s="120">
        <v>89458</v>
      </c>
      <c r="D74" s="121">
        <v>9.4172827110617141E-2</v>
      </c>
      <c r="E74" s="120">
        <v>44883.893569900181</v>
      </c>
      <c r="F74" s="120">
        <v>17820.590346148616</v>
      </c>
      <c r="G74" s="133">
        <v>35973.598396825873</v>
      </c>
      <c r="H74" s="120">
        <v>305137.59481354634</v>
      </c>
      <c r="I74" s="122">
        <v>6.7983762223822808</v>
      </c>
      <c r="K74" s="128">
        <v>69</v>
      </c>
      <c r="L74" s="120">
        <v>658</v>
      </c>
      <c r="M74" s="120">
        <v>16010</v>
      </c>
      <c r="N74" s="121">
        <v>3.9014976180075919E-2</v>
      </c>
      <c r="O74" s="120">
        <v>63021.612255152722</v>
      </c>
      <c r="P74" s="120">
        <v>2458.7867009647598</v>
      </c>
      <c r="Q74" s="120">
        <v>61792.218904670342</v>
      </c>
      <c r="R74" s="120">
        <v>724725.24352800695</v>
      </c>
      <c r="S74" s="122">
        <v>11.49963032671784</v>
      </c>
      <c r="T74" s="124"/>
      <c r="U74" s="128">
        <v>69</v>
      </c>
      <c r="V74" s="120">
        <v>369</v>
      </c>
      <c r="W74" s="120">
        <v>23054</v>
      </c>
      <c r="X74" s="121">
        <v>1.6035041930378455E-2</v>
      </c>
      <c r="Y74" s="120">
        <v>83236.409281092856</v>
      </c>
      <c r="Z74" s="120">
        <v>1334.6993129564653</v>
      </c>
      <c r="AA74" s="120">
        <v>82569.059624614631</v>
      </c>
      <c r="AB74" s="120">
        <v>1198741.8920538721</v>
      </c>
      <c r="AC74" s="122">
        <v>14.401653103579592</v>
      </c>
      <c r="AD74" s="124"/>
      <c r="AE74" s="128">
        <v>69</v>
      </c>
      <c r="AF74" s="120">
        <v>1027</v>
      </c>
      <c r="AG74" s="120">
        <v>39064</v>
      </c>
      <c r="AH74" s="121">
        <v>2.5482254347113698E-2</v>
      </c>
      <c r="AI74" s="120">
        <v>73196.637233278248</v>
      </c>
      <c r="AJ74" s="120">
        <v>1865.2153273318108</v>
      </c>
      <c r="AK74" s="120">
        <v>72264.02956961235</v>
      </c>
      <c r="AL74" s="120">
        <v>970651.40266271192</v>
      </c>
      <c r="AM74" s="122">
        <v>13.260874260783844</v>
      </c>
    </row>
    <row r="75" spans="1:39" x14ac:dyDescent="0.2">
      <c r="A75" s="134" t="s">
        <v>119</v>
      </c>
      <c r="B75" s="120">
        <v>10354</v>
      </c>
      <c r="C75" s="120">
        <v>57503</v>
      </c>
      <c r="D75" s="121">
        <v>0.16478004593156936</v>
      </c>
      <c r="E75" s="120">
        <v>27063.303223751565</v>
      </c>
      <c r="F75" s="120">
        <v>27063.303223751565</v>
      </c>
      <c r="G75" s="133">
        <v>125269.602829417</v>
      </c>
      <c r="H75" s="120">
        <v>125269.602829417</v>
      </c>
      <c r="I75" s="122">
        <v>4.6287624904367419</v>
      </c>
      <c r="K75" s="128">
        <v>70</v>
      </c>
      <c r="L75" s="120">
        <v>600</v>
      </c>
      <c r="M75" s="120">
        <v>14437</v>
      </c>
      <c r="N75" s="121">
        <v>4.2253778354634057E-2</v>
      </c>
      <c r="O75" s="120">
        <v>60562.825554187963</v>
      </c>
      <c r="P75" s="120">
        <v>2559.0082074970269</v>
      </c>
      <c r="Q75" s="120">
        <v>59283.321450439449</v>
      </c>
      <c r="R75" s="120">
        <v>662933.02462333662</v>
      </c>
      <c r="S75" s="122">
        <v>10.946203691077526</v>
      </c>
      <c r="T75" s="124"/>
      <c r="U75" s="128">
        <v>70</v>
      </c>
      <c r="V75" s="120">
        <v>412</v>
      </c>
      <c r="W75" s="120">
        <v>21768</v>
      </c>
      <c r="X75" s="121">
        <v>1.8685404839720362E-2</v>
      </c>
      <c r="Y75" s="120">
        <v>81901.709968136391</v>
      </c>
      <c r="Z75" s="120">
        <v>1530.3666078199894</v>
      </c>
      <c r="AA75" s="120">
        <v>81136.526664226403</v>
      </c>
      <c r="AB75" s="120">
        <v>1116172.8324292575</v>
      </c>
      <c r="AC75" s="122">
        <v>13.628199372925193</v>
      </c>
      <c r="AD75" s="124"/>
      <c r="AE75" s="128">
        <v>70</v>
      </c>
      <c r="AF75" s="120">
        <v>1012</v>
      </c>
      <c r="AG75" s="120">
        <v>36205</v>
      </c>
      <c r="AH75" s="121">
        <v>2.8174195522997828E-2</v>
      </c>
      <c r="AI75" s="120">
        <v>71331.421905946438</v>
      </c>
      <c r="AJ75" s="120">
        <v>2009.7054277115822</v>
      </c>
      <c r="AK75" s="120">
        <v>70326.569192090654</v>
      </c>
      <c r="AL75" s="120">
        <v>898387.37309309957</v>
      </c>
      <c r="AM75" s="122">
        <v>12.594552990653433</v>
      </c>
    </row>
    <row r="76" spans="1:39" x14ac:dyDescent="0.2">
      <c r="A76" s="114" t="s">
        <v>60</v>
      </c>
      <c r="B76" s="120">
        <v>52913</v>
      </c>
      <c r="C76" s="120">
        <v>5418374</v>
      </c>
      <c r="D76" s="121"/>
      <c r="E76" s="120"/>
      <c r="F76" s="120"/>
      <c r="G76" s="133"/>
      <c r="H76" s="120"/>
      <c r="I76" s="122"/>
      <c r="K76" s="128">
        <v>71</v>
      </c>
      <c r="L76" s="120">
        <v>647</v>
      </c>
      <c r="M76" s="120">
        <v>13297</v>
      </c>
      <c r="N76" s="121">
        <v>4.6388265390703128E-2</v>
      </c>
      <c r="O76" s="120">
        <v>58003.817346690936</v>
      </c>
      <c r="P76" s="120">
        <v>2690.6964727521699</v>
      </c>
      <c r="Q76" s="120">
        <v>56658.469110314851</v>
      </c>
      <c r="R76" s="120">
        <v>603649.70317289711</v>
      </c>
      <c r="S76" s="122">
        <v>10.407068548003673</v>
      </c>
      <c r="T76" s="124"/>
      <c r="U76" s="128">
        <v>71</v>
      </c>
      <c r="V76" s="120">
        <v>441</v>
      </c>
      <c r="W76" s="120">
        <v>20607</v>
      </c>
      <c r="X76" s="121">
        <v>2.177009309947148E-2</v>
      </c>
      <c r="Y76" s="120">
        <v>80371.343360316401</v>
      </c>
      <c r="Z76" s="120">
        <v>1749.691627483684</v>
      </c>
      <c r="AA76" s="120">
        <v>79496.497546574567</v>
      </c>
      <c r="AB76" s="120">
        <v>1035036.3057650303</v>
      </c>
      <c r="AC76" s="122">
        <v>12.878176007645067</v>
      </c>
      <c r="AD76" s="124"/>
      <c r="AE76" s="128">
        <v>71</v>
      </c>
      <c r="AF76" s="120">
        <v>1088</v>
      </c>
      <c r="AG76" s="120">
        <v>33904</v>
      </c>
      <c r="AH76" s="121">
        <v>3.1500510940381962E-2</v>
      </c>
      <c r="AI76" s="120">
        <v>69321.716478234855</v>
      </c>
      <c r="AJ76" s="120">
        <v>2183.6694883286982</v>
      </c>
      <c r="AK76" s="120">
        <v>68229.881734070514</v>
      </c>
      <c r="AL76" s="120">
        <v>828060.80390100903</v>
      </c>
      <c r="AM76" s="122">
        <v>11.945186097072447</v>
      </c>
    </row>
    <row r="77" spans="1:39" x14ac:dyDescent="0.2">
      <c r="A77" s="114"/>
      <c r="B77" s="114"/>
      <c r="C77" s="114"/>
      <c r="D77" s="114"/>
      <c r="E77" s="114"/>
      <c r="F77" s="114"/>
      <c r="G77" s="132"/>
      <c r="H77" s="114"/>
      <c r="I77" s="114"/>
      <c r="K77" s="128">
        <v>72</v>
      </c>
      <c r="L77" s="120">
        <v>629</v>
      </c>
      <c r="M77" s="120">
        <v>12473</v>
      </c>
      <c r="N77" s="121">
        <v>4.9293876605097792E-2</v>
      </c>
      <c r="O77" s="120">
        <v>55313.120873938766</v>
      </c>
      <c r="P77" s="120">
        <v>2726.5981550027936</v>
      </c>
      <c r="Q77" s="120">
        <v>53949.821796437369</v>
      </c>
      <c r="R77" s="120">
        <v>546991.23406258225</v>
      </c>
      <c r="S77" s="122">
        <v>9.8889960541044371</v>
      </c>
      <c r="T77" s="124"/>
      <c r="U77" s="128">
        <v>72</v>
      </c>
      <c r="V77" s="120">
        <v>527</v>
      </c>
      <c r="W77" s="120">
        <v>19907</v>
      </c>
      <c r="X77" s="121">
        <v>2.5474415402205349E-2</v>
      </c>
      <c r="Y77" s="120">
        <v>78621.651732832717</v>
      </c>
      <c r="Z77" s="120">
        <v>2002.8406158496946</v>
      </c>
      <c r="AA77" s="120">
        <v>77620.231424907863</v>
      </c>
      <c r="AB77" s="120">
        <v>955539.80821845576</v>
      </c>
      <c r="AC77" s="122">
        <v>12.15364708268293</v>
      </c>
      <c r="AD77" s="124"/>
      <c r="AE77" s="128">
        <v>72</v>
      </c>
      <c r="AF77" s="120">
        <v>1156</v>
      </c>
      <c r="AG77" s="120">
        <v>32380</v>
      </c>
      <c r="AH77" s="121">
        <v>3.4734028056614144E-2</v>
      </c>
      <c r="AI77" s="120">
        <v>67138.046989906157</v>
      </c>
      <c r="AJ77" s="120">
        <v>2331.9748078136836</v>
      </c>
      <c r="AK77" s="120">
        <v>65972.059585999319</v>
      </c>
      <c r="AL77" s="120">
        <v>759830.92216693854</v>
      </c>
      <c r="AM77" s="122">
        <v>11.317441543707327</v>
      </c>
    </row>
    <row r="78" spans="1:39" x14ac:dyDescent="0.2">
      <c r="A78" s="147" t="s">
        <v>63</v>
      </c>
      <c r="B78" s="148"/>
      <c r="C78" s="148"/>
      <c r="D78" s="148"/>
      <c r="E78" s="148"/>
      <c r="F78" s="148"/>
      <c r="G78" s="114"/>
      <c r="H78" s="114"/>
      <c r="I78" s="114"/>
      <c r="K78" s="128">
        <v>73</v>
      </c>
      <c r="L78" s="120">
        <v>643</v>
      </c>
      <c r="M78" s="120">
        <v>11982</v>
      </c>
      <c r="N78" s="121">
        <v>5.1404870984765934E-2</v>
      </c>
      <c r="O78" s="120">
        <v>52586.522718935972</v>
      </c>
      <c r="P78" s="120">
        <v>2703.2034159043687</v>
      </c>
      <c r="Q78" s="120">
        <v>51234.921010983788</v>
      </c>
      <c r="R78" s="120">
        <v>493041.41226614476</v>
      </c>
      <c r="S78" s="122">
        <v>9.3758131698752667</v>
      </c>
      <c r="T78" s="124"/>
      <c r="U78" s="128">
        <v>73</v>
      </c>
      <c r="V78" s="120">
        <v>564</v>
      </c>
      <c r="W78" s="120">
        <v>19571</v>
      </c>
      <c r="X78" s="121">
        <v>2.8652585393172881E-2</v>
      </c>
      <c r="Y78" s="120">
        <v>76618.811116983023</v>
      </c>
      <c r="Z78" s="120">
        <v>2195.3270282527374</v>
      </c>
      <c r="AA78" s="120">
        <v>75521.147602856654</v>
      </c>
      <c r="AB78" s="120">
        <v>877919.57679354807</v>
      </c>
      <c r="AC78" s="122">
        <v>11.458277203663787</v>
      </c>
      <c r="AD78" s="124"/>
      <c r="AE78" s="128">
        <v>73</v>
      </c>
      <c r="AF78" s="120">
        <v>1207</v>
      </c>
      <c r="AG78" s="120">
        <v>31553</v>
      </c>
      <c r="AH78" s="121">
        <v>3.7401491828069615E-2</v>
      </c>
      <c r="AI78" s="120">
        <v>64806.072182092474</v>
      </c>
      <c r="AJ78" s="120">
        <v>2423.8437791278193</v>
      </c>
      <c r="AK78" s="120">
        <v>63594.15029252856</v>
      </c>
      <c r="AL78" s="120">
        <v>693858.86258093896</v>
      </c>
      <c r="AM78" s="122">
        <v>10.706695209537315</v>
      </c>
    </row>
    <row r="79" spans="1:39" x14ac:dyDescent="0.2">
      <c r="A79" s="147" t="s">
        <v>64</v>
      </c>
      <c r="B79" s="148"/>
      <c r="C79" s="148"/>
      <c r="D79" s="148"/>
      <c r="E79" s="148"/>
      <c r="F79" s="148"/>
      <c r="G79" s="114"/>
      <c r="H79" s="114"/>
      <c r="I79" s="114"/>
      <c r="K79" s="128">
        <v>74</v>
      </c>
      <c r="L79" s="120">
        <v>654</v>
      </c>
      <c r="M79" s="120">
        <v>11529</v>
      </c>
      <c r="N79" s="121">
        <v>5.5098650242436271E-2</v>
      </c>
      <c r="O79" s="120">
        <v>49883.319303031603</v>
      </c>
      <c r="P79" s="120">
        <v>2748.5035632095096</v>
      </c>
      <c r="Q79" s="120">
        <v>48509.067521426849</v>
      </c>
      <c r="R79" s="120">
        <v>441806.491255161</v>
      </c>
      <c r="S79" s="122">
        <v>8.8567981727773812</v>
      </c>
      <c r="T79" s="124"/>
      <c r="U79" s="128">
        <v>74</v>
      </c>
      <c r="V79" s="120">
        <v>624</v>
      </c>
      <c r="W79" s="120">
        <v>19075</v>
      </c>
      <c r="X79" s="121">
        <v>3.1511784488887168E-2</v>
      </c>
      <c r="Y79" s="120">
        <v>74423.484088730285</v>
      </c>
      <c r="Z79" s="120">
        <v>2345.2167915161845</v>
      </c>
      <c r="AA79" s="120">
        <v>73250.875692972186</v>
      </c>
      <c r="AB79" s="120">
        <v>802398.42919069144</v>
      </c>
      <c r="AC79" s="122">
        <v>10.781521975429744</v>
      </c>
      <c r="AD79" s="124"/>
      <c r="AE79" s="128">
        <v>74</v>
      </c>
      <c r="AF79" s="120">
        <v>1278</v>
      </c>
      <c r="AG79" s="120">
        <v>30604</v>
      </c>
      <c r="AH79" s="121">
        <v>4.044797000069008E-2</v>
      </c>
      <c r="AI79" s="120">
        <v>62382.228402964654</v>
      </c>
      <c r="AJ79" s="120">
        <v>2523.2345030193101</v>
      </c>
      <c r="AK79" s="120">
        <v>61120.611151454999</v>
      </c>
      <c r="AL79" s="120">
        <v>630264.71228841052</v>
      </c>
      <c r="AM79" s="122">
        <v>10.103273455015881</v>
      </c>
    </row>
    <row r="80" spans="1:39" x14ac:dyDescent="0.2">
      <c r="A80" s="147" t="s">
        <v>65</v>
      </c>
      <c r="B80" s="148"/>
      <c r="C80" s="148"/>
      <c r="D80" s="148"/>
      <c r="E80" s="148"/>
      <c r="F80" s="148"/>
      <c r="G80" s="114"/>
      <c r="H80" s="114"/>
      <c r="I80" s="114"/>
      <c r="K80" s="128">
        <v>75</v>
      </c>
      <c r="L80" s="120">
        <v>646</v>
      </c>
      <c r="M80" s="120">
        <v>10901</v>
      </c>
      <c r="N80" s="121">
        <v>6.0324045669894751E-2</v>
      </c>
      <c r="O80" s="120">
        <v>47134.815739822094</v>
      </c>
      <c r="P80" s="120">
        <v>2843.3627773311018</v>
      </c>
      <c r="Q80" s="120">
        <v>45713.134351156543</v>
      </c>
      <c r="R80" s="120">
        <v>393297.42373373412</v>
      </c>
      <c r="S80" s="122">
        <v>8.3440959206180736</v>
      </c>
      <c r="T80" s="124"/>
      <c r="U80" s="128">
        <v>75</v>
      </c>
      <c r="V80" s="120">
        <v>655</v>
      </c>
      <c r="W80" s="120">
        <v>18515</v>
      </c>
      <c r="X80" s="121">
        <v>3.4448295189883259E-2</v>
      </c>
      <c r="Y80" s="120">
        <v>72078.267297214101</v>
      </c>
      <c r="Z80" s="120">
        <v>2482.9734286297316</v>
      </c>
      <c r="AA80" s="120">
        <v>70836.780582899228</v>
      </c>
      <c r="AB80" s="120">
        <v>729147.55349771923</v>
      </c>
      <c r="AC80" s="122">
        <v>10.116052741543935</v>
      </c>
      <c r="AD80" s="124"/>
      <c r="AE80" s="128">
        <v>75</v>
      </c>
      <c r="AF80" s="120">
        <v>1301</v>
      </c>
      <c r="AG80" s="120">
        <v>29416</v>
      </c>
      <c r="AH80" s="121">
        <v>4.408378049427266E-2</v>
      </c>
      <c r="AI80" s="120">
        <v>59858.993899945344</v>
      </c>
      <c r="AJ80" s="120">
        <v>2638.8107476931982</v>
      </c>
      <c r="AK80" s="120">
        <v>58539.588526098742</v>
      </c>
      <c r="AL80" s="120">
        <v>569144.10113695543</v>
      </c>
      <c r="AM80" s="122">
        <v>9.5080799735505597</v>
      </c>
    </row>
    <row r="81" spans="1:39" x14ac:dyDescent="0.2">
      <c r="A81" s="147" t="s">
        <v>66</v>
      </c>
      <c r="B81" s="148"/>
      <c r="C81" s="148"/>
      <c r="D81" s="148"/>
      <c r="E81" s="148"/>
      <c r="F81" s="148"/>
      <c r="G81" s="114"/>
      <c r="H81" s="114"/>
      <c r="I81" s="114"/>
      <c r="K81" s="128">
        <v>76</v>
      </c>
      <c r="L81" s="120">
        <v>763</v>
      </c>
      <c r="M81" s="120">
        <v>10501</v>
      </c>
      <c r="N81" s="121">
        <v>6.858087241268998E-2</v>
      </c>
      <c r="O81" s="120">
        <v>44291.452962490992</v>
      </c>
      <c r="P81" s="120">
        <v>3037.5464845932511</v>
      </c>
      <c r="Q81" s="120">
        <v>42772.67972019437</v>
      </c>
      <c r="R81" s="120">
        <v>347584.28938257764</v>
      </c>
      <c r="S81" s="122">
        <v>7.8476605785982141</v>
      </c>
      <c r="T81" s="124"/>
      <c r="U81" s="128">
        <v>76</v>
      </c>
      <c r="V81" s="120">
        <v>711</v>
      </c>
      <c r="W81" s="120">
        <v>18525</v>
      </c>
      <c r="X81" s="121">
        <v>3.9152822978015069E-2</v>
      </c>
      <c r="Y81" s="120">
        <v>69595.293868584369</v>
      </c>
      <c r="Z81" s="120">
        <v>2724.8522209396178</v>
      </c>
      <c r="AA81" s="120">
        <v>68232.86775811456</v>
      </c>
      <c r="AB81" s="120">
        <v>658310.77291481989</v>
      </c>
      <c r="AC81" s="122">
        <v>9.4591277128292202</v>
      </c>
      <c r="AD81" s="124"/>
      <c r="AE81" s="128">
        <v>76</v>
      </c>
      <c r="AF81" s="120">
        <v>1474</v>
      </c>
      <c r="AG81" s="120">
        <v>29026</v>
      </c>
      <c r="AH81" s="121">
        <v>4.9971437679709241E-2</v>
      </c>
      <c r="AI81" s="120">
        <v>57220.183152252146</v>
      </c>
      <c r="AJ81" s="120">
        <v>2859.374816414318</v>
      </c>
      <c r="AK81" s="120">
        <v>55790.495744044987</v>
      </c>
      <c r="AL81" s="120">
        <v>510604.51261085668</v>
      </c>
      <c r="AM81" s="122">
        <v>8.9235036394803924</v>
      </c>
    </row>
    <row r="82" spans="1:39" x14ac:dyDescent="0.2">
      <c r="A82" s="147" t="s">
        <v>67</v>
      </c>
      <c r="B82" s="148"/>
      <c r="C82" s="148"/>
      <c r="D82" s="148"/>
      <c r="E82" s="148"/>
      <c r="F82" s="148"/>
      <c r="G82" s="114"/>
      <c r="H82" s="114"/>
      <c r="I82" s="114"/>
      <c r="K82" s="128">
        <v>77</v>
      </c>
      <c r="L82" s="120">
        <v>763</v>
      </c>
      <c r="M82" s="120">
        <v>9926</v>
      </c>
      <c r="N82" s="121">
        <v>7.4258194860679194E-2</v>
      </c>
      <c r="O82" s="120">
        <v>41253.906477897741</v>
      </c>
      <c r="P82" s="120">
        <v>3063.4406259999669</v>
      </c>
      <c r="Q82" s="120">
        <v>39722.186164897757</v>
      </c>
      <c r="R82" s="120">
        <v>304811.60966238333</v>
      </c>
      <c r="S82" s="122">
        <v>7.3886726297227074</v>
      </c>
      <c r="T82" s="124"/>
      <c r="U82" s="128">
        <v>77</v>
      </c>
      <c r="V82" s="120">
        <v>833</v>
      </c>
      <c r="W82" s="120">
        <v>18123</v>
      </c>
      <c r="X82" s="121">
        <v>4.4746909854154304E-2</v>
      </c>
      <c r="Y82" s="120">
        <v>66870.441647644751</v>
      </c>
      <c r="Z82" s="120">
        <v>2992.2456243146444</v>
      </c>
      <c r="AA82" s="120">
        <v>65374.318835487429</v>
      </c>
      <c r="AB82" s="120">
        <v>590077.9051567053</v>
      </c>
      <c r="AC82" s="122">
        <v>8.8241963207893441</v>
      </c>
      <c r="AD82" s="124"/>
      <c r="AE82" s="128">
        <v>77</v>
      </c>
      <c r="AF82" s="120">
        <v>1596</v>
      </c>
      <c r="AG82" s="120">
        <v>28049</v>
      </c>
      <c r="AH82" s="121">
        <v>5.5431070960925588E-2</v>
      </c>
      <c r="AI82" s="120">
        <v>54360.808335837828</v>
      </c>
      <c r="AJ82" s="120">
        <v>3013.2778243571011</v>
      </c>
      <c r="AK82" s="120">
        <v>52854.169423659274</v>
      </c>
      <c r="AL82" s="120">
        <v>454814.01686681167</v>
      </c>
      <c r="AM82" s="122">
        <v>8.3665793572641132</v>
      </c>
    </row>
    <row r="83" spans="1:39" x14ac:dyDescent="0.2">
      <c r="A83" s="147" t="s">
        <v>68</v>
      </c>
      <c r="B83" s="148"/>
      <c r="C83" s="148"/>
      <c r="D83" s="148"/>
      <c r="E83" s="148"/>
      <c r="F83" s="148"/>
      <c r="G83" s="114"/>
      <c r="H83" s="114"/>
      <c r="I83" s="114"/>
      <c r="K83" s="128">
        <v>78</v>
      </c>
      <c r="L83" s="120">
        <v>772</v>
      </c>
      <c r="M83" s="120">
        <v>8986</v>
      </c>
      <c r="N83" s="121">
        <v>8.1207747191776036E-2</v>
      </c>
      <c r="O83" s="120">
        <v>38190.465851897774</v>
      </c>
      <c r="P83" s="120">
        <v>3101.3616960370709</v>
      </c>
      <c r="Q83" s="120">
        <v>36639.785003879239</v>
      </c>
      <c r="R83" s="120">
        <v>265089.42349748558</v>
      </c>
      <c r="S83" s="122">
        <v>6.9412461352396067</v>
      </c>
      <c r="T83" s="124"/>
      <c r="U83" s="128">
        <v>78</v>
      </c>
      <c r="V83" s="120">
        <v>920</v>
      </c>
      <c r="W83" s="120">
        <v>17116</v>
      </c>
      <c r="X83" s="121">
        <v>5.0802942504266535E-2</v>
      </c>
      <c r="Y83" s="120">
        <v>63878.196023330107</v>
      </c>
      <c r="Z83" s="120">
        <v>3245.2003198495077</v>
      </c>
      <c r="AA83" s="120">
        <v>62255.595863405353</v>
      </c>
      <c r="AB83" s="120">
        <v>524703.58632121794</v>
      </c>
      <c r="AC83" s="122">
        <v>8.2141265562600037</v>
      </c>
      <c r="AD83" s="124"/>
      <c r="AE83" s="128">
        <v>78</v>
      </c>
      <c r="AF83" s="120">
        <v>1692</v>
      </c>
      <c r="AG83" s="120">
        <v>26102</v>
      </c>
      <c r="AH83" s="121">
        <v>6.1584732642254725E-2</v>
      </c>
      <c r="AI83" s="120">
        <v>51347.530511480727</v>
      </c>
      <c r="AJ83" s="120">
        <v>3162.2239383895576</v>
      </c>
      <c r="AK83" s="120">
        <v>49766.418542285945</v>
      </c>
      <c r="AL83" s="120">
        <v>401959.84744315245</v>
      </c>
      <c r="AM83" s="122">
        <v>7.8282215997374749</v>
      </c>
    </row>
    <row r="84" spans="1:39" x14ac:dyDescent="0.2">
      <c r="A84" s="147" t="s">
        <v>69</v>
      </c>
      <c r="B84" s="148"/>
      <c r="C84" s="148"/>
      <c r="D84" s="148"/>
      <c r="E84" s="148"/>
      <c r="F84" s="148"/>
      <c r="G84" s="114"/>
      <c r="H84" s="114"/>
      <c r="I84" s="114"/>
      <c r="K84" s="128">
        <v>79</v>
      </c>
      <c r="L84" s="120">
        <v>707</v>
      </c>
      <c r="M84" s="120">
        <v>8174</v>
      </c>
      <c r="N84" s="121">
        <v>8.8877721127560649E-2</v>
      </c>
      <c r="O84" s="120">
        <v>35089.104155860703</v>
      </c>
      <c r="P84" s="120">
        <v>3118.6396137805168</v>
      </c>
      <c r="Q84" s="120">
        <v>33529.784348970446</v>
      </c>
      <c r="R84" s="120">
        <v>228449.63849360624</v>
      </c>
      <c r="S84" s="122">
        <v>6.5105577354972111</v>
      </c>
      <c r="T84" s="124"/>
      <c r="U84" s="128">
        <v>79</v>
      </c>
      <c r="V84" s="120">
        <v>921</v>
      </c>
      <c r="W84" s="120">
        <v>16008</v>
      </c>
      <c r="X84" s="121">
        <v>5.7733319363760471E-2</v>
      </c>
      <c r="Y84" s="120">
        <v>60632.995703480599</v>
      </c>
      <c r="Z84" s="120">
        <v>3500.5441049305591</v>
      </c>
      <c r="AA84" s="120">
        <v>58882.723651015316</v>
      </c>
      <c r="AB84" s="120">
        <v>462447.99045781279</v>
      </c>
      <c r="AC84" s="122">
        <v>7.6270021807823403</v>
      </c>
      <c r="AD84" s="124"/>
      <c r="AE84" s="128">
        <v>79</v>
      </c>
      <c r="AF84" s="120">
        <v>1628</v>
      </c>
      <c r="AG84" s="120">
        <v>24182</v>
      </c>
      <c r="AH84" s="121">
        <v>6.8514931998681972E-2</v>
      </c>
      <c r="AI84" s="120">
        <v>48185.306573091169</v>
      </c>
      <c r="AJ84" s="120">
        <v>3301.4130031909881</v>
      </c>
      <c r="AK84" s="120">
        <v>46534.600071495675</v>
      </c>
      <c r="AL84" s="120">
        <v>352193.42890086654</v>
      </c>
      <c r="AM84" s="122">
        <v>7.309145753106967</v>
      </c>
    </row>
    <row r="85" spans="1:39" x14ac:dyDescent="0.2">
      <c r="A85" s="147" t="s">
        <v>70</v>
      </c>
      <c r="B85" s="148"/>
      <c r="C85" s="148"/>
      <c r="D85" s="148"/>
      <c r="E85" s="148"/>
      <c r="F85" s="148"/>
      <c r="G85" s="114"/>
      <c r="H85" s="114"/>
      <c r="I85" s="114"/>
      <c r="K85" s="128">
        <v>80</v>
      </c>
      <c r="L85" s="120">
        <v>698</v>
      </c>
      <c r="M85" s="120">
        <v>7246</v>
      </c>
      <c r="N85" s="121">
        <v>9.733522480059531E-2</v>
      </c>
      <c r="O85" s="120">
        <v>31970.464542080186</v>
      </c>
      <c r="P85" s="120">
        <v>3111.8523531828359</v>
      </c>
      <c r="Q85" s="120">
        <v>30414.53836548877</v>
      </c>
      <c r="R85" s="120">
        <v>194919.85414463578</v>
      </c>
      <c r="S85" s="122">
        <v>6.0968727522891717</v>
      </c>
      <c r="T85" s="124"/>
      <c r="U85" s="128">
        <v>80</v>
      </c>
      <c r="V85" s="120">
        <v>1008</v>
      </c>
      <c r="W85" s="120">
        <v>14772</v>
      </c>
      <c r="X85" s="121">
        <v>6.5656017089162466E-2</v>
      </c>
      <c r="Y85" s="120">
        <v>57132.45159855004</v>
      </c>
      <c r="Z85" s="120">
        <v>3751.0892185001503</v>
      </c>
      <c r="AA85" s="120">
        <v>55256.906989299969</v>
      </c>
      <c r="AB85" s="120">
        <v>403565.26680679747</v>
      </c>
      <c r="AC85" s="122">
        <v>7.0636784439518001</v>
      </c>
      <c r="AD85" s="124"/>
      <c r="AE85" s="128">
        <v>80</v>
      </c>
      <c r="AF85" s="120">
        <v>1706</v>
      </c>
      <c r="AG85" s="120">
        <v>22018</v>
      </c>
      <c r="AH85" s="121">
        <v>7.6312367916364643E-2</v>
      </c>
      <c r="AI85" s="120">
        <v>44883.893569900181</v>
      </c>
      <c r="AJ85" s="120">
        <v>3425.1961996251775</v>
      </c>
      <c r="AK85" s="120">
        <v>43171.295470087593</v>
      </c>
      <c r="AL85" s="120">
        <v>305658.82882937079</v>
      </c>
      <c r="AM85" s="122">
        <v>6.8099891635593357</v>
      </c>
    </row>
    <row r="86" spans="1:39" x14ac:dyDescent="0.2">
      <c r="A86" s="147" t="s">
        <v>71</v>
      </c>
      <c r="B86" s="148"/>
      <c r="C86" s="148"/>
      <c r="D86" s="148"/>
      <c r="E86" s="148"/>
      <c r="F86" s="148"/>
      <c r="G86" s="114"/>
      <c r="H86" s="114"/>
      <c r="I86" s="114"/>
      <c r="K86" s="128">
        <v>81</v>
      </c>
      <c r="L86" s="120">
        <v>752</v>
      </c>
      <c r="M86" s="120">
        <v>6412</v>
      </c>
      <c r="N86" s="121">
        <v>0.10665183723953497</v>
      </c>
      <c r="O86" s="120">
        <v>28858.61218889735</v>
      </c>
      <c r="P86" s="120">
        <v>3077.8240101291412</v>
      </c>
      <c r="Q86" s="120">
        <v>27319.700183832778</v>
      </c>
      <c r="R86" s="120">
        <v>164505.31577914703</v>
      </c>
      <c r="S86" s="122">
        <v>5.7003890104748853</v>
      </c>
      <c r="T86" s="124"/>
      <c r="U86" s="128">
        <v>81</v>
      </c>
      <c r="V86" s="120">
        <v>1046</v>
      </c>
      <c r="W86" s="120">
        <v>13476</v>
      </c>
      <c r="X86" s="121">
        <v>7.4702256052161409E-2</v>
      </c>
      <c r="Y86" s="120">
        <v>53381.36238004989</v>
      </c>
      <c r="Z86" s="120">
        <v>3987.7082009277001</v>
      </c>
      <c r="AA86" s="120">
        <v>51387.508279586036</v>
      </c>
      <c r="AB86" s="120">
        <v>348308.35981749749</v>
      </c>
      <c r="AC86" s="122">
        <v>6.5249057777451949</v>
      </c>
      <c r="AD86" s="124"/>
      <c r="AE86" s="128">
        <v>81</v>
      </c>
      <c r="AF86" s="120">
        <v>1798</v>
      </c>
      <c r="AG86" s="120">
        <v>19888</v>
      </c>
      <c r="AH86" s="121">
        <v>8.5076268608272887E-2</v>
      </c>
      <c r="AI86" s="120">
        <v>41458.697370275004</v>
      </c>
      <c r="AJ86" s="120">
        <v>3527.1512736226141</v>
      </c>
      <c r="AK86" s="120">
        <v>39695.121733463697</v>
      </c>
      <c r="AL86" s="120">
        <v>262487.53335928329</v>
      </c>
      <c r="AM86" s="122">
        <v>6.3313019947288849</v>
      </c>
    </row>
    <row r="87" spans="1:39" x14ac:dyDescent="0.2">
      <c r="K87" s="128">
        <v>82</v>
      </c>
      <c r="L87" s="120">
        <v>718</v>
      </c>
      <c r="M87" s="120">
        <v>5654</v>
      </c>
      <c r="N87" s="121">
        <v>0.11690346326910128</v>
      </c>
      <c r="O87" s="120">
        <v>25780.788178768209</v>
      </c>
      <c r="P87" s="120">
        <v>3013.8634239051098</v>
      </c>
      <c r="Q87" s="120">
        <v>24273.856466815654</v>
      </c>
      <c r="R87" s="120">
        <v>137185.61559531424</v>
      </c>
      <c r="S87" s="122">
        <v>5.321234348773463</v>
      </c>
      <c r="T87" s="124"/>
      <c r="U87" s="128">
        <v>82</v>
      </c>
      <c r="V87" s="120">
        <v>1084</v>
      </c>
      <c r="W87" s="120">
        <v>12253</v>
      </c>
      <c r="X87" s="121">
        <v>8.5017094314527974E-2</v>
      </c>
      <c r="Y87" s="120">
        <v>49393.65417912219</v>
      </c>
      <c r="Z87" s="120">
        <v>4199.3049558856073</v>
      </c>
      <c r="AA87" s="120">
        <v>47294.001701179383</v>
      </c>
      <c r="AB87" s="120">
        <v>296920.8515379114</v>
      </c>
      <c r="AC87" s="122">
        <v>6.0113157544722515</v>
      </c>
      <c r="AD87" s="124"/>
      <c r="AE87" s="128">
        <v>82</v>
      </c>
      <c r="AF87" s="120">
        <v>1802</v>
      </c>
      <c r="AG87" s="120">
        <v>17907</v>
      </c>
      <c r="AH87" s="121">
        <v>9.4914587755271951E-2</v>
      </c>
      <c r="AI87" s="120">
        <v>37931.54609665239</v>
      </c>
      <c r="AJ87" s="120">
        <v>3600.2570606838563</v>
      </c>
      <c r="AK87" s="120">
        <v>36131.417566310462</v>
      </c>
      <c r="AL87" s="120">
        <v>222792.41162581954</v>
      </c>
      <c r="AM87" s="122">
        <v>5.8735389023723936</v>
      </c>
    </row>
    <row r="88" spans="1:39" x14ac:dyDescent="0.2">
      <c r="K88" s="128">
        <v>83</v>
      </c>
      <c r="L88" s="120">
        <v>696</v>
      </c>
      <c r="M88" s="120">
        <v>4784</v>
      </c>
      <c r="N88" s="121">
        <v>0.12817004744645433</v>
      </c>
      <c r="O88" s="120">
        <v>22766.924754863099</v>
      </c>
      <c r="P88" s="120">
        <v>2918.0378260406578</v>
      </c>
      <c r="Q88" s="120">
        <v>21307.90584184277</v>
      </c>
      <c r="R88" s="120">
        <v>112911.75912849861</v>
      </c>
      <c r="S88" s="122">
        <v>4.9594646771246627</v>
      </c>
      <c r="T88" s="124"/>
      <c r="U88" s="128">
        <v>83</v>
      </c>
      <c r="V88" s="120">
        <v>1125</v>
      </c>
      <c r="W88" s="120">
        <v>10995</v>
      </c>
      <c r="X88" s="121">
        <v>9.6759708155311208E-2</v>
      </c>
      <c r="Y88" s="120">
        <v>45194.349223236582</v>
      </c>
      <c r="Z88" s="120">
        <v>4372.9920411095882</v>
      </c>
      <c r="AA88" s="120">
        <v>43007.853202681785</v>
      </c>
      <c r="AB88" s="120">
        <v>249626.84983673212</v>
      </c>
      <c r="AC88" s="122">
        <v>5.5234084377165225</v>
      </c>
      <c r="AD88" s="124"/>
      <c r="AE88" s="128">
        <v>83</v>
      </c>
      <c r="AF88" s="120">
        <v>1821</v>
      </c>
      <c r="AG88" s="120">
        <v>15779</v>
      </c>
      <c r="AH88" s="121">
        <v>0.10594399563400614</v>
      </c>
      <c r="AI88" s="120">
        <v>34331.289035968533</v>
      </c>
      <c r="AJ88" s="120">
        <v>3637.1939357364536</v>
      </c>
      <c r="AK88" s="120">
        <v>32512.692068100307</v>
      </c>
      <c r="AL88" s="120">
        <v>186660.9940595091</v>
      </c>
      <c r="AM88" s="122">
        <v>5.4370517187381555</v>
      </c>
    </row>
    <row r="89" spans="1:39" x14ac:dyDescent="0.2">
      <c r="K89" s="128">
        <v>84</v>
      </c>
      <c r="L89" s="120">
        <v>586</v>
      </c>
      <c r="M89" s="120">
        <v>4120</v>
      </c>
      <c r="N89" s="121">
        <v>0.14053511157363652</v>
      </c>
      <c r="O89" s="120">
        <v>19848.886928822441</v>
      </c>
      <c r="P89" s="120">
        <v>2789.4655391545566</v>
      </c>
      <c r="Q89" s="120">
        <v>18454.154159245161</v>
      </c>
      <c r="R89" s="120">
        <v>91603.853286655838</v>
      </c>
      <c r="S89" s="122">
        <v>4.6150624775658562</v>
      </c>
      <c r="T89" s="124"/>
      <c r="U89" s="128">
        <v>84</v>
      </c>
      <c r="V89" s="120">
        <v>1135</v>
      </c>
      <c r="W89" s="120">
        <v>9746</v>
      </c>
      <c r="X89" s="121">
        <v>0.11010320970478193</v>
      </c>
      <c r="Y89" s="120">
        <v>40821.357182126994</v>
      </c>
      <c r="Z89" s="120">
        <v>4494.5624502575374</v>
      </c>
      <c r="AA89" s="120">
        <v>38574.075956998226</v>
      </c>
      <c r="AB89" s="120">
        <v>206618.9966340503</v>
      </c>
      <c r="AC89" s="122">
        <v>5.0615415776650181</v>
      </c>
      <c r="AD89" s="124"/>
      <c r="AE89" s="128">
        <v>84</v>
      </c>
      <c r="AF89" s="120">
        <v>1721</v>
      </c>
      <c r="AG89" s="120">
        <v>13866</v>
      </c>
      <c r="AH89" s="121">
        <v>0.11828958842487791</v>
      </c>
      <c r="AI89" s="120">
        <v>30694.09510023208</v>
      </c>
      <c r="AJ89" s="120">
        <v>3630.7918764805145</v>
      </c>
      <c r="AK89" s="120">
        <v>28878.699161991823</v>
      </c>
      <c r="AL89" s="120">
        <v>154148.30199140878</v>
      </c>
      <c r="AM89" s="122">
        <v>5.0220832863140261</v>
      </c>
    </row>
    <row r="90" spans="1:39" x14ac:dyDescent="0.2">
      <c r="K90" s="128">
        <v>85</v>
      </c>
      <c r="L90" s="120">
        <v>563</v>
      </c>
      <c r="M90" s="120">
        <v>3583</v>
      </c>
      <c r="N90" s="121">
        <v>0.15408507493371093</v>
      </c>
      <c r="O90" s="120">
        <v>17059.421389667885</v>
      </c>
      <c r="P90" s="120">
        <v>2628.6022231527277</v>
      </c>
      <c r="Q90" s="120">
        <v>15745.120278091521</v>
      </c>
      <c r="R90" s="120">
        <v>73149.699127410669</v>
      </c>
      <c r="S90" s="122">
        <v>4.2879355317240782</v>
      </c>
      <c r="T90" s="124"/>
      <c r="U90" s="128">
        <v>85</v>
      </c>
      <c r="V90" s="120">
        <v>1166</v>
      </c>
      <c r="W90" s="120">
        <v>8857</v>
      </c>
      <c r="X90" s="121">
        <v>0.12523381070252593</v>
      </c>
      <c r="Y90" s="120">
        <v>36326.794731869457</v>
      </c>
      <c r="Z90" s="120">
        <v>4549.3429348804566</v>
      </c>
      <c r="AA90" s="120">
        <v>34052.123264429232</v>
      </c>
      <c r="AB90" s="120">
        <v>168044.92067705208</v>
      </c>
      <c r="AC90" s="122">
        <v>4.6259220478273155</v>
      </c>
      <c r="AD90" s="124"/>
      <c r="AE90" s="128">
        <v>85</v>
      </c>
      <c r="AF90" s="120">
        <v>1729</v>
      </c>
      <c r="AG90" s="120">
        <v>12440</v>
      </c>
      <c r="AH90" s="121">
        <v>0.13208422136707054</v>
      </c>
      <c r="AI90" s="120">
        <v>27063.303223751565</v>
      </c>
      <c r="AJ90" s="120">
        <v>3574.6353339301568</v>
      </c>
      <c r="AK90" s="120">
        <v>25275.985556786487</v>
      </c>
      <c r="AL90" s="120">
        <v>125269.602829417</v>
      </c>
      <c r="AM90" s="122">
        <v>4.6287624904367419</v>
      </c>
    </row>
    <row r="91" spans="1:39" x14ac:dyDescent="0.2">
      <c r="K91" s="128">
        <v>86</v>
      </c>
      <c r="L91" s="120">
        <v>530</v>
      </c>
      <c r="M91" s="120">
        <v>3133</v>
      </c>
      <c r="N91" s="121">
        <v>0.1689083110408609</v>
      </c>
      <c r="O91" s="120">
        <v>14430.819166515157</v>
      </c>
      <c r="P91" s="120">
        <v>2437.4852923521594</v>
      </c>
      <c r="Q91" s="120">
        <v>13212.076520339077</v>
      </c>
      <c r="R91" s="120">
        <v>57404.578849319172</v>
      </c>
      <c r="S91" s="122">
        <v>3.9779154729150128</v>
      </c>
      <c r="T91" s="124"/>
      <c r="U91" s="128">
        <v>86</v>
      </c>
      <c r="V91" s="120">
        <v>1113</v>
      </c>
      <c r="W91" s="120">
        <v>7828</v>
      </c>
      <c r="X91" s="121">
        <v>0.14234909390219308</v>
      </c>
      <c r="Y91" s="120">
        <v>31777.451796989</v>
      </c>
      <c r="Z91" s="120">
        <v>4523.4914698220018</v>
      </c>
      <c r="AA91" s="120">
        <v>29515.706062077999</v>
      </c>
      <c r="AB91" s="120">
        <v>133992.79741262284</v>
      </c>
      <c r="AC91" s="122">
        <v>4.2165998163930505</v>
      </c>
      <c r="AD91" s="124"/>
      <c r="AE91" s="128">
        <v>86</v>
      </c>
      <c r="AF91" s="120">
        <v>1643</v>
      </c>
      <c r="AG91" s="120">
        <v>10961</v>
      </c>
      <c r="AH91" s="121">
        <v>0.14746735212287954</v>
      </c>
      <c r="AI91" s="120">
        <v>23488.667889821409</v>
      </c>
      <c r="AJ91" s="120">
        <v>3463.8116586056676</v>
      </c>
      <c r="AK91" s="120">
        <v>21756.762060518573</v>
      </c>
      <c r="AL91" s="120">
        <v>99993.617272630494</v>
      </c>
      <c r="AM91" s="122">
        <v>4.2571003916302033</v>
      </c>
    </row>
    <row r="92" spans="1:39" x14ac:dyDescent="0.2">
      <c r="K92" s="128">
        <v>87</v>
      </c>
      <c r="L92" s="120">
        <v>508</v>
      </c>
      <c r="M92" s="120">
        <v>2663</v>
      </c>
      <c r="N92" s="121">
        <v>0.1850938897772606</v>
      </c>
      <c r="O92" s="120">
        <v>11993.333874162998</v>
      </c>
      <c r="P92" s="120">
        <v>2219.8928181662122</v>
      </c>
      <c r="Q92" s="120">
        <v>10883.387465079892</v>
      </c>
      <c r="R92" s="120">
        <v>44192.502328980096</v>
      </c>
      <c r="S92" s="122">
        <v>3.6847554477060904</v>
      </c>
      <c r="T92" s="124"/>
      <c r="U92" s="128">
        <v>87</v>
      </c>
      <c r="V92" s="120">
        <v>1094</v>
      </c>
      <c r="W92" s="120">
        <v>6593</v>
      </c>
      <c r="X92" s="121">
        <v>0.16165510204052436</v>
      </c>
      <c r="Y92" s="120">
        <v>27253.960327166998</v>
      </c>
      <c r="Z92" s="120">
        <v>4405.7417376965823</v>
      </c>
      <c r="AA92" s="120">
        <v>25051.089458318707</v>
      </c>
      <c r="AB92" s="120">
        <v>104477.09135054483</v>
      </c>
      <c r="AC92" s="122">
        <v>3.8334645716204809</v>
      </c>
      <c r="AD92" s="124"/>
      <c r="AE92" s="128">
        <v>87</v>
      </c>
      <c r="AF92" s="120">
        <v>1602</v>
      </c>
      <c r="AG92" s="120">
        <v>9256</v>
      </c>
      <c r="AH92" s="121">
        <v>0.16458326046093663</v>
      </c>
      <c r="AI92" s="120">
        <v>20024.856231215741</v>
      </c>
      <c r="AJ92" s="120">
        <v>3295.7561287949902</v>
      </c>
      <c r="AK92" s="120">
        <v>18376.978166818248</v>
      </c>
      <c r="AL92" s="120">
        <v>78236.855212111928</v>
      </c>
      <c r="AM92" s="122">
        <v>3.9069871118551367</v>
      </c>
    </row>
    <row r="93" spans="1:39" x14ac:dyDescent="0.2">
      <c r="K93" s="128">
        <v>88</v>
      </c>
      <c r="L93" s="120">
        <v>396</v>
      </c>
      <c r="M93" s="120">
        <v>1983</v>
      </c>
      <c r="N93" s="121">
        <v>0.20272994989900228</v>
      </c>
      <c r="O93" s="120">
        <v>9773.4410559967855</v>
      </c>
      <c r="P93" s="120">
        <v>1981.36921562308</v>
      </c>
      <c r="Q93" s="120">
        <v>8782.756448185246</v>
      </c>
      <c r="R93" s="120">
        <v>33309.114863900206</v>
      </c>
      <c r="S93" s="122">
        <v>3.408125620552283</v>
      </c>
      <c r="T93" s="124"/>
      <c r="U93" s="128">
        <v>88</v>
      </c>
      <c r="V93" s="120">
        <v>853</v>
      </c>
      <c r="W93" s="120">
        <v>4996</v>
      </c>
      <c r="X93" s="121">
        <v>0.18336190245662587</v>
      </c>
      <c r="Y93" s="120">
        <v>22848.218589470416</v>
      </c>
      <c r="Z93" s="120">
        <v>4189.4928283101399</v>
      </c>
      <c r="AA93" s="120">
        <v>20753.472175315346</v>
      </c>
      <c r="AB93" s="120">
        <v>79426.001892226108</v>
      </c>
      <c r="AC93" s="122">
        <v>3.476244836384291</v>
      </c>
      <c r="AD93" s="124"/>
      <c r="AE93" s="128">
        <v>88</v>
      </c>
      <c r="AF93" s="120">
        <v>1249</v>
      </c>
      <c r="AG93" s="120">
        <v>6979</v>
      </c>
      <c r="AH93" s="121">
        <v>0.1835784906566581</v>
      </c>
      <c r="AI93" s="120">
        <v>16729.100102420751</v>
      </c>
      <c r="AJ93" s="120">
        <v>3071.1029468465458</v>
      </c>
      <c r="AK93" s="120">
        <v>15193.548628997478</v>
      </c>
      <c r="AL93" s="120">
        <v>59859.877045293666</v>
      </c>
      <c r="AM93" s="122">
        <v>3.5781887058367094</v>
      </c>
    </row>
    <row r="94" spans="1:39" x14ac:dyDescent="0.2">
      <c r="K94" s="128">
        <v>89</v>
      </c>
      <c r="L94" s="120">
        <v>351</v>
      </c>
      <c r="M94" s="120">
        <v>1446</v>
      </c>
      <c r="N94" s="121">
        <v>0.22190164484518349</v>
      </c>
      <c r="O94" s="120">
        <v>7792.0718403737055</v>
      </c>
      <c r="P94" s="120">
        <v>1729.0735581307617</v>
      </c>
      <c r="Q94" s="120">
        <v>6927.5350613083247</v>
      </c>
      <c r="R94" s="120">
        <v>24526.358415714949</v>
      </c>
      <c r="S94" s="122">
        <v>3.1476042467466101</v>
      </c>
      <c r="T94" s="124"/>
      <c r="U94" s="128">
        <v>89</v>
      </c>
      <c r="V94" s="120">
        <v>783</v>
      </c>
      <c r="W94" s="120">
        <v>3614</v>
      </c>
      <c r="X94" s="121">
        <v>0.20767724030319246</v>
      </c>
      <c r="Y94" s="120">
        <v>18658.725761160276</v>
      </c>
      <c r="Z94" s="120">
        <v>3874.9926736518501</v>
      </c>
      <c r="AA94" s="120">
        <v>16721.229424334349</v>
      </c>
      <c r="AB94" s="120">
        <v>58672.529716910758</v>
      </c>
      <c r="AC94" s="122">
        <v>3.1445089267050923</v>
      </c>
      <c r="AD94" s="124"/>
      <c r="AE94" s="128">
        <v>89</v>
      </c>
      <c r="AF94" s="120">
        <v>1134</v>
      </c>
      <c r="AG94" s="120">
        <v>5060</v>
      </c>
      <c r="AH94" s="121">
        <v>0.20459834625085038</v>
      </c>
      <c r="AI94" s="120">
        <v>13657.997155574205</v>
      </c>
      <c r="AJ94" s="120">
        <v>2794.4036311293003</v>
      </c>
      <c r="AK94" s="120">
        <v>12260.795340009554</v>
      </c>
      <c r="AL94" s="120">
        <v>44666.328416296186</v>
      </c>
      <c r="AM94" s="122">
        <v>3.2703424892768136</v>
      </c>
    </row>
    <row r="95" spans="1:39" x14ac:dyDescent="0.2">
      <c r="K95" s="128">
        <v>90</v>
      </c>
      <c r="L95" s="120">
        <v>201</v>
      </c>
      <c r="M95" s="120">
        <v>845</v>
      </c>
      <c r="N95" s="121">
        <v>0.24268860566983175</v>
      </c>
      <c r="O95" s="120">
        <v>6062.9982822429438</v>
      </c>
      <c r="P95" s="120">
        <v>1471.4205992961251</v>
      </c>
      <c r="Q95" s="120">
        <v>5327.2879825948812</v>
      </c>
      <c r="R95" s="120">
        <v>17598.823354406628</v>
      </c>
      <c r="S95" s="122">
        <v>2.9026601254282598</v>
      </c>
      <c r="T95" s="124"/>
      <c r="U95" s="128">
        <v>90</v>
      </c>
      <c r="V95" s="120">
        <v>457</v>
      </c>
      <c r="W95" s="120">
        <v>2110</v>
      </c>
      <c r="X95" s="121">
        <v>0.23479786601946528</v>
      </c>
      <c r="Y95" s="120">
        <v>14783.733087508426</v>
      </c>
      <c r="Z95" s="120">
        <v>3471.1889807483385</v>
      </c>
      <c r="AA95" s="120">
        <v>13048.138597134257</v>
      </c>
      <c r="AB95" s="120">
        <v>41951.300292576416</v>
      </c>
      <c r="AC95" s="122">
        <v>2.837666240607613</v>
      </c>
      <c r="AD95" s="124"/>
      <c r="AE95" s="128">
        <v>90</v>
      </c>
      <c r="AF95" s="120">
        <v>658</v>
      </c>
      <c r="AG95" s="120">
        <v>2955</v>
      </c>
      <c r="AH95" s="121">
        <v>0.22778225665333163</v>
      </c>
      <c r="AI95" s="120">
        <v>10863.593524444905</v>
      </c>
      <c r="AJ95" s="120">
        <v>2474.5338483625801</v>
      </c>
      <c r="AK95" s="120">
        <v>9626.3266002636155</v>
      </c>
      <c r="AL95" s="120">
        <v>32405.533076286632</v>
      </c>
      <c r="AM95" s="122">
        <v>2.9829478618993575</v>
      </c>
    </row>
    <row r="96" spans="1:39" x14ac:dyDescent="0.2">
      <c r="K96" s="128">
        <v>91</v>
      </c>
      <c r="L96" s="120">
        <v>109</v>
      </c>
      <c r="M96" s="120">
        <v>443</v>
      </c>
      <c r="N96" s="121">
        <v>0.26516187014559933</v>
      </c>
      <c r="O96" s="120">
        <v>4591.5776829468186</v>
      </c>
      <c r="P96" s="120">
        <v>1217.511325328976</v>
      </c>
      <c r="Q96" s="120">
        <v>3982.8220202823304</v>
      </c>
      <c r="R96" s="120">
        <v>12271.535371811746</v>
      </c>
      <c r="S96" s="122">
        <v>2.672618480873882</v>
      </c>
      <c r="T96" s="124"/>
      <c r="U96" s="128">
        <v>91</v>
      </c>
      <c r="V96" s="120">
        <v>272</v>
      </c>
      <c r="W96" s="120">
        <v>1122</v>
      </c>
      <c r="X96" s="121">
        <v>0.26489813018656638</v>
      </c>
      <c r="Y96" s="120">
        <v>11312.544106760088</v>
      </c>
      <c r="Z96" s="120">
        <v>2996.6717815338088</v>
      </c>
      <c r="AA96" s="120">
        <v>9814.2082159931833</v>
      </c>
      <c r="AB96" s="120">
        <v>28903.161695442155</v>
      </c>
      <c r="AC96" s="122">
        <v>2.5549656578284954</v>
      </c>
      <c r="AD96" s="124"/>
      <c r="AE96" s="128">
        <v>91</v>
      </c>
      <c r="AF96" s="120">
        <v>381</v>
      </c>
      <c r="AG96" s="120">
        <v>1565</v>
      </c>
      <c r="AH96" s="121">
        <v>0.25325783675634028</v>
      </c>
      <c r="AI96" s="120">
        <v>8389.0596760823246</v>
      </c>
      <c r="AJ96" s="120">
        <v>2124.5951059844547</v>
      </c>
      <c r="AK96" s="120">
        <v>7326.7621230900968</v>
      </c>
      <c r="AL96" s="120">
        <v>22779.206476023017</v>
      </c>
      <c r="AM96" s="122">
        <v>2.7153468154443816</v>
      </c>
    </row>
    <row r="97" spans="11:39" x14ac:dyDescent="0.2">
      <c r="K97" s="128">
        <v>92</v>
      </c>
      <c r="L97" s="120">
        <v>96</v>
      </c>
      <c r="M97" s="120">
        <v>363</v>
      </c>
      <c r="N97" s="121">
        <v>0.28938023841562632</v>
      </c>
      <c r="O97" s="120">
        <v>3374.0663576178426</v>
      </c>
      <c r="P97" s="120">
        <v>976.38812699759501</v>
      </c>
      <c r="Q97" s="120">
        <v>2885.8722941190454</v>
      </c>
      <c r="R97" s="120">
        <v>8288.7133515294154</v>
      </c>
      <c r="S97" s="122">
        <v>2.4565946466391995</v>
      </c>
      <c r="T97" s="124"/>
      <c r="U97" s="128">
        <v>92</v>
      </c>
      <c r="V97" s="120">
        <v>234</v>
      </c>
      <c r="W97" s="120">
        <v>931</v>
      </c>
      <c r="X97" s="121">
        <v>0.29811550487968708</v>
      </c>
      <c r="Y97" s="120">
        <v>8315.8723252262789</v>
      </c>
      <c r="Z97" s="120">
        <v>2479.0904767498496</v>
      </c>
      <c r="AA97" s="120">
        <v>7076.3270868513537</v>
      </c>
      <c r="AB97" s="120">
        <v>19088.95347944897</v>
      </c>
      <c r="AC97" s="122">
        <v>2.2954841937077899</v>
      </c>
      <c r="AD97" s="124"/>
      <c r="AE97" s="128">
        <v>92</v>
      </c>
      <c r="AF97" s="120">
        <v>330</v>
      </c>
      <c r="AG97" s="120">
        <v>1294</v>
      </c>
      <c r="AH97" s="121">
        <v>0.28113348135890082</v>
      </c>
      <c r="AI97" s="120">
        <v>6264.4645700978699</v>
      </c>
      <c r="AJ97" s="120">
        <v>1761.1507334411044</v>
      </c>
      <c r="AK97" s="120">
        <v>5383.8892033773172</v>
      </c>
      <c r="AL97" s="120">
        <v>15452.44435293292</v>
      </c>
      <c r="AM97" s="122">
        <v>2.4666823764463413</v>
      </c>
    </row>
    <row r="98" spans="11:39" x14ac:dyDescent="0.2">
      <c r="K98" s="128">
        <v>93</v>
      </c>
      <c r="L98" s="120">
        <v>93</v>
      </c>
      <c r="M98" s="120">
        <v>344</v>
      </c>
      <c r="N98" s="121">
        <v>0.31538603508790686</v>
      </c>
      <c r="O98" s="120">
        <v>2397.6782306202476</v>
      </c>
      <c r="P98" s="120">
        <v>756.19423057190784</v>
      </c>
      <c r="Q98" s="120">
        <v>2019.5811153342938</v>
      </c>
      <c r="R98" s="120">
        <v>5402.8410574103709</v>
      </c>
      <c r="S98" s="122">
        <v>2.2533636867582216</v>
      </c>
      <c r="T98" s="124"/>
      <c r="U98" s="128">
        <v>93</v>
      </c>
      <c r="V98" s="120">
        <v>219</v>
      </c>
      <c r="W98" s="120">
        <v>853</v>
      </c>
      <c r="X98" s="121">
        <v>0.3345328466650509</v>
      </c>
      <c r="Y98" s="120">
        <v>5836.7818484764293</v>
      </c>
      <c r="Z98" s="120">
        <v>1952.5952471337177</v>
      </c>
      <c r="AA98" s="120">
        <v>4860.4842249095709</v>
      </c>
      <c r="AB98" s="120">
        <v>12012.626392597616</v>
      </c>
      <c r="AC98" s="122">
        <v>2.058090691831024</v>
      </c>
      <c r="AD98" s="124"/>
      <c r="AE98" s="128">
        <v>93</v>
      </c>
      <c r="AF98" s="120">
        <v>312</v>
      </c>
      <c r="AG98" s="120">
        <v>1197</v>
      </c>
      <c r="AH98" s="121">
        <v>0.31148938502062307</v>
      </c>
      <c r="AI98" s="120">
        <v>4503.3138366567655</v>
      </c>
      <c r="AJ98" s="120">
        <v>1402.7344575350785</v>
      </c>
      <c r="AK98" s="120">
        <v>3801.9466078892265</v>
      </c>
      <c r="AL98" s="120">
        <v>10068.555149555603</v>
      </c>
      <c r="AM98" s="122">
        <v>2.2358102310343178</v>
      </c>
    </row>
    <row r="99" spans="11:39" x14ac:dyDescent="0.2">
      <c r="K99" s="128">
        <v>94</v>
      </c>
      <c r="L99" s="120">
        <v>105</v>
      </c>
      <c r="M99" s="120">
        <v>341</v>
      </c>
      <c r="N99" s="121">
        <v>0.34320028774065114</v>
      </c>
      <c r="O99" s="120">
        <v>1641.4840000483398</v>
      </c>
      <c r="P99" s="120">
        <v>563.35778113826518</v>
      </c>
      <c r="Q99" s="120">
        <v>1359.8051094792072</v>
      </c>
      <c r="R99" s="120">
        <v>3383.2599420760766</v>
      </c>
      <c r="S99" s="122">
        <v>2.06109833661275</v>
      </c>
      <c r="T99" s="124"/>
      <c r="U99" s="128">
        <v>94</v>
      </c>
      <c r="V99" s="120">
        <v>257</v>
      </c>
      <c r="W99" s="120">
        <v>931</v>
      </c>
      <c r="X99" s="121">
        <v>0.37415750084560673</v>
      </c>
      <c r="Y99" s="120">
        <v>3884.1866013427116</v>
      </c>
      <c r="Z99" s="120">
        <v>1453.2975515763801</v>
      </c>
      <c r="AA99" s="120">
        <v>3157.5378255545215</v>
      </c>
      <c r="AB99" s="120">
        <v>7152.1421676880473</v>
      </c>
      <c r="AC99" s="122">
        <v>1.8413487563176412</v>
      </c>
      <c r="AD99" s="124"/>
      <c r="AE99" s="128">
        <v>94</v>
      </c>
      <c r="AF99" s="120">
        <v>362</v>
      </c>
      <c r="AG99" s="120">
        <v>1272</v>
      </c>
      <c r="AH99" s="121">
        <v>0.3443669661938471</v>
      </c>
      <c r="AI99" s="120">
        <v>3100.579379121687</v>
      </c>
      <c r="AJ99" s="120">
        <v>1067.7371142313375</v>
      </c>
      <c r="AK99" s="120">
        <v>2566.7108220060181</v>
      </c>
      <c r="AL99" s="120">
        <v>6266.6085416663764</v>
      </c>
      <c r="AM99" s="122">
        <v>2.0211088881851311</v>
      </c>
    </row>
    <row r="100" spans="11:39" x14ac:dyDescent="0.2">
      <c r="K100" s="128">
        <v>95</v>
      </c>
      <c r="L100" s="120">
        <v>75</v>
      </c>
      <c r="M100" s="120">
        <v>294</v>
      </c>
      <c r="N100" s="121">
        <v>0.37281737492230838</v>
      </c>
      <c r="O100" s="120">
        <v>1078.1262189100746</v>
      </c>
      <c r="P100" s="120">
        <v>401.94418676896805</v>
      </c>
      <c r="Q100" s="120">
        <v>877.15412552559064</v>
      </c>
      <c r="R100" s="120">
        <v>2023.4548325968697</v>
      </c>
      <c r="S100" s="122">
        <v>1.8768255489069448</v>
      </c>
      <c r="T100" s="124"/>
      <c r="U100" s="128">
        <v>95</v>
      </c>
      <c r="V100" s="120">
        <v>226</v>
      </c>
      <c r="W100" s="120">
        <v>773</v>
      </c>
      <c r="X100" s="121">
        <v>0.41689780099938833</v>
      </c>
      <c r="Y100" s="120">
        <v>2430.8890497663315</v>
      </c>
      <c r="Z100" s="120">
        <v>1013.4322993210762</v>
      </c>
      <c r="AA100" s="120">
        <v>1924.1729001057934</v>
      </c>
      <c r="AB100" s="120">
        <v>3994.6043421335244</v>
      </c>
      <c r="AC100" s="122">
        <v>1.6432688865489375</v>
      </c>
      <c r="AD100" s="124"/>
      <c r="AE100" s="128">
        <v>95</v>
      </c>
      <c r="AF100" s="120">
        <v>301</v>
      </c>
      <c r="AG100" s="120">
        <v>1067</v>
      </c>
      <c r="AH100" s="121">
        <v>0.37975681474804379</v>
      </c>
      <c r="AI100" s="120">
        <v>2032.8422648903495</v>
      </c>
      <c r="AJ100" s="120">
        <v>771.98570339995831</v>
      </c>
      <c r="AK100" s="120">
        <v>1646.8494131903703</v>
      </c>
      <c r="AL100" s="120">
        <v>3699.8977196603591</v>
      </c>
      <c r="AM100" s="122">
        <v>1.8200613906755474</v>
      </c>
    </row>
    <row r="101" spans="11:39" x14ac:dyDescent="0.2">
      <c r="K101" s="128">
        <v>96</v>
      </c>
      <c r="L101" s="120">
        <v>69</v>
      </c>
      <c r="M101" s="120">
        <v>216</v>
      </c>
      <c r="N101" s="121">
        <v>0.40419925520419897</v>
      </c>
      <c r="O101" s="120">
        <v>676.18203214110656</v>
      </c>
      <c r="P101" s="120">
        <v>273.312273773897</v>
      </c>
      <c r="Q101" s="120">
        <v>539.52589525415806</v>
      </c>
      <c r="R101" s="120">
        <v>1146.300707071279</v>
      </c>
      <c r="S101" s="122">
        <v>1.6952546098297796</v>
      </c>
      <c r="T101" s="124"/>
      <c r="U101" s="128">
        <v>96</v>
      </c>
      <c r="V101" s="120">
        <v>160</v>
      </c>
      <c r="W101" s="120">
        <v>572</v>
      </c>
      <c r="X101" s="121">
        <v>0.46253817840498945</v>
      </c>
      <c r="Y101" s="120">
        <v>1417.4567504452552</v>
      </c>
      <c r="Z101" s="120">
        <v>655.62786331880409</v>
      </c>
      <c r="AA101" s="120">
        <v>1089.6428187858533</v>
      </c>
      <c r="AB101" s="120">
        <v>2070.431442027731</v>
      </c>
      <c r="AC101" s="122">
        <v>1.460666395202084</v>
      </c>
      <c r="AD101" s="124"/>
      <c r="AE101" s="128">
        <v>96</v>
      </c>
      <c r="AF101" s="120">
        <v>229</v>
      </c>
      <c r="AG101" s="120">
        <v>788</v>
      </c>
      <c r="AH101" s="121">
        <v>0.41758548680567231</v>
      </c>
      <c r="AI101" s="120">
        <v>1260.8565614903912</v>
      </c>
      <c r="AJ101" s="120">
        <v>526.51540102209105</v>
      </c>
      <c r="AK101" s="120">
        <v>997.59886097934566</v>
      </c>
      <c r="AL101" s="120">
        <v>2053.0483064699888</v>
      </c>
      <c r="AM101" s="122">
        <v>1.6282964844495793</v>
      </c>
    </row>
    <row r="102" spans="11:39" x14ac:dyDescent="0.2">
      <c r="K102" s="128">
        <v>97</v>
      </c>
      <c r="L102" s="120">
        <v>43</v>
      </c>
      <c r="M102" s="120">
        <v>160</v>
      </c>
      <c r="N102" s="121">
        <v>0.437269464364341</v>
      </c>
      <c r="O102" s="120">
        <v>402.86975836720956</v>
      </c>
      <c r="P102" s="120">
        <v>176.16264344982122</v>
      </c>
      <c r="Q102" s="120">
        <v>314.78843664229896</v>
      </c>
      <c r="R102" s="120">
        <v>606.77481181712096</v>
      </c>
      <c r="S102" s="122">
        <v>1.5061314462428701</v>
      </c>
      <c r="T102" s="124"/>
      <c r="U102" s="128">
        <v>97</v>
      </c>
      <c r="V102" s="120">
        <v>126</v>
      </c>
      <c r="W102" s="120">
        <v>425</v>
      </c>
      <c r="X102" s="121">
        <v>0.51071497742386973</v>
      </c>
      <c r="Y102" s="120">
        <v>761.82888712645115</v>
      </c>
      <c r="Z102" s="120">
        <v>389.07742288963732</v>
      </c>
      <c r="AA102" s="120">
        <v>567.29017568163249</v>
      </c>
      <c r="AB102" s="120">
        <v>980.7886232418781</v>
      </c>
      <c r="AC102" s="122">
        <v>1.2874132758883994</v>
      </c>
      <c r="AD102" s="124"/>
      <c r="AE102" s="128">
        <v>97</v>
      </c>
      <c r="AF102" s="120">
        <v>169</v>
      </c>
      <c r="AG102" s="120">
        <v>585</v>
      </c>
      <c r="AH102" s="121">
        <v>0.45770174971730093</v>
      </c>
      <c r="AI102" s="120">
        <v>734.34116046830013</v>
      </c>
      <c r="AJ102" s="120">
        <v>336.10923403577425</v>
      </c>
      <c r="AK102" s="120">
        <v>566.28654345041298</v>
      </c>
      <c r="AL102" s="120">
        <v>1055.449445490643</v>
      </c>
      <c r="AM102" s="122">
        <v>1.4372739842303917</v>
      </c>
    </row>
    <row r="103" spans="11:39" x14ac:dyDescent="0.2">
      <c r="K103" s="128">
        <v>98</v>
      </c>
      <c r="L103" s="120">
        <v>27</v>
      </c>
      <c r="M103" s="120">
        <v>120</v>
      </c>
      <c r="N103" s="121">
        <v>0.47190716071611771</v>
      </c>
      <c r="O103" s="120">
        <v>226.70711491738834</v>
      </c>
      <c r="P103" s="120">
        <v>106.98471091480735</v>
      </c>
      <c r="Q103" s="120">
        <v>173.21475945998466</v>
      </c>
      <c r="R103" s="120">
        <v>291.98637517482194</v>
      </c>
      <c r="S103" s="122">
        <v>1.2879453531099863</v>
      </c>
      <c r="T103" s="124"/>
      <c r="U103" s="128">
        <v>98</v>
      </c>
      <c r="V103" s="120">
        <v>70</v>
      </c>
      <c r="W103" s="120">
        <v>300</v>
      </c>
      <c r="X103" s="121">
        <v>0.56089614364826901</v>
      </c>
      <c r="Y103" s="120">
        <v>372.75146423681383</v>
      </c>
      <c r="Z103" s="120">
        <v>209.07485882967453</v>
      </c>
      <c r="AA103" s="120">
        <v>268.21403482197655</v>
      </c>
      <c r="AB103" s="120">
        <v>413.49844756024544</v>
      </c>
      <c r="AC103" s="122">
        <v>1.1093140798436798</v>
      </c>
      <c r="AD103" s="124"/>
      <c r="AE103" s="128">
        <v>98</v>
      </c>
      <c r="AF103" s="120">
        <v>97</v>
      </c>
      <c r="AG103" s="120">
        <v>420</v>
      </c>
      <c r="AH103" s="121">
        <v>0.49986323502591112</v>
      </c>
      <c r="AI103" s="120">
        <v>398.23192643252588</v>
      </c>
      <c r="AJ103" s="120">
        <v>199.06149903716303</v>
      </c>
      <c r="AK103" s="120">
        <v>298.70117691394438</v>
      </c>
      <c r="AL103" s="120">
        <v>489.16290204022999</v>
      </c>
      <c r="AM103" s="122">
        <v>1.2283367293584155</v>
      </c>
    </row>
    <row r="104" spans="11:39" x14ac:dyDescent="0.2">
      <c r="K104" s="128">
        <v>99</v>
      </c>
      <c r="L104" s="120">
        <v>14</v>
      </c>
      <c r="M104" s="120">
        <v>249</v>
      </c>
      <c r="N104" s="121">
        <v>0.50794160705061697</v>
      </c>
      <c r="O104" s="120">
        <v>119.72240400258099</v>
      </c>
      <c r="P104" s="120">
        <v>60.811990289034206</v>
      </c>
      <c r="Q104" s="120">
        <v>89.31640885806388</v>
      </c>
      <c r="R104" s="120">
        <v>118.77161571483727</v>
      </c>
      <c r="S104" s="122">
        <v>0.99205839294938292</v>
      </c>
      <c r="T104" s="124"/>
      <c r="U104" s="128">
        <v>99</v>
      </c>
      <c r="V104" s="120">
        <v>53</v>
      </c>
      <c r="W104" s="120">
        <v>478</v>
      </c>
      <c r="X104" s="121">
        <v>0.61236909895046088</v>
      </c>
      <c r="Y104" s="120">
        <v>163.67660540713931</v>
      </c>
      <c r="Z104" s="120">
        <v>100.23049537244003</v>
      </c>
      <c r="AA104" s="120">
        <v>113.56135772091929</v>
      </c>
      <c r="AB104" s="120">
        <v>145.28441273826894</v>
      </c>
      <c r="AC104" s="122">
        <v>0.88763090104953923</v>
      </c>
      <c r="AD104" s="124"/>
      <c r="AE104" s="128">
        <v>99</v>
      </c>
      <c r="AF104" s="120">
        <v>67</v>
      </c>
      <c r="AG104" s="120">
        <v>727</v>
      </c>
      <c r="AH104" s="121">
        <v>0.54372487614233045</v>
      </c>
      <c r="AI104" s="120">
        <v>199.17042739536285</v>
      </c>
      <c r="AJ104" s="120">
        <v>108.29391596675869</v>
      </c>
      <c r="AK104" s="120">
        <v>145.02346941198351</v>
      </c>
      <c r="AL104" s="120">
        <v>190.46172512628559</v>
      </c>
      <c r="AM104" s="122">
        <v>0.95627512385766955</v>
      </c>
    </row>
    <row r="105" spans="11:39" x14ac:dyDescent="0.2">
      <c r="K105" s="128" t="s">
        <v>119</v>
      </c>
      <c r="L105" s="120">
        <v>20</v>
      </c>
      <c r="M105" s="120">
        <v>342</v>
      </c>
      <c r="N105" s="121">
        <v>0.54514759628967691</v>
      </c>
      <c r="O105" s="120">
        <v>58.910413713546781</v>
      </c>
      <c r="P105" s="120">
        <v>58.910413713546781</v>
      </c>
      <c r="Q105" s="120">
        <v>42.852978497361562</v>
      </c>
      <c r="R105" s="120">
        <v>42.852978497361562</v>
      </c>
      <c r="S105" s="122">
        <v>0.7274262018551616</v>
      </c>
      <c r="T105" s="124"/>
      <c r="U105" s="128" t="s">
        <v>119</v>
      </c>
      <c r="V105" s="120">
        <v>71</v>
      </c>
      <c r="W105" s="120">
        <v>595</v>
      </c>
      <c r="X105" s="121">
        <v>0.66424210853729326</v>
      </c>
      <c r="Y105" s="120">
        <v>63.446110034699274</v>
      </c>
      <c r="Z105" s="120">
        <v>63.446110034699274</v>
      </c>
      <c r="AA105" s="120">
        <v>42.37432108073039</v>
      </c>
      <c r="AB105" s="120">
        <v>42.37432108073039</v>
      </c>
      <c r="AC105" s="122">
        <v>0.66787894573135331</v>
      </c>
      <c r="AD105" s="124"/>
      <c r="AE105" s="128" t="s">
        <v>119</v>
      </c>
      <c r="AF105" s="120">
        <v>91</v>
      </c>
      <c r="AG105" s="120">
        <v>937</v>
      </c>
      <c r="AH105" s="121">
        <v>0.58883095491206905</v>
      </c>
      <c r="AI105" s="120">
        <v>90.876511428604161</v>
      </c>
      <c r="AJ105" s="120">
        <v>90.876511428604161</v>
      </c>
      <c r="AK105" s="120">
        <v>64.12105992681289</v>
      </c>
      <c r="AL105" s="120">
        <v>64.12105992681289</v>
      </c>
      <c r="AM105" s="122">
        <v>0.70558452254396553</v>
      </c>
    </row>
    <row r="106" spans="11:39" x14ac:dyDescent="0.2">
      <c r="K106" s="128"/>
      <c r="L106" s="120"/>
      <c r="M106" s="120"/>
      <c r="N106" s="121"/>
      <c r="O106" s="120"/>
      <c r="P106" s="120"/>
      <c r="Q106" s="120"/>
      <c r="R106" s="120"/>
      <c r="S106" s="122"/>
      <c r="T106" s="124"/>
      <c r="U106" s="128" t="s">
        <v>60</v>
      </c>
      <c r="V106" s="120">
        <v>25467</v>
      </c>
      <c r="W106" s="120">
        <v>2784946</v>
      </c>
      <c r="X106" s="121"/>
      <c r="Y106" s="129"/>
      <c r="Z106" s="129"/>
      <c r="AA106" s="129"/>
      <c r="AB106" s="129"/>
      <c r="AC106" s="122"/>
      <c r="AD106" s="124"/>
      <c r="AE106" s="128" t="s">
        <v>60</v>
      </c>
      <c r="AF106" s="120">
        <v>52913</v>
      </c>
      <c r="AG106" s="120">
        <v>5418374</v>
      </c>
      <c r="AH106" s="121"/>
      <c r="AI106" s="120"/>
      <c r="AJ106" s="120"/>
      <c r="AK106" s="120"/>
      <c r="AL106" s="120"/>
      <c r="AM106" s="122"/>
    </row>
    <row r="107" spans="11:39" x14ac:dyDescent="0.2">
      <c r="K107" s="114"/>
      <c r="L107" s="120"/>
      <c r="M107" s="120"/>
      <c r="N107" s="114"/>
      <c r="O107" s="114"/>
      <c r="P107" s="114"/>
      <c r="Q107" s="114"/>
      <c r="R107" s="114"/>
      <c r="S107" s="114"/>
      <c r="T107" s="124"/>
      <c r="U107" s="114"/>
      <c r="V107" s="114"/>
      <c r="W107" s="114"/>
      <c r="X107" s="114"/>
      <c r="Y107" s="114"/>
      <c r="Z107" s="114"/>
      <c r="AA107" s="114"/>
      <c r="AB107" s="114"/>
      <c r="AC107" s="114"/>
      <c r="AD107" s="124"/>
      <c r="AE107" s="114"/>
      <c r="AF107" s="120"/>
      <c r="AG107" s="120"/>
      <c r="AH107" s="114"/>
      <c r="AI107" s="120"/>
      <c r="AJ107" s="120"/>
      <c r="AK107" s="120"/>
      <c r="AL107" s="120"/>
      <c r="AM107" s="114"/>
    </row>
    <row r="108" spans="11:39" x14ac:dyDescent="0.2">
      <c r="K108" s="114"/>
      <c r="L108" s="114"/>
      <c r="M108" s="114"/>
      <c r="N108" s="114"/>
      <c r="O108" s="114"/>
      <c r="P108" s="114"/>
      <c r="Q108" s="114"/>
      <c r="R108" s="114"/>
      <c r="S108" s="114"/>
      <c r="T108" s="124"/>
      <c r="U108" s="114"/>
      <c r="V108" s="114"/>
      <c r="W108" s="114"/>
      <c r="X108" s="114"/>
      <c r="Y108" s="114"/>
      <c r="Z108" s="114"/>
      <c r="AA108" s="114"/>
      <c r="AB108" s="114"/>
      <c r="AC108" s="114"/>
      <c r="AD108" s="124"/>
      <c r="AE108" s="114"/>
      <c r="AF108" s="120"/>
      <c r="AG108" s="120"/>
      <c r="AH108" s="114"/>
      <c r="AI108" s="120"/>
      <c r="AJ108" s="120"/>
      <c r="AK108" s="120"/>
      <c r="AL108" s="120"/>
      <c r="AM108" s="114"/>
    </row>
    <row r="109" spans="11:39" x14ac:dyDescent="0.2">
      <c r="K109" s="114"/>
      <c r="L109" s="114"/>
      <c r="M109" s="114"/>
      <c r="N109" s="114"/>
      <c r="O109" s="114"/>
      <c r="P109" s="114"/>
      <c r="Q109" s="114"/>
      <c r="R109" s="114"/>
      <c r="S109" s="114"/>
      <c r="T109" s="124"/>
      <c r="U109" s="114"/>
      <c r="V109" s="114"/>
      <c r="W109" s="114"/>
      <c r="X109" s="114"/>
      <c r="Y109" s="114"/>
      <c r="Z109" s="114"/>
      <c r="AA109" s="114"/>
      <c r="AB109" s="114"/>
      <c r="AC109" s="114"/>
      <c r="AD109" s="124"/>
      <c r="AE109" s="114"/>
      <c r="AF109" s="120"/>
      <c r="AG109" s="120"/>
      <c r="AH109" s="114"/>
      <c r="AI109" s="120"/>
      <c r="AJ109" s="120"/>
      <c r="AK109" s="120"/>
      <c r="AL109" s="120"/>
      <c r="AM109" s="114"/>
    </row>
    <row r="110" spans="11:39" x14ac:dyDescent="0.2">
      <c r="K110" s="114"/>
      <c r="L110" s="114"/>
      <c r="M110" s="114"/>
      <c r="N110" s="114"/>
      <c r="O110" s="114"/>
      <c r="P110" s="114"/>
      <c r="Q110" s="114"/>
      <c r="R110" s="114"/>
      <c r="S110" s="114"/>
      <c r="T110" s="124"/>
      <c r="U110" s="114"/>
      <c r="V110" s="114"/>
      <c r="W110" s="114"/>
      <c r="X110" s="114"/>
      <c r="Y110" s="114"/>
      <c r="Z110" s="114"/>
      <c r="AA110" s="114"/>
      <c r="AB110" s="114"/>
      <c r="AC110" s="114"/>
      <c r="AD110" s="124"/>
      <c r="AE110" s="114"/>
      <c r="AF110" s="120"/>
      <c r="AG110" s="120"/>
      <c r="AH110" s="114"/>
      <c r="AI110" s="120"/>
      <c r="AJ110" s="120"/>
      <c r="AK110" s="120"/>
      <c r="AL110" s="120"/>
      <c r="AM110" s="114"/>
    </row>
    <row r="111" spans="11:39" x14ac:dyDescent="0.2">
      <c r="K111" s="114"/>
      <c r="L111" s="114"/>
      <c r="M111" s="114"/>
      <c r="N111" s="114"/>
      <c r="O111" s="114"/>
      <c r="P111" s="114"/>
      <c r="Q111" s="114"/>
      <c r="R111" s="114"/>
      <c r="S111" s="114"/>
      <c r="T111" s="124"/>
      <c r="U111" s="114"/>
      <c r="V111" s="114"/>
      <c r="W111" s="114"/>
      <c r="X111" s="114"/>
      <c r="Y111" s="114"/>
      <c r="Z111" s="114"/>
      <c r="AA111" s="114"/>
      <c r="AB111" s="114"/>
      <c r="AC111" s="114"/>
      <c r="AD111" s="124"/>
      <c r="AE111" s="114"/>
      <c r="AF111" s="120"/>
      <c r="AG111" s="120"/>
      <c r="AH111" s="114"/>
      <c r="AI111" s="120"/>
      <c r="AJ111" s="120"/>
      <c r="AK111" s="120"/>
      <c r="AL111" s="120"/>
      <c r="AM111" s="114"/>
    </row>
    <row r="112" spans="11:39" x14ac:dyDescent="0.2">
      <c r="K112" s="114"/>
      <c r="L112" s="114"/>
      <c r="M112" s="114"/>
      <c r="N112" s="114"/>
      <c r="O112" s="114"/>
      <c r="P112" s="114"/>
      <c r="Q112" s="114"/>
      <c r="R112" s="114"/>
      <c r="S112" s="114"/>
      <c r="T112" s="124"/>
      <c r="U112" s="114"/>
      <c r="V112" s="114"/>
      <c r="W112" s="114"/>
      <c r="X112" s="114"/>
      <c r="Y112" s="114"/>
      <c r="Z112" s="114"/>
      <c r="AA112" s="114"/>
      <c r="AB112" s="114"/>
      <c r="AC112" s="114"/>
      <c r="AD112" s="124"/>
      <c r="AE112" s="114"/>
      <c r="AF112" s="120"/>
      <c r="AG112" s="120"/>
      <c r="AH112" s="114"/>
      <c r="AI112" s="120"/>
      <c r="AJ112" s="120"/>
      <c r="AK112" s="120"/>
      <c r="AL112" s="120"/>
      <c r="AM112" s="114"/>
    </row>
    <row r="113" spans="11:39" x14ac:dyDescent="0.2">
      <c r="K113" s="114"/>
      <c r="L113" s="114"/>
      <c r="M113" s="114"/>
      <c r="N113" s="114"/>
      <c r="O113" s="114"/>
      <c r="P113" s="114"/>
      <c r="Q113" s="114"/>
      <c r="R113" s="114"/>
      <c r="S113" s="114"/>
      <c r="T113" s="124"/>
      <c r="U113" s="114"/>
      <c r="V113" s="114"/>
      <c r="W113" s="114"/>
      <c r="X113" s="114"/>
      <c r="Y113" s="114"/>
      <c r="Z113" s="114"/>
      <c r="AA113" s="114"/>
      <c r="AB113" s="114"/>
      <c r="AC113" s="114"/>
      <c r="AD113" s="124"/>
      <c r="AE113" s="114"/>
      <c r="AF113" s="120"/>
      <c r="AG113" s="120"/>
      <c r="AH113" s="114"/>
      <c r="AI113" s="120"/>
      <c r="AJ113" s="120"/>
      <c r="AK113" s="120"/>
      <c r="AL113" s="120"/>
      <c r="AM113" s="114"/>
    </row>
    <row r="114" spans="11:39" x14ac:dyDescent="0.2">
      <c r="K114" s="114"/>
      <c r="L114" s="114"/>
      <c r="M114" s="114"/>
      <c r="N114" s="114"/>
      <c r="O114" s="114"/>
      <c r="P114" s="114"/>
      <c r="Q114" s="114"/>
      <c r="R114" s="114"/>
      <c r="S114" s="114"/>
      <c r="T114" s="124"/>
      <c r="U114" s="114"/>
      <c r="V114" s="114"/>
      <c r="W114" s="114"/>
      <c r="X114" s="114"/>
      <c r="Y114" s="114"/>
      <c r="Z114" s="114"/>
      <c r="AA114" s="114"/>
      <c r="AB114" s="114"/>
      <c r="AC114" s="114"/>
      <c r="AD114" s="124"/>
      <c r="AE114" s="114"/>
      <c r="AF114" s="120"/>
      <c r="AG114" s="120"/>
      <c r="AH114" s="114"/>
      <c r="AI114" s="120"/>
      <c r="AJ114" s="120"/>
      <c r="AK114" s="120"/>
      <c r="AL114" s="120"/>
      <c r="AM114" s="114"/>
    </row>
    <row r="115" spans="11:39" x14ac:dyDescent="0.2">
      <c r="K115" s="114"/>
      <c r="L115" s="114"/>
      <c r="M115" s="114"/>
      <c r="N115" s="114"/>
      <c r="O115" s="114"/>
      <c r="P115" s="114"/>
      <c r="Q115" s="114"/>
      <c r="R115" s="114"/>
      <c r="S115" s="114"/>
      <c r="T115" s="124"/>
      <c r="U115" s="114"/>
      <c r="V115" s="114"/>
      <c r="W115" s="114"/>
      <c r="X115" s="114"/>
      <c r="Y115" s="114"/>
      <c r="Z115" s="114"/>
      <c r="AA115" s="114"/>
      <c r="AB115" s="114"/>
      <c r="AC115" s="114"/>
      <c r="AD115" s="124"/>
      <c r="AE115" s="114"/>
      <c r="AF115" s="120"/>
      <c r="AG115" s="120"/>
      <c r="AH115" s="114"/>
      <c r="AI115" s="120"/>
      <c r="AJ115" s="120"/>
      <c r="AK115" s="120"/>
      <c r="AL115" s="120"/>
      <c r="AM115" s="114"/>
    </row>
    <row r="116" spans="11:39" x14ac:dyDescent="0.2">
      <c r="K116" s="114"/>
      <c r="L116" s="114"/>
      <c r="M116" s="114"/>
      <c r="N116" s="114"/>
      <c r="O116" s="114"/>
      <c r="P116" s="114"/>
      <c r="Q116" s="114"/>
      <c r="R116" s="114"/>
      <c r="S116" s="114"/>
      <c r="T116" s="124"/>
      <c r="U116" s="114"/>
      <c r="V116" s="114"/>
      <c r="W116" s="114"/>
      <c r="X116" s="114"/>
      <c r="Y116" s="114"/>
      <c r="Z116" s="114"/>
      <c r="AA116" s="114"/>
      <c r="AB116" s="114"/>
      <c r="AC116" s="114"/>
      <c r="AD116" s="124"/>
      <c r="AE116" s="114"/>
      <c r="AF116" s="120"/>
      <c r="AG116" s="120"/>
      <c r="AH116" s="114"/>
      <c r="AI116" s="120"/>
      <c r="AJ116" s="120"/>
      <c r="AK116" s="120"/>
      <c r="AL116" s="120"/>
      <c r="AM116" s="114"/>
    </row>
    <row r="117" spans="11:39" x14ac:dyDescent="0.2">
      <c r="K117" s="114"/>
      <c r="L117" s="114"/>
      <c r="M117" s="114"/>
      <c r="N117" s="114"/>
      <c r="O117" s="114"/>
      <c r="P117" s="114"/>
      <c r="Q117" s="114"/>
      <c r="R117" s="114"/>
      <c r="S117" s="114"/>
      <c r="T117" s="124"/>
      <c r="U117" s="114"/>
      <c r="V117" s="114"/>
      <c r="W117" s="114"/>
      <c r="X117" s="114"/>
      <c r="Y117" s="114"/>
      <c r="Z117" s="114"/>
      <c r="AA117" s="114"/>
      <c r="AB117" s="114"/>
      <c r="AC117" s="114"/>
      <c r="AD117" s="124"/>
      <c r="AE117" s="114"/>
      <c r="AF117" s="120"/>
      <c r="AG117" s="120"/>
      <c r="AH117" s="114"/>
      <c r="AI117" s="120"/>
      <c r="AJ117" s="120"/>
      <c r="AK117" s="120"/>
      <c r="AL117" s="120"/>
      <c r="AM117" s="114"/>
    </row>
    <row r="118" spans="11:39" x14ac:dyDescent="0.2">
      <c r="K118" s="114"/>
      <c r="L118" s="114"/>
      <c r="M118" s="114"/>
      <c r="N118" s="114"/>
      <c r="O118" s="114"/>
      <c r="P118" s="114"/>
      <c r="Q118" s="114"/>
      <c r="R118" s="114"/>
      <c r="S118" s="114"/>
      <c r="T118" s="124"/>
      <c r="U118" s="114"/>
      <c r="V118" s="114"/>
      <c r="W118" s="114"/>
      <c r="X118" s="114"/>
      <c r="Y118" s="114"/>
      <c r="Z118" s="114"/>
      <c r="AA118" s="114"/>
      <c r="AB118" s="114"/>
      <c r="AC118" s="114"/>
      <c r="AD118" s="124"/>
      <c r="AE118" s="114"/>
      <c r="AF118" s="120"/>
      <c r="AG118" s="120"/>
      <c r="AH118" s="114"/>
      <c r="AI118" s="120"/>
      <c r="AJ118" s="120"/>
      <c r="AK118" s="120"/>
      <c r="AL118" s="120"/>
      <c r="AM118" s="114"/>
    </row>
    <row r="119" spans="11:39" x14ac:dyDescent="0.2">
      <c r="K119" s="114"/>
      <c r="L119" s="114"/>
      <c r="M119" s="114"/>
      <c r="N119" s="114"/>
      <c r="O119" s="114"/>
      <c r="P119" s="114"/>
      <c r="Q119" s="114"/>
      <c r="R119" s="114"/>
      <c r="S119" s="114"/>
      <c r="T119" s="124"/>
      <c r="U119" s="114"/>
      <c r="V119" s="114"/>
      <c r="W119" s="114"/>
      <c r="X119" s="114"/>
      <c r="Y119" s="114"/>
      <c r="Z119" s="114"/>
      <c r="AA119" s="114"/>
      <c r="AB119" s="114"/>
      <c r="AC119" s="114"/>
      <c r="AD119" s="124"/>
      <c r="AE119" s="114"/>
      <c r="AF119" s="120"/>
      <c r="AG119" s="120"/>
      <c r="AH119" s="114"/>
      <c r="AI119" s="120"/>
      <c r="AJ119" s="120"/>
      <c r="AK119" s="120"/>
      <c r="AL119" s="120"/>
      <c r="AM119" s="114"/>
    </row>
    <row r="120" spans="11:39" x14ac:dyDescent="0.2">
      <c r="K120" s="114"/>
      <c r="L120" s="114"/>
      <c r="M120" s="114"/>
      <c r="N120" s="114"/>
      <c r="O120" s="114"/>
      <c r="P120" s="114"/>
      <c r="Q120" s="114"/>
      <c r="R120" s="114"/>
      <c r="S120" s="114"/>
      <c r="T120" s="124"/>
      <c r="U120" s="114"/>
      <c r="V120" s="114"/>
      <c r="W120" s="114"/>
      <c r="X120" s="114"/>
      <c r="Y120" s="114"/>
      <c r="Z120" s="114"/>
      <c r="AA120" s="114"/>
      <c r="AB120" s="114"/>
      <c r="AC120" s="114"/>
      <c r="AD120" s="124"/>
      <c r="AE120" s="114"/>
      <c r="AF120" s="120"/>
      <c r="AG120" s="120"/>
      <c r="AH120" s="114"/>
      <c r="AI120" s="120"/>
      <c r="AJ120" s="120"/>
      <c r="AK120" s="120"/>
      <c r="AL120" s="120"/>
      <c r="AM120" s="114"/>
    </row>
    <row r="121" spans="11:39" x14ac:dyDescent="0.2">
      <c r="K121" s="114"/>
      <c r="L121" s="114"/>
      <c r="M121" s="114"/>
      <c r="N121" s="114"/>
      <c r="O121" s="114"/>
      <c r="P121" s="114"/>
      <c r="Q121" s="114"/>
      <c r="R121" s="114"/>
      <c r="S121" s="114"/>
      <c r="T121" s="124"/>
      <c r="U121" s="114"/>
      <c r="V121" s="114"/>
      <c r="W121" s="114"/>
      <c r="X121" s="114"/>
      <c r="Y121" s="114"/>
      <c r="Z121" s="114"/>
      <c r="AA121" s="114"/>
      <c r="AB121" s="114"/>
      <c r="AC121" s="114"/>
      <c r="AD121" s="124"/>
      <c r="AE121" s="114"/>
      <c r="AF121" s="120"/>
      <c r="AG121" s="120"/>
      <c r="AH121" s="114"/>
      <c r="AI121" s="120"/>
      <c r="AJ121" s="120"/>
      <c r="AK121" s="120"/>
      <c r="AL121" s="120"/>
      <c r="AM121" s="114"/>
    </row>
    <row r="122" spans="11:39" x14ac:dyDescent="0.2">
      <c r="K122" s="114"/>
      <c r="L122" s="114"/>
      <c r="M122" s="114"/>
      <c r="N122" s="114"/>
      <c r="O122" s="114"/>
      <c r="P122" s="114"/>
      <c r="Q122" s="114"/>
      <c r="R122" s="114"/>
      <c r="S122" s="114"/>
      <c r="T122" s="124"/>
      <c r="U122" s="114"/>
      <c r="V122" s="114"/>
      <c r="W122" s="114"/>
      <c r="X122" s="114"/>
      <c r="Y122" s="114"/>
      <c r="Z122" s="114"/>
      <c r="AA122" s="114"/>
      <c r="AB122" s="114"/>
      <c r="AC122" s="114"/>
      <c r="AD122" s="124"/>
      <c r="AE122" s="114"/>
      <c r="AF122" s="120"/>
      <c r="AG122" s="120"/>
      <c r="AH122" s="114"/>
      <c r="AI122" s="120"/>
      <c r="AJ122" s="120"/>
      <c r="AK122" s="120"/>
      <c r="AL122" s="120"/>
      <c r="AM122" s="114"/>
    </row>
    <row r="123" spans="11:39" x14ac:dyDescent="0.2">
      <c r="K123" s="114"/>
      <c r="L123" s="114"/>
      <c r="M123" s="114"/>
      <c r="N123" s="114"/>
      <c r="O123" s="114"/>
      <c r="P123" s="114"/>
      <c r="Q123" s="114"/>
      <c r="R123" s="114"/>
      <c r="S123" s="114"/>
      <c r="T123" s="124"/>
      <c r="U123" s="114"/>
      <c r="V123" s="114"/>
      <c r="W123" s="114"/>
      <c r="X123" s="114"/>
      <c r="Y123" s="114"/>
      <c r="Z123" s="114"/>
      <c r="AA123" s="114"/>
      <c r="AB123" s="114"/>
      <c r="AC123" s="114"/>
      <c r="AD123" s="124"/>
      <c r="AE123" s="114"/>
      <c r="AF123" s="120"/>
      <c r="AG123" s="120"/>
      <c r="AH123" s="114"/>
      <c r="AI123" s="120"/>
      <c r="AJ123" s="120"/>
      <c r="AK123" s="120"/>
      <c r="AL123" s="120"/>
      <c r="AM123" s="114"/>
    </row>
    <row r="124" spans="11:39" x14ac:dyDescent="0.2">
      <c r="K124" s="114"/>
      <c r="L124" s="114"/>
      <c r="M124" s="114"/>
      <c r="N124" s="114"/>
      <c r="O124" s="114"/>
      <c r="P124" s="114"/>
      <c r="Q124" s="114"/>
      <c r="R124" s="114"/>
      <c r="S124" s="114"/>
      <c r="T124" s="124"/>
      <c r="U124" s="114"/>
      <c r="V124" s="114"/>
      <c r="W124" s="114"/>
      <c r="X124" s="114"/>
      <c r="Y124" s="114"/>
      <c r="Z124" s="114"/>
      <c r="AA124" s="114"/>
      <c r="AB124" s="114"/>
      <c r="AC124" s="114"/>
      <c r="AD124" s="124"/>
      <c r="AE124" s="114"/>
      <c r="AF124" s="120"/>
      <c r="AG124" s="120"/>
      <c r="AH124" s="114"/>
      <c r="AI124" s="120"/>
      <c r="AJ124" s="120"/>
      <c r="AK124" s="120"/>
      <c r="AL124" s="120"/>
      <c r="AM124" s="114"/>
    </row>
    <row r="125" spans="11:39" x14ac:dyDescent="0.2">
      <c r="K125" s="114"/>
      <c r="L125" s="114"/>
      <c r="M125" s="114"/>
      <c r="N125" s="114"/>
      <c r="O125" s="114"/>
      <c r="P125" s="114"/>
      <c r="Q125" s="114"/>
      <c r="R125" s="114"/>
      <c r="S125" s="114"/>
      <c r="T125" s="124"/>
      <c r="U125" s="114"/>
      <c r="V125" s="114"/>
      <c r="W125" s="114"/>
      <c r="X125" s="114"/>
      <c r="Y125" s="114"/>
      <c r="Z125" s="114"/>
      <c r="AA125" s="114"/>
      <c r="AB125" s="114"/>
      <c r="AC125" s="114"/>
      <c r="AD125" s="124"/>
      <c r="AE125" s="114"/>
      <c r="AF125" s="114"/>
      <c r="AG125" s="114"/>
      <c r="AH125" s="114"/>
      <c r="AI125" s="120"/>
      <c r="AJ125" s="120"/>
      <c r="AK125" s="120"/>
      <c r="AL125" s="120"/>
      <c r="AM125" s="114"/>
    </row>
    <row r="126" spans="11:39" x14ac:dyDescent="0.2">
      <c r="K126" s="114"/>
      <c r="L126" s="114"/>
      <c r="M126" s="114"/>
      <c r="N126" s="114"/>
      <c r="O126" s="114"/>
      <c r="P126" s="114"/>
      <c r="Q126" s="114"/>
      <c r="R126" s="114"/>
      <c r="S126" s="114"/>
      <c r="T126" s="124"/>
      <c r="U126" s="114"/>
      <c r="V126" s="114"/>
      <c r="W126" s="114"/>
      <c r="X126" s="114"/>
      <c r="Y126" s="114"/>
      <c r="Z126" s="114"/>
      <c r="AA126" s="114"/>
      <c r="AB126" s="114"/>
      <c r="AC126" s="114"/>
      <c r="AD126" s="124"/>
      <c r="AE126" s="114"/>
      <c r="AF126" s="114"/>
      <c r="AG126" s="114"/>
      <c r="AH126" s="114"/>
      <c r="AI126" s="120"/>
      <c r="AJ126" s="120"/>
      <c r="AK126" s="120"/>
      <c r="AL126" s="120"/>
      <c r="AM126" s="114"/>
    </row>
    <row r="127" spans="11:39" x14ac:dyDescent="0.2">
      <c r="K127" s="114"/>
      <c r="L127" s="114"/>
      <c r="M127" s="114"/>
      <c r="N127" s="114"/>
      <c r="O127" s="114"/>
      <c r="P127" s="114"/>
      <c r="Q127" s="114"/>
      <c r="R127" s="114"/>
      <c r="S127" s="114"/>
      <c r="T127" s="124"/>
      <c r="U127" s="114"/>
      <c r="V127" s="114"/>
      <c r="W127" s="114"/>
      <c r="X127" s="114"/>
      <c r="Y127" s="114"/>
      <c r="Z127" s="114"/>
      <c r="AA127" s="114"/>
      <c r="AB127" s="114"/>
      <c r="AC127" s="114"/>
      <c r="AD127" s="124"/>
      <c r="AE127" s="114"/>
      <c r="AF127" s="114"/>
      <c r="AG127" s="114"/>
      <c r="AH127" s="114"/>
      <c r="AI127" s="120"/>
      <c r="AJ127" s="120"/>
      <c r="AK127" s="120"/>
      <c r="AL127" s="120"/>
      <c r="AM127" s="114"/>
    </row>
    <row r="128" spans="11:39" x14ac:dyDescent="0.2">
      <c r="K128" s="114"/>
      <c r="L128" s="114"/>
      <c r="M128" s="114"/>
      <c r="N128" s="114"/>
      <c r="O128" s="114"/>
      <c r="P128" s="114"/>
      <c r="Q128" s="114"/>
      <c r="R128" s="114"/>
      <c r="S128" s="114"/>
      <c r="T128" s="124"/>
      <c r="U128" s="114"/>
      <c r="V128" s="114"/>
      <c r="W128" s="114"/>
      <c r="X128" s="114"/>
      <c r="Y128" s="114"/>
      <c r="Z128" s="114"/>
      <c r="AA128" s="114"/>
      <c r="AB128" s="114"/>
      <c r="AC128" s="114"/>
      <c r="AD128" s="124"/>
      <c r="AE128" s="114"/>
      <c r="AF128" s="114"/>
      <c r="AG128" s="114"/>
      <c r="AH128" s="114"/>
      <c r="AI128" s="120"/>
      <c r="AJ128" s="120"/>
      <c r="AK128" s="120"/>
      <c r="AL128" s="120"/>
      <c r="AM128" s="114"/>
    </row>
    <row r="129" spans="11:39" x14ac:dyDescent="0.2">
      <c r="K129" s="114"/>
      <c r="L129" s="114"/>
      <c r="M129" s="114"/>
      <c r="N129" s="114"/>
      <c r="O129" s="114"/>
      <c r="P129" s="114"/>
      <c r="Q129" s="114"/>
      <c r="R129" s="114"/>
      <c r="S129" s="114"/>
      <c r="T129" s="124"/>
      <c r="U129" s="114"/>
      <c r="V129" s="114"/>
      <c r="W129" s="114"/>
      <c r="X129" s="114"/>
      <c r="Y129" s="114"/>
      <c r="Z129" s="114"/>
      <c r="AA129" s="114"/>
      <c r="AB129" s="114"/>
      <c r="AC129" s="114"/>
      <c r="AD129" s="124"/>
      <c r="AE129" s="114"/>
      <c r="AF129" s="114"/>
      <c r="AG129" s="114"/>
      <c r="AH129" s="114"/>
      <c r="AI129" s="120"/>
      <c r="AJ129" s="120"/>
      <c r="AK129" s="120"/>
      <c r="AL129" s="120"/>
      <c r="AM129" s="114"/>
    </row>
    <row r="130" spans="11:39" x14ac:dyDescent="0.2">
      <c r="K130" s="114"/>
      <c r="L130" s="114"/>
      <c r="M130" s="114"/>
      <c r="N130" s="114"/>
      <c r="O130" s="114"/>
      <c r="P130" s="114"/>
      <c r="Q130" s="114"/>
      <c r="R130" s="114"/>
      <c r="S130" s="114"/>
      <c r="T130" s="124"/>
      <c r="U130" s="114"/>
      <c r="V130" s="114"/>
      <c r="W130" s="114"/>
      <c r="X130" s="114"/>
      <c r="Y130" s="114"/>
      <c r="Z130" s="114"/>
      <c r="AA130" s="114"/>
      <c r="AB130" s="114"/>
      <c r="AC130" s="114"/>
      <c r="AD130" s="124"/>
      <c r="AE130" s="114"/>
      <c r="AF130" s="114"/>
      <c r="AG130" s="114"/>
      <c r="AH130" s="114"/>
      <c r="AI130" s="120"/>
      <c r="AJ130" s="120"/>
      <c r="AK130" s="120"/>
      <c r="AL130" s="120"/>
      <c r="AM130" s="114"/>
    </row>
    <row r="131" spans="11:39" x14ac:dyDescent="0.2">
      <c r="K131" s="114"/>
      <c r="L131" s="114"/>
      <c r="M131" s="114"/>
      <c r="N131" s="114"/>
      <c r="O131" s="114"/>
      <c r="P131" s="114"/>
      <c r="Q131" s="114"/>
      <c r="R131" s="114"/>
      <c r="S131" s="114"/>
      <c r="T131" s="124"/>
      <c r="U131" s="114"/>
      <c r="V131" s="114"/>
      <c r="W131" s="114"/>
      <c r="X131" s="114"/>
      <c r="Y131" s="114"/>
      <c r="Z131" s="114"/>
      <c r="AA131" s="114"/>
      <c r="AB131" s="114"/>
      <c r="AC131" s="114"/>
      <c r="AD131" s="124"/>
      <c r="AE131" s="114"/>
      <c r="AF131" s="114"/>
      <c r="AG131" s="114"/>
      <c r="AH131" s="114"/>
      <c r="AI131" s="120"/>
      <c r="AJ131" s="120"/>
      <c r="AK131" s="120"/>
      <c r="AL131" s="120"/>
      <c r="AM131" s="114"/>
    </row>
    <row r="132" spans="11:39" x14ac:dyDescent="0.2">
      <c r="K132" s="114"/>
      <c r="L132" s="114"/>
      <c r="M132" s="114"/>
      <c r="N132" s="114"/>
      <c r="O132" s="114"/>
      <c r="P132" s="114"/>
      <c r="Q132" s="114"/>
      <c r="R132" s="114"/>
      <c r="S132" s="114"/>
      <c r="T132" s="124"/>
      <c r="U132" s="114"/>
      <c r="V132" s="114"/>
      <c r="W132" s="114"/>
      <c r="X132" s="114"/>
      <c r="Y132" s="114"/>
      <c r="Z132" s="114"/>
      <c r="AA132" s="114"/>
      <c r="AB132" s="114"/>
      <c r="AC132" s="114"/>
      <c r="AD132" s="124"/>
      <c r="AE132" s="114"/>
      <c r="AF132" s="114"/>
      <c r="AG132" s="114"/>
      <c r="AH132" s="114"/>
      <c r="AI132" s="114"/>
      <c r="AJ132" s="114"/>
      <c r="AK132" s="114"/>
      <c r="AL132" s="114"/>
      <c r="AM132" s="114"/>
    </row>
    <row r="133" spans="11:39" x14ac:dyDescent="0.2">
      <c r="K133" s="114"/>
      <c r="L133" s="114"/>
      <c r="M133" s="114"/>
      <c r="N133" s="114"/>
      <c r="O133" s="114"/>
      <c r="P133" s="114"/>
      <c r="Q133" s="114"/>
      <c r="R133" s="114"/>
      <c r="S133" s="114"/>
      <c r="T133" s="124"/>
      <c r="U133" s="114"/>
      <c r="V133" s="114"/>
      <c r="W133" s="114"/>
      <c r="X133" s="114"/>
      <c r="Y133" s="114"/>
      <c r="Z133" s="114"/>
      <c r="AA133" s="114"/>
      <c r="AB133" s="114"/>
      <c r="AC133" s="114"/>
      <c r="AD133" s="124"/>
      <c r="AE133" s="114"/>
      <c r="AF133" s="114"/>
      <c r="AG133" s="114"/>
      <c r="AH133" s="114"/>
      <c r="AI133" s="114"/>
      <c r="AJ133" s="114"/>
      <c r="AK133" s="114"/>
      <c r="AL133" s="114"/>
      <c r="AM133" s="114"/>
    </row>
    <row r="134" spans="11:39" x14ac:dyDescent="0.2">
      <c r="K134" s="114"/>
      <c r="L134" s="114"/>
      <c r="M134" s="114"/>
      <c r="N134" s="114"/>
      <c r="O134" s="114"/>
      <c r="P134" s="114"/>
      <c r="Q134" s="114"/>
      <c r="R134" s="114"/>
      <c r="S134" s="114"/>
      <c r="T134" s="124"/>
      <c r="U134" s="114"/>
      <c r="V134" s="114"/>
      <c r="W134" s="114"/>
      <c r="X134" s="114"/>
      <c r="Y134" s="114"/>
      <c r="Z134" s="114"/>
      <c r="AA134" s="114"/>
      <c r="AB134" s="114"/>
      <c r="AC134" s="114"/>
      <c r="AD134" s="124"/>
      <c r="AE134" s="114"/>
      <c r="AF134" s="114"/>
      <c r="AG134" s="114"/>
      <c r="AH134" s="114"/>
      <c r="AI134" s="114"/>
      <c r="AJ134" s="114"/>
      <c r="AK134" s="114"/>
      <c r="AL134" s="114"/>
      <c r="AM134" s="114"/>
    </row>
    <row r="135" spans="11:39" x14ac:dyDescent="0.2">
      <c r="K135" s="114"/>
      <c r="L135" s="114"/>
      <c r="M135" s="114"/>
      <c r="N135" s="114"/>
      <c r="O135" s="114"/>
      <c r="P135" s="114"/>
      <c r="Q135" s="114"/>
      <c r="R135" s="114"/>
      <c r="S135" s="114"/>
      <c r="T135" s="124"/>
      <c r="U135" s="114"/>
      <c r="V135" s="114"/>
      <c r="W135" s="114"/>
      <c r="X135" s="114"/>
      <c r="Y135" s="114"/>
      <c r="Z135" s="114"/>
      <c r="AA135" s="114"/>
      <c r="AB135" s="114"/>
      <c r="AC135" s="114"/>
      <c r="AD135" s="124"/>
      <c r="AE135" s="114"/>
      <c r="AF135" s="114"/>
      <c r="AG135" s="114"/>
      <c r="AH135" s="114"/>
      <c r="AI135" s="114"/>
      <c r="AJ135" s="114"/>
      <c r="AK135" s="114"/>
      <c r="AL135" s="114"/>
      <c r="AM135" s="114"/>
    </row>
    <row r="136" spans="11:39" x14ac:dyDescent="0.2">
      <c r="K136" s="114"/>
      <c r="L136" s="114"/>
      <c r="M136" s="114"/>
      <c r="N136" s="114"/>
      <c r="O136" s="114"/>
      <c r="P136" s="114"/>
      <c r="Q136" s="114"/>
      <c r="R136" s="114"/>
      <c r="S136" s="114"/>
      <c r="T136" s="124"/>
      <c r="U136" s="114"/>
      <c r="V136" s="114"/>
      <c r="W136" s="114"/>
      <c r="X136" s="114"/>
      <c r="Y136" s="114"/>
      <c r="Z136" s="114"/>
      <c r="AA136" s="114"/>
      <c r="AB136" s="114"/>
      <c r="AC136" s="114"/>
      <c r="AD136" s="124"/>
      <c r="AE136" s="114"/>
      <c r="AF136" s="114"/>
      <c r="AG136" s="114"/>
      <c r="AH136" s="114"/>
      <c r="AI136" s="114"/>
      <c r="AJ136" s="114"/>
      <c r="AK136" s="114"/>
      <c r="AL136" s="114"/>
      <c r="AM136" s="114"/>
    </row>
    <row r="137" spans="11:39" x14ac:dyDescent="0.2">
      <c r="K137" s="114"/>
      <c r="L137" s="114"/>
      <c r="M137" s="114"/>
      <c r="N137" s="114"/>
      <c r="O137" s="114"/>
      <c r="P137" s="114"/>
      <c r="Q137" s="114"/>
      <c r="R137" s="114"/>
      <c r="S137" s="114"/>
      <c r="T137" s="124"/>
      <c r="U137" s="114"/>
      <c r="V137" s="114"/>
      <c r="W137" s="114"/>
      <c r="X137" s="114"/>
      <c r="Y137" s="114"/>
      <c r="Z137" s="114"/>
      <c r="AA137" s="114"/>
      <c r="AB137" s="114"/>
      <c r="AC137" s="114"/>
      <c r="AD137" s="124"/>
      <c r="AE137" s="114"/>
      <c r="AF137" s="114"/>
      <c r="AG137" s="114"/>
      <c r="AH137" s="114"/>
      <c r="AI137" s="114"/>
      <c r="AJ137" s="114"/>
      <c r="AK137" s="114"/>
      <c r="AL137" s="114"/>
      <c r="AM137" s="114"/>
    </row>
    <row r="138" spans="11:39" x14ac:dyDescent="0.2">
      <c r="K138" s="114"/>
      <c r="L138" s="114"/>
      <c r="M138" s="114"/>
      <c r="N138" s="114"/>
      <c r="O138" s="114"/>
      <c r="P138" s="114"/>
      <c r="Q138" s="114"/>
      <c r="R138" s="114"/>
      <c r="S138" s="114"/>
      <c r="T138" s="124"/>
      <c r="U138" s="114"/>
      <c r="V138" s="114"/>
      <c r="W138" s="114"/>
      <c r="X138" s="114"/>
      <c r="Y138" s="114"/>
      <c r="Z138" s="114"/>
      <c r="AA138" s="114"/>
      <c r="AB138" s="114"/>
      <c r="AC138" s="114"/>
      <c r="AD138" s="124"/>
      <c r="AE138" s="114"/>
      <c r="AF138" s="114"/>
      <c r="AG138" s="114"/>
      <c r="AH138" s="114"/>
      <c r="AI138" s="114"/>
      <c r="AJ138" s="114"/>
      <c r="AK138" s="114"/>
      <c r="AL138" s="114"/>
      <c r="AM138" s="114"/>
    </row>
    <row r="139" spans="11:39" x14ac:dyDescent="0.2">
      <c r="K139" s="114"/>
      <c r="L139" s="114"/>
      <c r="M139" s="114"/>
      <c r="N139" s="114"/>
      <c r="O139" s="114"/>
      <c r="P139" s="114"/>
      <c r="Q139" s="114"/>
      <c r="R139" s="114"/>
      <c r="S139" s="114"/>
      <c r="T139" s="124"/>
      <c r="U139" s="114"/>
      <c r="V139" s="114"/>
      <c r="W139" s="114"/>
      <c r="X139" s="114"/>
      <c r="Y139" s="114"/>
      <c r="Z139" s="114"/>
      <c r="AA139" s="114"/>
      <c r="AB139" s="114"/>
      <c r="AC139" s="114"/>
      <c r="AD139" s="124"/>
      <c r="AE139" s="114"/>
      <c r="AF139" s="114"/>
      <c r="AG139" s="114"/>
      <c r="AH139" s="114"/>
      <c r="AI139" s="114"/>
      <c r="AJ139" s="114"/>
      <c r="AK139" s="114"/>
      <c r="AL139" s="114"/>
      <c r="AM139" s="114"/>
    </row>
    <row r="140" spans="11:39" x14ac:dyDescent="0.2">
      <c r="K140" s="114"/>
      <c r="L140" s="114"/>
      <c r="M140" s="114"/>
      <c r="N140" s="114"/>
      <c r="O140" s="114"/>
      <c r="P140" s="114"/>
      <c r="Q140" s="114"/>
      <c r="R140" s="114"/>
      <c r="S140" s="114"/>
      <c r="T140" s="124"/>
      <c r="U140" s="114"/>
      <c r="V140" s="114"/>
      <c r="W140" s="114"/>
      <c r="X140" s="114"/>
      <c r="Y140" s="114"/>
      <c r="Z140" s="114"/>
      <c r="AA140" s="114"/>
      <c r="AB140" s="114"/>
      <c r="AC140" s="114"/>
      <c r="AD140" s="124"/>
      <c r="AE140" s="114"/>
      <c r="AF140" s="114"/>
      <c r="AG140" s="114"/>
      <c r="AH140" s="114"/>
      <c r="AI140" s="114"/>
      <c r="AJ140" s="114"/>
      <c r="AK140" s="114"/>
      <c r="AL140" s="114"/>
      <c r="AM140" s="114"/>
    </row>
    <row r="141" spans="11:39" x14ac:dyDescent="0.2">
      <c r="K141" s="114"/>
      <c r="L141" s="114"/>
      <c r="M141" s="114"/>
      <c r="N141" s="114"/>
      <c r="O141" s="114"/>
      <c r="P141" s="114"/>
      <c r="Q141" s="114"/>
      <c r="R141" s="114"/>
      <c r="S141" s="114"/>
      <c r="T141" s="124"/>
      <c r="U141" s="114"/>
      <c r="V141" s="114"/>
      <c r="W141" s="114"/>
      <c r="X141" s="114"/>
      <c r="Y141" s="114"/>
      <c r="Z141" s="114"/>
      <c r="AA141" s="114"/>
      <c r="AB141" s="114"/>
      <c r="AC141" s="114"/>
      <c r="AD141" s="124"/>
      <c r="AE141" s="114"/>
      <c r="AF141" s="114"/>
      <c r="AG141" s="114"/>
      <c r="AH141" s="114"/>
      <c r="AI141" s="114"/>
      <c r="AJ141" s="114"/>
      <c r="AK141" s="114"/>
      <c r="AL141" s="114"/>
      <c r="AM141" s="114"/>
    </row>
    <row r="142" spans="11:39" x14ac:dyDescent="0.2">
      <c r="K142" s="114"/>
      <c r="L142" s="114"/>
      <c r="M142" s="114"/>
      <c r="N142" s="114"/>
      <c r="O142" s="114"/>
      <c r="P142" s="114"/>
      <c r="Q142" s="114"/>
      <c r="R142" s="114"/>
      <c r="S142" s="114"/>
      <c r="T142" s="124"/>
      <c r="U142" s="114"/>
      <c r="V142" s="114"/>
      <c r="W142" s="114"/>
      <c r="X142" s="114"/>
      <c r="Y142" s="114"/>
      <c r="Z142" s="114"/>
      <c r="AA142" s="114"/>
      <c r="AB142" s="114"/>
      <c r="AC142" s="114"/>
      <c r="AD142" s="124"/>
      <c r="AE142" s="114"/>
      <c r="AF142" s="114"/>
      <c r="AG142" s="114"/>
      <c r="AH142" s="114"/>
      <c r="AI142" s="114"/>
      <c r="AJ142" s="114"/>
      <c r="AK142" s="114"/>
      <c r="AL142" s="114"/>
      <c r="AM142" s="114"/>
    </row>
    <row r="143" spans="11:39" x14ac:dyDescent="0.2">
      <c r="K143" s="114"/>
      <c r="L143" s="114"/>
      <c r="M143" s="114"/>
      <c r="N143" s="114"/>
      <c r="O143" s="114"/>
      <c r="P143" s="114"/>
      <c r="Q143" s="114"/>
      <c r="R143" s="114"/>
      <c r="S143" s="114"/>
      <c r="T143" s="124"/>
      <c r="U143" s="114"/>
      <c r="V143" s="114"/>
      <c r="W143" s="114"/>
      <c r="X143" s="114"/>
      <c r="Y143" s="114"/>
      <c r="Z143" s="114"/>
      <c r="AA143" s="114"/>
      <c r="AB143" s="114"/>
      <c r="AC143" s="114"/>
      <c r="AD143" s="124"/>
      <c r="AE143" s="114"/>
      <c r="AF143" s="114"/>
      <c r="AG143" s="114"/>
      <c r="AH143" s="114"/>
      <c r="AI143" s="114"/>
      <c r="AJ143" s="114"/>
      <c r="AK143" s="114"/>
      <c r="AL143" s="114"/>
      <c r="AM143" s="114"/>
    </row>
    <row r="144" spans="11:39" x14ac:dyDescent="0.2">
      <c r="K144" s="114"/>
      <c r="L144" s="114"/>
      <c r="M144" s="114"/>
      <c r="N144" s="114"/>
      <c r="O144" s="114"/>
      <c r="P144" s="114"/>
      <c r="Q144" s="114"/>
      <c r="R144" s="114"/>
      <c r="S144" s="114"/>
      <c r="T144" s="124"/>
      <c r="U144" s="114"/>
      <c r="V144" s="114"/>
      <c r="W144" s="114"/>
      <c r="X144" s="114"/>
      <c r="Y144" s="114"/>
      <c r="Z144" s="114"/>
      <c r="AA144" s="114"/>
      <c r="AB144" s="114"/>
      <c r="AC144" s="114"/>
      <c r="AD144" s="124"/>
      <c r="AE144" s="114"/>
      <c r="AF144" s="114"/>
      <c r="AG144" s="114"/>
      <c r="AH144" s="114"/>
      <c r="AI144" s="114"/>
      <c r="AJ144" s="114"/>
      <c r="AK144" s="114"/>
      <c r="AL144" s="114"/>
      <c r="AM144" s="114"/>
    </row>
    <row r="145" spans="11:39" x14ac:dyDescent="0.2">
      <c r="K145" s="114"/>
      <c r="L145" s="114"/>
      <c r="M145" s="114"/>
      <c r="N145" s="114"/>
      <c r="O145" s="114"/>
      <c r="P145" s="114"/>
      <c r="Q145" s="114"/>
      <c r="R145" s="114"/>
      <c r="S145" s="114"/>
      <c r="T145" s="124"/>
      <c r="U145" s="114"/>
      <c r="V145" s="114"/>
      <c r="W145" s="114"/>
      <c r="X145" s="114"/>
      <c r="Y145" s="114"/>
      <c r="Z145" s="114"/>
      <c r="AA145" s="114"/>
      <c r="AB145" s="114"/>
      <c r="AC145" s="114"/>
      <c r="AD145" s="124"/>
      <c r="AE145" s="114"/>
      <c r="AF145" s="114"/>
      <c r="AG145" s="114"/>
      <c r="AH145" s="114"/>
      <c r="AI145" s="114"/>
      <c r="AJ145" s="114"/>
      <c r="AK145" s="114"/>
      <c r="AL145" s="114"/>
      <c r="AM145" s="114"/>
    </row>
    <row r="146" spans="11:39" x14ac:dyDescent="0.2">
      <c r="K146" s="114"/>
      <c r="L146" s="114"/>
      <c r="M146" s="114"/>
      <c r="N146" s="114"/>
      <c r="O146" s="114"/>
      <c r="P146" s="114"/>
      <c r="Q146" s="114"/>
      <c r="R146" s="114"/>
      <c r="S146" s="114"/>
      <c r="T146" s="124"/>
      <c r="U146" s="114"/>
      <c r="V146" s="114"/>
      <c r="W146" s="114"/>
      <c r="X146" s="114"/>
      <c r="Y146" s="114"/>
      <c r="Z146" s="114"/>
      <c r="AA146" s="114"/>
      <c r="AB146" s="114"/>
      <c r="AC146" s="114"/>
      <c r="AD146" s="124"/>
      <c r="AE146" s="114"/>
      <c r="AF146" s="114"/>
      <c r="AG146" s="114"/>
      <c r="AH146" s="114"/>
      <c r="AI146" s="114"/>
      <c r="AJ146" s="114"/>
      <c r="AK146" s="114"/>
      <c r="AL146" s="114"/>
      <c r="AM146" s="114"/>
    </row>
    <row r="147" spans="11:39" x14ac:dyDescent="0.2">
      <c r="K147" s="114"/>
      <c r="L147" s="114"/>
      <c r="M147" s="114"/>
      <c r="N147" s="114"/>
      <c r="O147" s="114"/>
      <c r="P147" s="114"/>
      <c r="Q147" s="114"/>
      <c r="R147" s="114"/>
      <c r="S147" s="114"/>
      <c r="T147" s="124"/>
      <c r="U147" s="114"/>
      <c r="V147" s="114"/>
      <c r="W147" s="114"/>
      <c r="X147" s="114"/>
      <c r="Y147" s="114"/>
      <c r="Z147" s="114"/>
      <c r="AA147" s="114"/>
      <c r="AB147" s="114"/>
      <c r="AC147" s="114"/>
      <c r="AD147" s="124"/>
      <c r="AE147" s="114"/>
      <c r="AF147" s="114"/>
      <c r="AG147" s="114"/>
      <c r="AH147" s="114"/>
      <c r="AI147" s="114"/>
      <c r="AJ147" s="114"/>
      <c r="AK147" s="114"/>
      <c r="AL147" s="114"/>
      <c r="AM147" s="114"/>
    </row>
    <row r="148" spans="11:39" x14ac:dyDescent="0.2">
      <c r="K148" s="114"/>
      <c r="L148" s="114"/>
      <c r="M148" s="114"/>
      <c r="N148" s="114"/>
      <c r="O148" s="114"/>
      <c r="P148" s="114"/>
      <c r="Q148" s="114"/>
      <c r="R148" s="114"/>
      <c r="S148" s="114"/>
      <c r="T148" s="124"/>
      <c r="U148" s="114"/>
      <c r="V148" s="114"/>
      <c r="W148" s="114"/>
      <c r="X148" s="114"/>
      <c r="Y148" s="114"/>
      <c r="Z148" s="114"/>
      <c r="AA148" s="114"/>
      <c r="AB148" s="114"/>
      <c r="AC148" s="114"/>
      <c r="AD148" s="124"/>
      <c r="AE148" s="114"/>
      <c r="AF148" s="114"/>
      <c r="AG148" s="114"/>
      <c r="AH148" s="114"/>
      <c r="AI148" s="114"/>
      <c r="AJ148" s="114"/>
      <c r="AK148" s="114"/>
      <c r="AL148" s="114"/>
      <c r="AM148" s="114"/>
    </row>
    <row r="149" spans="11:39" x14ac:dyDescent="0.2">
      <c r="K149" s="114"/>
      <c r="L149" s="114"/>
      <c r="M149" s="114"/>
      <c r="N149" s="114"/>
      <c r="O149" s="114"/>
      <c r="P149" s="114"/>
      <c r="Q149" s="114"/>
      <c r="R149" s="114"/>
      <c r="S149" s="114"/>
      <c r="T149" s="124"/>
      <c r="U149" s="114"/>
      <c r="V149" s="114"/>
      <c r="W149" s="114"/>
      <c r="X149" s="114"/>
      <c r="Y149" s="114"/>
      <c r="Z149" s="114"/>
      <c r="AA149" s="114"/>
      <c r="AB149" s="114"/>
      <c r="AC149" s="114"/>
      <c r="AD149" s="124"/>
      <c r="AE149" s="114"/>
      <c r="AF149" s="114"/>
      <c r="AG149" s="114"/>
      <c r="AH149" s="114"/>
      <c r="AI149" s="114"/>
      <c r="AJ149" s="114"/>
      <c r="AK149" s="114"/>
      <c r="AL149" s="114"/>
      <c r="AM149" s="114"/>
    </row>
    <row r="150" spans="11:39" x14ac:dyDescent="0.2">
      <c r="K150" s="114"/>
      <c r="L150" s="114"/>
      <c r="M150" s="114"/>
      <c r="N150" s="114"/>
      <c r="O150" s="114"/>
      <c r="P150" s="114"/>
      <c r="Q150" s="114"/>
      <c r="R150" s="114"/>
      <c r="S150" s="114"/>
      <c r="T150" s="124"/>
      <c r="U150" s="114"/>
      <c r="V150" s="114"/>
      <c r="W150" s="114"/>
      <c r="X150" s="114"/>
      <c r="Y150" s="114"/>
      <c r="Z150" s="114"/>
      <c r="AA150" s="114"/>
      <c r="AB150" s="114"/>
      <c r="AC150" s="114"/>
      <c r="AD150" s="124"/>
      <c r="AE150" s="114"/>
      <c r="AF150" s="114"/>
      <c r="AG150" s="114"/>
      <c r="AH150" s="114"/>
      <c r="AI150" s="114"/>
      <c r="AJ150" s="114"/>
      <c r="AK150" s="114"/>
      <c r="AL150" s="114"/>
      <c r="AM150" s="114"/>
    </row>
    <row r="151" spans="11:39" x14ac:dyDescent="0.2">
      <c r="K151" s="114"/>
      <c r="L151" s="114"/>
      <c r="M151" s="114"/>
      <c r="N151" s="114"/>
      <c r="O151" s="114"/>
      <c r="P151" s="114"/>
      <c r="Q151" s="114"/>
      <c r="R151" s="114"/>
      <c r="S151" s="114"/>
      <c r="T151" s="124"/>
      <c r="U151" s="114"/>
      <c r="V151" s="114"/>
      <c r="W151" s="114"/>
      <c r="X151" s="114"/>
      <c r="Y151" s="114"/>
      <c r="Z151" s="114"/>
      <c r="AA151" s="114"/>
      <c r="AB151" s="114"/>
      <c r="AC151" s="114"/>
      <c r="AD151" s="124"/>
      <c r="AE151" s="114"/>
      <c r="AF151" s="114"/>
      <c r="AG151" s="114"/>
      <c r="AH151" s="114"/>
      <c r="AI151" s="114"/>
      <c r="AJ151" s="114"/>
      <c r="AK151" s="114"/>
      <c r="AL151" s="114"/>
      <c r="AM151" s="114"/>
    </row>
    <row r="152" spans="11:39" x14ac:dyDescent="0.2">
      <c r="K152" s="114"/>
      <c r="L152" s="114"/>
      <c r="M152" s="114"/>
      <c r="N152" s="114"/>
      <c r="O152" s="114"/>
      <c r="P152" s="114"/>
      <c r="Q152" s="114"/>
      <c r="R152" s="114"/>
      <c r="S152" s="114"/>
      <c r="T152" s="124"/>
      <c r="U152" s="114"/>
      <c r="V152" s="114"/>
      <c r="W152" s="114"/>
      <c r="X152" s="114"/>
      <c r="Y152" s="114"/>
      <c r="Z152" s="114"/>
      <c r="AA152" s="114"/>
      <c r="AB152" s="114"/>
      <c r="AC152" s="114"/>
      <c r="AD152" s="124"/>
      <c r="AE152" s="114"/>
      <c r="AF152" s="114"/>
      <c r="AG152" s="114"/>
      <c r="AH152" s="114"/>
      <c r="AI152" s="114"/>
      <c r="AJ152" s="114"/>
      <c r="AK152" s="114"/>
      <c r="AL152" s="114"/>
      <c r="AM152" s="114"/>
    </row>
    <row r="153" spans="11:39" x14ac:dyDescent="0.2">
      <c r="K153" s="114"/>
      <c r="L153" s="114"/>
      <c r="M153" s="114"/>
      <c r="N153" s="114"/>
      <c r="O153" s="114"/>
      <c r="P153" s="114"/>
      <c r="Q153" s="114"/>
      <c r="R153" s="114"/>
      <c r="S153" s="114"/>
      <c r="T153" s="124"/>
      <c r="U153" s="114"/>
      <c r="V153" s="114"/>
      <c r="W153" s="114"/>
      <c r="X153" s="114"/>
      <c r="Y153" s="114"/>
      <c r="Z153" s="114"/>
      <c r="AA153" s="114"/>
      <c r="AB153" s="114"/>
      <c r="AC153" s="114"/>
      <c r="AD153" s="124"/>
      <c r="AE153" s="114"/>
      <c r="AF153" s="114"/>
      <c r="AG153" s="114"/>
      <c r="AH153" s="114"/>
      <c r="AI153" s="114"/>
      <c r="AJ153" s="114"/>
      <c r="AK153" s="114"/>
      <c r="AL153" s="114"/>
      <c r="AM153" s="114"/>
    </row>
    <row r="154" spans="11:39" x14ac:dyDescent="0.2">
      <c r="K154" s="114"/>
      <c r="L154" s="114"/>
      <c r="M154" s="114"/>
      <c r="N154" s="114"/>
      <c r="O154" s="114"/>
      <c r="P154" s="114"/>
      <c r="Q154" s="114"/>
      <c r="R154" s="114"/>
      <c r="S154" s="114"/>
      <c r="T154" s="124"/>
      <c r="U154" s="114"/>
      <c r="V154" s="114"/>
      <c r="W154" s="114"/>
      <c r="X154" s="114"/>
      <c r="Y154" s="114"/>
      <c r="Z154" s="114"/>
      <c r="AA154" s="114"/>
      <c r="AB154" s="114"/>
      <c r="AC154" s="114"/>
      <c r="AD154" s="124"/>
      <c r="AE154" s="114"/>
      <c r="AF154" s="114"/>
      <c r="AG154" s="114"/>
      <c r="AH154" s="114"/>
      <c r="AI154" s="114"/>
      <c r="AJ154" s="114"/>
      <c r="AK154" s="114"/>
      <c r="AL154" s="114"/>
      <c r="AM154" s="114"/>
    </row>
    <row r="155" spans="11:39" x14ac:dyDescent="0.2">
      <c r="K155" s="114"/>
      <c r="L155" s="114"/>
      <c r="M155" s="114"/>
      <c r="N155" s="114"/>
      <c r="O155" s="114"/>
      <c r="P155" s="114"/>
      <c r="Q155" s="114"/>
      <c r="R155" s="114"/>
      <c r="S155" s="114"/>
      <c r="T155" s="124"/>
      <c r="U155" s="114"/>
      <c r="V155" s="114"/>
      <c r="W155" s="114"/>
      <c r="X155" s="114"/>
      <c r="Y155" s="114"/>
      <c r="Z155" s="114"/>
      <c r="AA155" s="114"/>
      <c r="AB155" s="114"/>
      <c r="AC155" s="114"/>
      <c r="AD155" s="124"/>
      <c r="AE155" s="114"/>
      <c r="AF155" s="114"/>
      <c r="AG155" s="114"/>
      <c r="AH155" s="114"/>
      <c r="AI155" s="114"/>
      <c r="AJ155" s="114"/>
      <c r="AK155" s="114"/>
      <c r="AL155" s="114"/>
      <c r="AM155" s="114"/>
    </row>
    <row r="156" spans="11:39" x14ac:dyDescent="0.2">
      <c r="K156" s="114"/>
      <c r="L156" s="114"/>
      <c r="M156" s="114"/>
      <c r="N156" s="114"/>
      <c r="O156" s="114"/>
      <c r="P156" s="114"/>
      <c r="Q156" s="114"/>
      <c r="R156" s="114"/>
      <c r="S156" s="114"/>
      <c r="T156" s="124"/>
      <c r="U156" s="114"/>
      <c r="V156" s="114"/>
      <c r="W156" s="114"/>
      <c r="X156" s="114"/>
      <c r="Y156" s="114"/>
      <c r="Z156" s="114"/>
      <c r="AA156" s="114"/>
      <c r="AB156" s="114"/>
      <c r="AC156" s="114"/>
      <c r="AD156" s="124"/>
      <c r="AE156" s="114"/>
      <c r="AF156" s="114"/>
      <c r="AG156" s="114"/>
      <c r="AH156" s="114"/>
      <c r="AI156" s="114"/>
      <c r="AJ156" s="114"/>
      <c r="AK156" s="114"/>
      <c r="AL156" s="114"/>
      <c r="AM156" s="114"/>
    </row>
    <row r="157" spans="11:39" x14ac:dyDescent="0.2">
      <c r="K157" s="114"/>
      <c r="L157" s="114"/>
      <c r="M157" s="114"/>
      <c r="N157" s="114"/>
      <c r="O157" s="114"/>
      <c r="P157" s="114"/>
      <c r="Q157" s="114"/>
      <c r="R157" s="114"/>
      <c r="S157" s="114"/>
      <c r="T157" s="124"/>
      <c r="U157" s="114"/>
      <c r="V157" s="114"/>
      <c r="W157" s="114"/>
      <c r="X157" s="114"/>
      <c r="Y157" s="114"/>
      <c r="Z157" s="114"/>
      <c r="AA157" s="114"/>
      <c r="AB157" s="114"/>
      <c r="AC157" s="114"/>
      <c r="AD157" s="124"/>
      <c r="AE157" s="114"/>
      <c r="AF157" s="114"/>
      <c r="AG157" s="114"/>
      <c r="AH157" s="114"/>
      <c r="AI157" s="114"/>
      <c r="AJ157" s="114"/>
      <c r="AK157" s="114"/>
      <c r="AL157" s="114"/>
      <c r="AM157" s="114"/>
    </row>
    <row r="158" spans="11:39" x14ac:dyDescent="0.2">
      <c r="K158" s="114"/>
      <c r="L158" s="114"/>
      <c r="M158" s="114"/>
      <c r="N158" s="114"/>
      <c r="O158" s="114"/>
      <c r="P158" s="114"/>
      <c r="Q158" s="114"/>
      <c r="R158" s="114"/>
      <c r="S158" s="114"/>
      <c r="T158" s="124"/>
      <c r="U158" s="114"/>
      <c r="V158" s="114"/>
      <c r="W158" s="114"/>
      <c r="X158" s="114"/>
      <c r="Y158" s="114"/>
      <c r="Z158" s="114"/>
      <c r="AA158" s="114"/>
      <c r="AB158" s="114"/>
      <c r="AC158" s="114"/>
      <c r="AD158" s="124"/>
      <c r="AE158" s="114"/>
      <c r="AF158" s="114"/>
      <c r="AG158" s="114"/>
      <c r="AH158" s="114"/>
      <c r="AI158" s="114"/>
      <c r="AJ158" s="114"/>
      <c r="AK158" s="114"/>
      <c r="AL158" s="114"/>
      <c r="AM158" s="114"/>
    </row>
    <row r="159" spans="11:39" x14ac:dyDescent="0.2">
      <c r="K159" s="114"/>
      <c r="L159" s="114"/>
      <c r="M159" s="114"/>
      <c r="N159" s="114"/>
      <c r="O159" s="114"/>
      <c r="P159" s="114"/>
      <c r="Q159" s="114"/>
      <c r="R159" s="114"/>
      <c r="S159" s="114"/>
      <c r="T159" s="124"/>
      <c r="U159" s="114"/>
      <c r="V159" s="114"/>
      <c r="W159" s="114"/>
      <c r="X159" s="114"/>
      <c r="Y159" s="114"/>
      <c r="Z159" s="114"/>
      <c r="AA159" s="114"/>
      <c r="AB159" s="114"/>
      <c r="AC159" s="114"/>
      <c r="AD159" s="124"/>
      <c r="AE159" s="114"/>
      <c r="AF159" s="114"/>
      <c r="AG159" s="114"/>
      <c r="AH159" s="114"/>
      <c r="AI159" s="114"/>
      <c r="AJ159" s="114"/>
      <c r="AK159" s="114"/>
      <c r="AL159" s="114"/>
      <c r="AM159" s="114"/>
    </row>
    <row r="160" spans="11:39" x14ac:dyDescent="0.2">
      <c r="K160" s="114"/>
      <c r="L160" s="114"/>
      <c r="M160" s="114"/>
      <c r="N160" s="114"/>
      <c r="O160" s="114"/>
      <c r="P160" s="114"/>
      <c r="Q160" s="114"/>
      <c r="R160" s="114"/>
      <c r="S160" s="114"/>
      <c r="T160" s="124"/>
      <c r="U160" s="114"/>
      <c r="V160" s="114"/>
      <c r="W160" s="114"/>
      <c r="X160" s="114"/>
      <c r="Y160" s="114"/>
      <c r="Z160" s="114"/>
      <c r="AA160" s="114"/>
      <c r="AB160" s="114"/>
      <c r="AC160" s="114"/>
      <c r="AD160" s="124"/>
      <c r="AE160" s="114"/>
      <c r="AF160" s="114"/>
      <c r="AG160" s="114"/>
      <c r="AH160" s="114"/>
      <c r="AI160" s="114"/>
      <c r="AJ160" s="114"/>
      <c r="AK160" s="114"/>
      <c r="AL160" s="114"/>
      <c r="AM160" s="114"/>
    </row>
    <row r="161" spans="11:39" x14ac:dyDescent="0.2">
      <c r="K161" s="114"/>
      <c r="L161" s="114"/>
      <c r="M161" s="114"/>
      <c r="N161" s="114"/>
      <c r="O161" s="114"/>
      <c r="P161" s="114"/>
      <c r="Q161" s="114"/>
      <c r="R161" s="114"/>
      <c r="S161" s="114"/>
      <c r="T161" s="124"/>
      <c r="U161" s="114"/>
      <c r="V161" s="114"/>
      <c r="W161" s="114"/>
      <c r="X161" s="114"/>
      <c r="Y161" s="114"/>
      <c r="Z161" s="114"/>
      <c r="AA161" s="114"/>
      <c r="AB161" s="114"/>
      <c r="AC161" s="114"/>
      <c r="AD161" s="124"/>
      <c r="AE161" s="114"/>
      <c r="AF161" s="114"/>
      <c r="AG161" s="114"/>
      <c r="AH161" s="114"/>
      <c r="AI161" s="114"/>
      <c r="AJ161" s="114"/>
      <c r="AK161" s="114"/>
      <c r="AL161" s="114"/>
      <c r="AM161" s="114"/>
    </row>
    <row r="162" spans="11:39" x14ac:dyDescent="0.2">
      <c r="K162" s="114"/>
      <c r="L162" s="114"/>
      <c r="M162" s="114"/>
      <c r="N162" s="114"/>
      <c r="O162" s="114"/>
      <c r="P162" s="114"/>
      <c r="Q162" s="114"/>
      <c r="R162" s="114"/>
      <c r="S162" s="114"/>
      <c r="T162" s="124"/>
      <c r="U162" s="114"/>
      <c r="V162" s="114"/>
      <c r="W162" s="114"/>
      <c r="X162" s="114"/>
      <c r="Y162" s="114"/>
      <c r="Z162" s="114"/>
      <c r="AA162" s="114"/>
      <c r="AB162" s="114"/>
      <c r="AC162" s="114"/>
      <c r="AD162" s="124"/>
      <c r="AE162" s="114"/>
      <c r="AF162" s="114"/>
      <c r="AG162" s="114"/>
      <c r="AH162" s="114"/>
      <c r="AI162" s="114"/>
      <c r="AJ162" s="114"/>
      <c r="AK162" s="114"/>
      <c r="AL162" s="114"/>
      <c r="AM162" s="114"/>
    </row>
    <row r="163" spans="11:39" x14ac:dyDescent="0.2">
      <c r="K163" s="114"/>
      <c r="L163" s="114"/>
      <c r="M163" s="114"/>
      <c r="N163" s="114"/>
      <c r="O163" s="114"/>
      <c r="P163" s="114"/>
      <c r="Q163" s="114"/>
      <c r="R163" s="114"/>
      <c r="S163" s="114"/>
      <c r="T163" s="124"/>
      <c r="U163" s="114"/>
      <c r="V163" s="114"/>
      <c r="W163" s="114"/>
      <c r="X163" s="114"/>
      <c r="Y163" s="114"/>
      <c r="Z163" s="114"/>
      <c r="AA163" s="114"/>
      <c r="AB163" s="114"/>
      <c r="AC163" s="114"/>
      <c r="AD163" s="124"/>
      <c r="AE163" s="114"/>
      <c r="AF163" s="114"/>
      <c r="AG163" s="114"/>
      <c r="AH163" s="114"/>
      <c r="AI163" s="114"/>
      <c r="AJ163" s="114"/>
      <c r="AK163" s="114"/>
      <c r="AL163" s="114"/>
      <c r="AM163" s="114"/>
    </row>
    <row r="164" spans="11:39" x14ac:dyDescent="0.2">
      <c r="K164" s="114"/>
      <c r="L164" s="114"/>
      <c r="M164" s="114"/>
      <c r="N164" s="114"/>
      <c r="O164" s="114"/>
      <c r="P164" s="114"/>
      <c r="Q164" s="114"/>
      <c r="R164" s="114"/>
      <c r="S164" s="114"/>
      <c r="T164" s="124"/>
      <c r="U164" s="114"/>
      <c r="V164" s="114"/>
      <c r="W164" s="114"/>
      <c r="X164" s="114"/>
      <c r="Y164" s="114"/>
      <c r="Z164" s="114"/>
      <c r="AA164" s="114"/>
      <c r="AB164" s="114"/>
      <c r="AC164" s="114"/>
      <c r="AD164" s="124"/>
      <c r="AE164" s="114"/>
      <c r="AF164" s="114"/>
      <c r="AG164" s="114"/>
      <c r="AH164" s="114"/>
      <c r="AI164" s="114"/>
      <c r="AJ164" s="114"/>
      <c r="AK164" s="114"/>
      <c r="AL164" s="114"/>
      <c r="AM164" s="114"/>
    </row>
    <row r="165" spans="11:39" x14ac:dyDescent="0.2">
      <c r="K165" s="114"/>
      <c r="L165" s="114"/>
      <c r="M165" s="114"/>
      <c r="N165" s="114"/>
      <c r="O165" s="114"/>
      <c r="P165" s="114"/>
      <c r="Q165" s="114"/>
      <c r="R165" s="114"/>
      <c r="S165" s="114"/>
      <c r="T165" s="124"/>
      <c r="U165" s="114"/>
      <c r="V165" s="114"/>
      <c r="W165" s="114"/>
      <c r="X165" s="114"/>
      <c r="Y165" s="114"/>
      <c r="Z165" s="114"/>
      <c r="AA165" s="114"/>
      <c r="AB165" s="114"/>
      <c r="AC165" s="114"/>
      <c r="AD165" s="124"/>
      <c r="AE165" s="114"/>
      <c r="AF165" s="114"/>
      <c r="AG165" s="114"/>
      <c r="AH165" s="114"/>
      <c r="AI165" s="114"/>
      <c r="AJ165" s="114"/>
      <c r="AK165" s="114"/>
      <c r="AL165" s="114"/>
      <c r="AM165" s="114"/>
    </row>
    <row r="166" spans="11:39" x14ac:dyDescent="0.2">
      <c r="K166" s="114"/>
      <c r="L166" s="114"/>
      <c r="M166" s="114"/>
      <c r="N166" s="114"/>
      <c r="O166" s="114"/>
      <c r="P166" s="114"/>
      <c r="Q166" s="114"/>
      <c r="R166" s="114"/>
      <c r="S166" s="114"/>
      <c r="T166" s="124"/>
      <c r="U166" s="114"/>
      <c r="V166" s="114"/>
      <c r="W166" s="114"/>
      <c r="X166" s="114"/>
      <c r="Y166" s="114"/>
      <c r="Z166" s="114"/>
      <c r="AA166" s="114"/>
      <c r="AB166" s="114"/>
      <c r="AC166" s="114"/>
      <c r="AD166" s="124"/>
      <c r="AE166" s="114"/>
      <c r="AF166" s="114"/>
      <c r="AG166" s="114"/>
      <c r="AH166" s="114"/>
      <c r="AI166" s="114"/>
      <c r="AJ166" s="114"/>
      <c r="AK166" s="114"/>
      <c r="AL166" s="114"/>
      <c r="AM166" s="114"/>
    </row>
    <row r="167" spans="11:39" x14ac:dyDescent="0.2">
      <c r="K167" s="114"/>
      <c r="L167" s="114"/>
      <c r="M167" s="114"/>
      <c r="N167" s="114"/>
      <c r="O167" s="114"/>
      <c r="P167" s="114"/>
      <c r="Q167" s="114"/>
      <c r="R167" s="114"/>
      <c r="S167" s="114"/>
      <c r="T167" s="124"/>
      <c r="U167" s="114"/>
      <c r="V167" s="114"/>
      <c r="W167" s="114"/>
      <c r="X167" s="114"/>
      <c r="Y167" s="114"/>
      <c r="Z167" s="114"/>
      <c r="AA167" s="114"/>
      <c r="AB167" s="114"/>
      <c r="AC167" s="114"/>
      <c r="AD167" s="124"/>
      <c r="AE167" s="114"/>
      <c r="AF167" s="114"/>
      <c r="AG167" s="114"/>
      <c r="AH167" s="114"/>
      <c r="AI167" s="114"/>
      <c r="AJ167" s="114"/>
      <c r="AK167" s="114"/>
      <c r="AL167" s="114"/>
      <c r="AM167" s="114"/>
    </row>
    <row r="168" spans="11:39" x14ac:dyDescent="0.2">
      <c r="K168" s="114"/>
      <c r="L168" s="114"/>
      <c r="M168" s="114"/>
      <c r="N168" s="114"/>
      <c r="O168" s="114"/>
      <c r="P168" s="114"/>
      <c r="Q168" s="114"/>
      <c r="R168" s="114"/>
      <c r="S168" s="114"/>
      <c r="T168" s="124"/>
      <c r="U168" s="114"/>
      <c r="V168" s="114"/>
      <c r="W168" s="114"/>
      <c r="X168" s="114"/>
      <c r="Y168" s="114"/>
      <c r="Z168" s="114"/>
      <c r="AA168" s="114"/>
      <c r="AB168" s="114"/>
      <c r="AC168" s="114"/>
      <c r="AD168" s="124"/>
      <c r="AE168" s="114"/>
      <c r="AF168" s="114"/>
      <c r="AG168" s="114"/>
      <c r="AH168" s="114"/>
      <c r="AI168" s="114"/>
      <c r="AJ168" s="114"/>
      <c r="AK168" s="114"/>
      <c r="AL168" s="114"/>
      <c r="AM168" s="114"/>
    </row>
    <row r="169" spans="11:39" x14ac:dyDescent="0.2">
      <c r="K169" s="114"/>
      <c r="L169" s="114"/>
      <c r="M169" s="114"/>
      <c r="N169" s="114"/>
      <c r="O169" s="114"/>
      <c r="P169" s="114"/>
      <c r="Q169" s="114"/>
      <c r="R169" s="114"/>
      <c r="S169" s="114"/>
      <c r="T169" s="124"/>
      <c r="U169" s="114"/>
      <c r="V169" s="114"/>
      <c r="W169" s="114"/>
      <c r="X169" s="114"/>
      <c r="Y169" s="114"/>
      <c r="Z169" s="114"/>
      <c r="AA169" s="114"/>
      <c r="AB169" s="114"/>
      <c r="AC169" s="114"/>
      <c r="AD169" s="124"/>
      <c r="AE169" s="114"/>
      <c r="AF169" s="114"/>
      <c r="AG169" s="114"/>
      <c r="AH169" s="114"/>
      <c r="AI169" s="114"/>
      <c r="AJ169" s="114"/>
      <c r="AK169" s="114"/>
      <c r="AL169" s="114"/>
      <c r="AM169" s="114"/>
    </row>
    <row r="170" spans="11:39" x14ac:dyDescent="0.2">
      <c r="K170" s="114"/>
      <c r="L170" s="114"/>
      <c r="M170" s="114"/>
      <c r="N170" s="114"/>
      <c r="O170" s="114"/>
      <c r="P170" s="114"/>
      <c r="Q170" s="114"/>
      <c r="R170" s="114"/>
      <c r="S170" s="114"/>
      <c r="T170" s="124"/>
      <c r="U170" s="114"/>
      <c r="V170" s="114"/>
      <c r="W170" s="114"/>
      <c r="X170" s="114"/>
      <c r="Y170" s="114"/>
      <c r="Z170" s="114"/>
      <c r="AA170" s="114"/>
      <c r="AB170" s="114"/>
      <c r="AC170" s="114"/>
      <c r="AD170" s="124"/>
      <c r="AE170" s="114"/>
      <c r="AF170" s="114"/>
      <c r="AG170" s="114"/>
      <c r="AH170" s="114"/>
      <c r="AI170" s="114"/>
      <c r="AJ170" s="114"/>
      <c r="AK170" s="114"/>
      <c r="AL170" s="114"/>
      <c r="AM170" s="114"/>
    </row>
    <row r="171" spans="11:39" x14ac:dyDescent="0.2">
      <c r="K171" s="114"/>
      <c r="L171" s="114"/>
      <c r="M171" s="114"/>
      <c r="N171" s="114"/>
      <c r="O171" s="114"/>
      <c r="P171" s="114"/>
      <c r="Q171" s="114"/>
      <c r="R171" s="114"/>
      <c r="S171" s="114"/>
      <c r="T171" s="124"/>
      <c r="U171" s="114"/>
      <c r="V171" s="114"/>
      <c r="W171" s="114"/>
      <c r="X171" s="114"/>
      <c r="Y171" s="114"/>
      <c r="Z171" s="114"/>
      <c r="AA171" s="114"/>
      <c r="AB171" s="114"/>
      <c r="AC171" s="114"/>
      <c r="AD171" s="124"/>
      <c r="AE171" s="114"/>
      <c r="AF171" s="114"/>
      <c r="AG171" s="114"/>
      <c r="AH171" s="114"/>
      <c r="AI171" s="114"/>
      <c r="AJ171" s="114"/>
      <c r="AK171" s="114"/>
      <c r="AL171" s="114"/>
      <c r="AM171" s="114"/>
    </row>
    <row r="172" spans="11:39" x14ac:dyDescent="0.2">
      <c r="K172" s="114"/>
      <c r="L172" s="114"/>
      <c r="M172" s="114"/>
      <c r="N172" s="114"/>
      <c r="O172" s="114"/>
      <c r="P172" s="114"/>
      <c r="Q172" s="114"/>
      <c r="R172" s="114"/>
      <c r="S172" s="114"/>
      <c r="T172" s="124"/>
      <c r="U172" s="114"/>
      <c r="V172" s="114"/>
      <c r="W172" s="114"/>
      <c r="X172" s="114"/>
      <c r="Y172" s="114"/>
      <c r="Z172" s="114"/>
      <c r="AA172" s="114"/>
      <c r="AB172" s="114"/>
      <c r="AC172" s="114"/>
      <c r="AD172" s="124"/>
      <c r="AE172" s="114"/>
      <c r="AF172" s="114"/>
      <c r="AG172" s="114"/>
      <c r="AH172" s="114"/>
      <c r="AI172" s="114"/>
      <c r="AJ172" s="114"/>
      <c r="AK172" s="114"/>
      <c r="AL172" s="114"/>
      <c r="AM172" s="114"/>
    </row>
    <row r="173" spans="11:39" x14ac:dyDescent="0.2">
      <c r="K173" s="114"/>
      <c r="L173" s="114"/>
      <c r="M173" s="114"/>
      <c r="N173" s="114"/>
      <c r="O173" s="114"/>
      <c r="P173" s="114"/>
      <c r="Q173" s="114"/>
      <c r="R173" s="114"/>
      <c r="S173" s="114"/>
      <c r="T173" s="124"/>
      <c r="U173" s="114"/>
      <c r="V173" s="114"/>
      <c r="W173" s="114"/>
      <c r="X173" s="114"/>
      <c r="Y173" s="114"/>
      <c r="Z173" s="114"/>
      <c r="AA173" s="114"/>
      <c r="AB173" s="114"/>
      <c r="AC173" s="114"/>
      <c r="AD173" s="124"/>
      <c r="AE173" s="114"/>
      <c r="AF173" s="114"/>
      <c r="AG173" s="114"/>
      <c r="AH173" s="114"/>
      <c r="AI173" s="114"/>
      <c r="AJ173" s="114"/>
      <c r="AK173" s="114"/>
      <c r="AL173" s="114"/>
      <c r="AM173" s="114"/>
    </row>
    <row r="174" spans="11:39" x14ac:dyDescent="0.2">
      <c r="K174" s="114"/>
      <c r="L174" s="114"/>
      <c r="M174" s="114"/>
      <c r="N174" s="114"/>
      <c r="O174" s="114"/>
      <c r="P174" s="114"/>
      <c r="Q174" s="114"/>
      <c r="R174" s="114"/>
      <c r="S174" s="114"/>
      <c r="T174" s="124"/>
      <c r="U174" s="114"/>
      <c r="V174" s="114"/>
      <c r="W174" s="114"/>
      <c r="X174" s="114"/>
      <c r="Y174" s="114"/>
      <c r="Z174" s="114"/>
      <c r="AA174" s="114"/>
      <c r="AB174" s="114"/>
      <c r="AC174" s="114"/>
      <c r="AD174" s="124"/>
      <c r="AE174" s="114"/>
      <c r="AF174" s="114"/>
      <c r="AG174" s="114"/>
      <c r="AH174" s="114"/>
      <c r="AI174" s="114"/>
      <c r="AJ174" s="114"/>
      <c r="AK174" s="114"/>
      <c r="AL174" s="114"/>
      <c r="AM174" s="114"/>
    </row>
    <row r="175" spans="11:39" x14ac:dyDescent="0.2">
      <c r="K175" s="114"/>
      <c r="L175" s="114"/>
      <c r="M175" s="114"/>
      <c r="N175" s="114"/>
      <c r="O175" s="114"/>
      <c r="P175" s="114"/>
      <c r="Q175" s="114"/>
      <c r="R175" s="114"/>
      <c r="S175" s="114"/>
      <c r="T175" s="124"/>
      <c r="U175" s="114"/>
      <c r="V175" s="114"/>
      <c r="W175" s="114"/>
      <c r="X175" s="114"/>
      <c r="Y175" s="114"/>
      <c r="Z175" s="114"/>
      <c r="AA175" s="114"/>
      <c r="AB175" s="114"/>
      <c r="AC175" s="114"/>
      <c r="AD175" s="124"/>
      <c r="AE175" s="114"/>
      <c r="AF175" s="114"/>
      <c r="AG175" s="114"/>
      <c r="AH175" s="114"/>
      <c r="AI175" s="114"/>
      <c r="AJ175" s="114"/>
      <c r="AK175" s="114"/>
      <c r="AL175" s="114"/>
      <c r="AM175" s="114"/>
    </row>
    <row r="176" spans="11:39" x14ac:dyDescent="0.2">
      <c r="K176" s="114"/>
      <c r="L176" s="114"/>
      <c r="M176" s="114"/>
      <c r="N176" s="114"/>
      <c r="O176" s="114"/>
      <c r="P176" s="114"/>
      <c r="Q176" s="114"/>
      <c r="R176" s="114"/>
      <c r="S176" s="114"/>
      <c r="T176" s="124"/>
      <c r="U176" s="114"/>
      <c r="V176" s="114"/>
      <c r="W176" s="114"/>
      <c r="X176" s="114"/>
      <c r="Y176" s="114"/>
      <c r="Z176" s="114"/>
      <c r="AA176" s="114"/>
      <c r="AB176" s="114"/>
      <c r="AC176" s="114"/>
      <c r="AD176" s="124"/>
      <c r="AE176" s="114"/>
      <c r="AF176" s="114"/>
      <c r="AG176" s="114"/>
      <c r="AH176" s="114"/>
      <c r="AI176" s="114"/>
      <c r="AJ176" s="114"/>
      <c r="AK176" s="114"/>
      <c r="AL176" s="114"/>
      <c r="AM176" s="114"/>
    </row>
    <row r="177" spans="11:39" x14ac:dyDescent="0.2">
      <c r="K177" s="114"/>
      <c r="L177" s="114"/>
      <c r="M177" s="114"/>
      <c r="N177" s="114"/>
      <c r="O177" s="114"/>
      <c r="P177" s="114"/>
      <c r="Q177" s="114"/>
      <c r="R177" s="114"/>
      <c r="S177" s="114"/>
      <c r="T177" s="124"/>
      <c r="U177" s="114"/>
      <c r="V177" s="114"/>
      <c r="W177" s="114"/>
      <c r="X177" s="114"/>
      <c r="Y177" s="114"/>
      <c r="Z177" s="114"/>
      <c r="AA177" s="114"/>
      <c r="AB177" s="114"/>
      <c r="AC177" s="114"/>
      <c r="AD177" s="124"/>
      <c r="AE177" s="114"/>
      <c r="AF177" s="114"/>
      <c r="AG177" s="114"/>
      <c r="AH177" s="114"/>
      <c r="AI177" s="114"/>
      <c r="AJ177" s="114"/>
      <c r="AK177" s="114"/>
      <c r="AL177" s="114"/>
      <c r="AM177" s="114"/>
    </row>
    <row r="178" spans="11:39" x14ac:dyDescent="0.2">
      <c r="K178" s="114"/>
      <c r="L178" s="114"/>
      <c r="M178" s="114"/>
      <c r="N178" s="114"/>
      <c r="O178" s="114"/>
      <c r="P178" s="114"/>
      <c r="Q178" s="114"/>
      <c r="R178" s="114"/>
      <c r="S178" s="114"/>
      <c r="T178" s="124"/>
      <c r="U178" s="114"/>
      <c r="V178" s="114"/>
      <c r="W178" s="114"/>
      <c r="X178" s="114"/>
      <c r="Y178" s="114"/>
      <c r="Z178" s="114"/>
      <c r="AA178" s="114"/>
      <c r="AB178" s="114"/>
      <c r="AC178" s="114"/>
      <c r="AD178" s="124"/>
      <c r="AE178" s="114"/>
      <c r="AF178" s="114"/>
      <c r="AG178" s="114"/>
      <c r="AH178" s="114"/>
      <c r="AI178" s="114"/>
      <c r="AJ178" s="114"/>
      <c r="AK178" s="114"/>
      <c r="AL178" s="114"/>
      <c r="AM178" s="114"/>
    </row>
    <row r="179" spans="11:39" x14ac:dyDescent="0.2">
      <c r="K179" s="114"/>
      <c r="L179" s="114"/>
      <c r="M179" s="114"/>
      <c r="N179" s="114"/>
      <c r="O179" s="114"/>
      <c r="P179" s="114"/>
      <c r="Q179" s="114"/>
      <c r="R179" s="114"/>
      <c r="S179" s="114"/>
      <c r="T179" s="124"/>
      <c r="U179" s="114"/>
      <c r="V179" s="114"/>
      <c r="W179" s="114"/>
      <c r="X179" s="114"/>
      <c r="Y179" s="114"/>
      <c r="Z179" s="114"/>
      <c r="AA179" s="114"/>
      <c r="AB179" s="114"/>
      <c r="AC179" s="114"/>
      <c r="AD179" s="124"/>
      <c r="AE179" s="114"/>
      <c r="AF179" s="114"/>
      <c r="AG179" s="114"/>
      <c r="AH179" s="114"/>
      <c r="AI179" s="114"/>
      <c r="AJ179" s="114"/>
      <c r="AK179" s="114"/>
      <c r="AL179" s="114"/>
      <c r="AM179" s="114"/>
    </row>
    <row r="180" spans="11:39" x14ac:dyDescent="0.2">
      <c r="K180" s="114"/>
      <c r="L180" s="114"/>
      <c r="M180" s="114"/>
      <c r="N180" s="114"/>
      <c r="O180" s="114"/>
      <c r="P180" s="114"/>
      <c r="Q180" s="114"/>
      <c r="R180" s="114"/>
      <c r="S180" s="114"/>
      <c r="T180" s="124"/>
      <c r="U180" s="114"/>
      <c r="V180" s="114"/>
      <c r="W180" s="114"/>
      <c r="X180" s="114"/>
      <c r="Y180" s="114"/>
      <c r="Z180" s="114"/>
      <c r="AA180" s="114"/>
      <c r="AB180" s="114"/>
      <c r="AC180" s="114"/>
      <c r="AD180" s="124"/>
      <c r="AE180" s="114"/>
      <c r="AF180" s="114"/>
      <c r="AG180" s="114"/>
      <c r="AH180" s="114"/>
      <c r="AI180" s="114"/>
      <c r="AJ180" s="114"/>
      <c r="AK180" s="114"/>
      <c r="AL180" s="114"/>
      <c r="AM180" s="114"/>
    </row>
    <row r="181" spans="11:39" x14ac:dyDescent="0.2">
      <c r="K181" s="114"/>
      <c r="L181" s="114"/>
      <c r="M181" s="114"/>
      <c r="N181" s="114"/>
      <c r="O181" s="114"/>
      <c r="P181" s="114"/>
      <c r="Q181" s="114"/>
      <c r="R181" s="114"/>
      <c r="S181" s="114"/>
      <c r="T181" s="124"/>
      <c r="U181" s="114"/>
      <c r="V181" s="114"/>
      <c r="W181" s="114"/>
      <c r="X181" s="114"/>
      <c r="Y181" s="114"/>
      <c r="Z181" s="114"/>
      <c r="AA181" s="114"/>
      <c r="AB181" s="114"/>
      <c r="AC181" s="114"/>
      <c r="AD181" s="124"/>
      <c r="AE181" s="114"/>
      <c r="AF181" s="114"/>
      <c r="AG181" s="114"/>
      <c r="AH181" s="114"/>
      <c r="AI181" s="114"/>
      <c r="AJ181" s="114"/>
      <c r="AK181" s="114"/>
      <c r="AL181" s="114"/>
      <c r="AM181" s="114"/>
    </row>
    <row r="182" spans="11:39" x14ac:dyDescent="0.2">
      <c r="K182" s="114"/>
      <c r="L182" s="114"/>
      <c r="M182" s="114"/>
      <c r="N182" s="114"/>
      <c r="O182" s="114"/>
      <c r="P182" s="114"/>
      <c r="Q182" s="114"/>
      <c r="R182" s="114"/>
      <c r="S182" s="114"/>
      <c r="T182" s="124"/>
      <c r="U182" s="114"/>
      <c r="V182" s="114"/>
      <c r="W182" s="114"/>
      <c r="X182" s="114"/>
      <c r="Y182" s="114"/>
      <c r="Z182" s="114"/>
      <c r="AA182" s="114"/>
      <c r="AB182" s="114"/>
      <c r="AC182" s="114"/>
      <c r="AD182" s="124"/>
      <c r="AE182" s="114"/>
      <c r="AF182" s="114"/>
      <c r="AG182" s="114"/>
      <c r="AH182" s="114"/>
      <c r="AI182" s="114"/>
      <c r="AJ182" s="114"/>
      <c r="AK182" s="114"/>
      <c r="AL182" s="114"/>
      <c r="AM182" s="114"/>
    </row>
    <row r="183" spans="11:39" x14ac:dyDescent="0.2">
      <c r="K183" s="114"/>
      <c r="L183" s="114"/>
      <c r="M183" s="114"/>
      <c r="N183" s="114"/>
      <c r="O183" s="114"/>
      <c r="P183" s="114"/>
      <c r="Q183" s="114"/>
      <c r="R183" s="114"/>
      <c r="S183" s="114"/>
      <c r="T183" s="124"/>
      <c r="U183" s="114"/>
      <c r="V183" s="114"/>
      <c r="W183" s="114"/>
      <c r="X183" s="114"/>
      <c r="Y183" s="114"/>
      <c r="Z183" s="114"/>
      <c r="AA183" s="114"/>
      <c r="AB183" s="114"/>
      <c r="AC183" s="114"/>
      <c r="AD183" s="124"/>
      <c r="AE183" s="114"/>
      <c r="AF183" s="114"/>
      <c r="AG183" s="114"/>
      <c r="AH183" s="114"/>
      <c r="AI183" s="114"/>
      <c r="AJ183" s="114"/>
      <c r="AK183" s="114"/>
      <c r="AL183" s="114"/>
      <c r="AM183" s="114"/>
    </row>
    <row r="184" spans="11:39" x14ac:dyDescent="0.2">
      <c r="K184" s="114"/>
      <c r="L184" s="114"/>
      <c r="M184" s="114"/>
      <c r="N184" s="114"/>
      <c r="O184" s="114"/>
      <c r="P184" s="114"/>
      <c r="Q184" s="114"/>
      <c r="R184" s="114"/>
      <c r="S184" s="114"/>
      <c r="T184" s="124"/>
      <c r="U184" s="114"/>
      <c r="V184" s="114"/>
      <c r="W184" s="114"/>
      <c r="X184" s="114"/>
      <c r="Y184" s="114"/>
      <c r="Z184" s="114"/>
      <c r="AA184" s="114"/>
      <c r="AB184" s="114"/>
      <c r="AC184" s="114"/>
      <c r="AD184" s="124"/>
      <c r="AE184" s="114"/>
      <c r="AF184" s="114"/>
      <c r="AG184" s="114"/>
      <c r="AH184" s="114"/>
      <c r="AI184" s="114"/>
      <c r="AJ184" s="114"/>
      <c r="AK184" s="114"/>
      <c r="AL184" s="114"/>
      <c r="AM184" s="114"/>
    </row>
    <row r="185" spans="11:39" x14ac:dyDescent="0.2">
      <c r="K185" s="114"/>
      <c r="L185" s="114"/>
      <c r="M185" s="114"/>
      <c r="N185" s="114"/>
      <c r="O185" s="114"/>
      <c r="P185" s="114"/>
      <c r="Q185" s="114"/>
      <c r="R185" s="114"/>
      <c r="S185" s="114"/>
      <c r="T185" s="124"/>
      <c r="U185" s="114"/>
      <c r="V185" s="114"/>
      <c r="W185" s="114"/>
      <c r="X185" s="114"/>
      <c r="Y185" s="114"/>
      <c r="Z185" s="114"/>
      <c r="AA185" s="114"/>
      <c r="AB185" s="114"/>
      <c r="AC185" s="114"/>
      <c r="AD185" s="124"/>
      <c r="AE185" s="114"/>
      <c r="AF185" s="114"/>
      <c r="AG185" s="114"/>
      <c r="AH185" s="114"/>
      <c r="AI185" s="114"/>
      <c r="AJ185" s="114"/>
      <c r="AK185" s="114"/>
      <c r="AL185" s="114"/>
      <c r="AM185" s="114"/>
    </row>
    <row r="186" spans="11:39" x14ac:dyDescent="0.2">
      <c r="K186" s="114"/>
      <c r="L186" s="114"/>
      <c r="M186" s="114"/>
      <c r="N186" s="114"/>
      <c r="O186" s="114"/>
      <c r="P186" s="114"/>
      <c r="Q186" s="114"/>
      <c r="R186" s="114"/>
      <c r="S186" s="114"/>
      <c r="T186" s="124"/>
      <c r="U186" s="114"/>
      <c r="V186" s="114"/>
      <c r="W186" s="114"/>
      <c r="X186" s="114"/>
      <c r="Y186" s="114"/>
      <c r="Z186" s="114"/>
      <c r="AA186" s="114"/>
      <c r="AB186" s="114"/>
      <c r="AC186" s="114"/>
      <c r="AD186" s="124"/>
      <c r="AE186" s="114"/>
      <c r="AF186" s="114"/>
      <c r="AG186" s="114"/>
      <c r="AH186" s="114"/>
      <c r="AI186" s="114"/>
      <c r="AJ186" s="114"/>
      <c r="AK186" s="114"/>
      <c r="AL186" s="114"/>
      <c r="AM186" s="114"/>
    </row>
    <row r="187" spans="11:39" x14ac:dyDescent="0.2">
      <c r="K187" s="114"/>
      <c r="L187" s="114"/>
      <c r="M187" s="114"/>
      <c r="N187" s="114"/>
      <c r="O187" s="114"/>
      <c r="P187" s="114"/>
      <c r="Q187" s="114"/>
      <c r="R187" s="114"/>
      <c r="S187" s="114"/>
      <c r="T187" s="124"/>
      <c r="U187" s="114"/>
      <c r="V187" s="114"/>
      <c r="W187" s="114"/>
      <c r="X187" s="114"/>
      <c r="Y187" s="114"/>
      <c r="Z187" s="114"/>
      <c r="AA187" s="114"/>
      <c r="AB187" s="114"/>
      <c r="AC187" s="114"/>
      <c r="AD187" s="124"/>
      <c r="AE187" s="114"/>
      <c r="AF187" s="114"/>
      <c r="AG187" s="114"/>
      <c r="AH187" s="114"/>
      <c r="AI187" s="114"/>
      <c r="AJ187" s="114"/>
      <c r="AK187" s="114"/>
      <c r="AL187" s="114"/>
      <c r="AM187" s="114"/>
    </row>
    <row r="188" spans="11:39" x14ac:dyDescent="0.2">
      <c r="K188" s="114"/>
      <c r="L188" s="114"/>
      <c r="M188" s="114"/>
      <c r="N188" s="114"/>
      <c r="O188" s="114"/>
      <c r="P188" s="114"/>
      <c r="Q188" s="114"/>
      <c r="R188" s="114"/>
      <c r="S188" s="114"/>
      <c r="T188" s="124"/>
      <c r="U188" s="114"/>
      <c r="V188" s="114"/>
      <c r="W188" s="114"/>
      <c r="X188" s="114"/>
      <c r="Y188" s="114"/>
      <c r="Z188" s="114"/>
      <c r="AA188" s="114"/>
      <c r="AB188" s="114"/>
      <c r="AC188" s="114"/>
      <c r="AD188" s="124"/>
      <c r="AE188" s="114"/>
      <c r="AF188" s="114"/>
      <c r="AG188" s="114"/>
      <c r="AH188" s="114"/>
      <c r="AI188" s="114"/>
      <c r="AJ188" s="114"/>
      <c r="AK188" s="114"/>
      <c r="AL188" s="114"/>
      <c r="AM188" s="114"/>
    </row>
    <row r="189" spans="11:39" x14ac:dyDescent="0.2">
      <c r="K189" s="114"/>
      <c r="L189" s="114"/>
      <c r="M189" s="114"/>
      <c r="N189" s="114"/>
      <c r="O189" s="114"/>
      <c r="P189" s="114"/>
      <c r="Q189" s="114"/>
      <c r="R189" s="114"/>
      <c r="S189" s="114"/>
      <c r="T189" s="124"/>
      <c r="U189" s="114"/>
      <c r="V189" s="114"/>
      <c r="W189" s="114"/>
      <c r="X189" s="114"/>
      <c r="Y189" s="114"/>
      <c r="Z189" s="114"/>
      <c r="AA189" s="114"/>
      <c r="AB189" s="114"/>
      <c r="AC189" s="114"/>
      <c r="AD189" s="124"/>
      <c r="AE189" s="114"/>
      <c r="AF189" s="114"/>
      <c r="AG189" s="114"/>
      <c r="AH189" s="114"/>
      <c r="AI189" s="114"/>
      <c r="AJ189" s="114"/>
      <c r="AK189" s="114"/>
      <c r="AL189" s="114"/>
      <c r="AM189" s="114"/>
    </row>
    <row r="190" spans="11:39" x14ac:dyDescent="0.2">
      <c r="K190" s="114"/>
      <c r="L190" s="114"/>
      <c r="M190" s="114"/>
      <c r="N190" s="114"/>
      <c r="O190" s="114"/>
      <c r="P190" s="114"/>
      <c r="Q190" s="114"/>
      <c r="R190" s="114"/>
      <c r="S190" s="114"/>
      <c r="T190" s="124"/>
      <c r="U190" s="114"/>
      <c r="V190" s="114"/>
      <c r="W190" s="114"/>
      <c r="X190" s="114"/>
      <c r="Y190" s="114"/>
      <c r="Z190" s="114"/>
      <c r="AA190" s="114"/>
      <c r="AB190" s="114"/>
      <c r="AC190" s="114"/>
      <c r="AD190" s="124"/>
      <c r="AE190" s="114"/>
      <c r="AF190" s="114"/>
      <c r="AG190" s="114"/>
      <c r="AH190" s="114"/>
      <c r="AI190" s="114"/>
      <c r="AJ190" s="114"/>
      <c r="AK190" s="114"/>
      <c r="AL190" s="114"/>
      <c r="AM190" s="114"/>
    </row>
    <row r="191" spans="11:39" x14ac:dyDescent="0.2">
      <c r="K191" s="114"/>
      <c r="L191" s="114"/>
      <c r="M191" s="114"/>
      <c r="N191" s="114"/>
      <c r="O191" s="114"/>
      <c r="P191" s="114"/>
      <c r="Q191" s="114"/>
      <c r="R191" s="114"/>
      <c r="S191" s="114"/>
      <c r="T191" s="124"/>
      <c r="U191" s="114"/>
      <c r="V191" s="114"/>
      <c r="W191" s="114"/>
      <c r="X191" s="114"/>
      <c r="Y191" s="114"/>
      <c r="Z191" s="114"/>
      <c r="AA191" s="114"/>
      <c r="AB191" s="114"/>
      <c r="AC191" s="114"/>
      <c r="AD191" s="124"/>
      <c r="AE191" s="114"/>
      <c r="AF191" s="114"/>
      <c r="AG191" s="114"/>
      <c r="AH191" s="114"/>
      <c r="AI191" s="114"/>
      <c r="AJ191" s="114"/>
      <c r="AK191" s="114"/>
      <c r="AL191" s="114"/>
      <c r="AM191" s="114"/>
    </row>
    <row r="192" spans="11:39" x14ac:dyDescent="0.2">
      <c r="K192" s="114"/>
      <c r="L192" s="114"/>
      <c r="M192" s="114"/>
      <c r="N192" s="114"/>
      <c r="O192" s="114"/>
      <c r="P192" s="114"/>
      <c r="Q192" s="114"/>
      <c r="R192" s="114"/>
      <c r="S192" s="114"/>
      <c r="T192" s="124"/>
      <c r="U192" s="114"/>
      <c r="V192" s="114"/>
      <c r="W192" s="114"/>
      <c r="X192" s="114"/>
      <c r="Y192" s="114"/>
      <c r="Z192" s="114"/>
      <c r="AA192" s="114"/>
      <c r="AB192" s="114"/>
      <c r="AC192" s="114"/>
      <c r="AD192" s="124"/>
      <c r="AE192" s="114"/>
      <c r="AF192" s="114"/>
      <c r="AG192" s="114"/>
      <c r="AH192" s="114"/>
      <c r="AI192" s="114"/>
      <c r="AJ192" s="114"/>
      <c r="AK192" s="114"/>
      <c r="AL192" s="114"/>
      <c r="AM192" s="114"/>
    </row>
    <row r="193" spans="11:39" x14ac:dyDescent="0.2">
      <c r="K193" s="114"/>
      <c r="L193" s="114"/>
      <c r="M193" s="114"/>
      <c r="N193" s="114"/>
      <c r="O193" s="114"/>
      <c r="P193" s="114"/>
      <c r="Q193" s="114"/>
      <c r="R193" s="114"/>
      <c r="S193" s="114"/>
      <c r="T193" s="124"/>
      <c r="U193" s="114"/>
      <c r="V193" s="114"/>
      <c r="W193" s="114"/>
      <c r="X193" s="114"/>
      <c r="Y193" s="114"/>
      <c r="Z193" s="114"/>
      <c r="AA193" s="114"/>
      <c r="AB193" s="114"/>
      <c r="AC193" s="114"/>
      <c r="AD193" s="124"/>
      <c r="AE193" s="114"/>
      <c r="AF193" s="114"/>
      <c r="AG193" s="114"/>
      <c r="AH193" s="114"/>
      <c r="AI193" s="114"/>
      <c r="AJ193" s="114"/>
      <c r="AK193" s="114"/>
      <c r="AL193" s="114"/>
      <c r="AM193" s="114"/>
    </row>
    <row r="194" spans="11:39" x14ac:dyDescent="0.2">
      <c r="K194" s="114"/>
      <c r="L194" s="114"/>
      <c r="M194" s="114"/>
      <c r="N194" s="114"/>
      <c r="O194" s="114"/>
      <c r="P194" s="114"/>
      <c r="Q194" s="114"/>
      <c r="R194" s="114"/>
      <c r="S194" s="114"/>
      <c r="T194" s="124"/>
      <c r="U194" s="114"/>
      <c r="V194" s="114"/>
      <c r="W194" s="114"/>
      <c r="X194" s="114"/>
      <c r="Y194" s="114"/>
      <c r="Z194" s="114"/>
      <c r="AA194" s="114"/>
      <c r="AB194" s="114"/>
      <c r="AC194" s="114"/>
      <c r="AD194" s="124"/>
      <c r="AE194" s="114"/>
      <c r="AF194" s="114"/>
      <c r="AG194" s="114"/>
      <c r="AH194" s="114"/>
      <c r="AI194" s="114"/>
      <c r="AJ194" s="114"/>
      <c r="AK194" s="114"/>
      <c r="AL194" s="114"/>
      <c r="AM194" s="114"/>
    </row>
    <row r="195" spans="11:39" x14ac:dyDescent="0.2">
      <c r="K195" s="114"/>
      <c r="L195" s="114"/>
      <c r="M195" s="114"/>
      <c r="N195" s="114"/>
      <c r="O195" s="114"/>
      <c r="P195" s="114"/>
      <c r="Q195" s="114"/>
      <c r="R195" s="114"/>
      <c r="S195" s="114"/>
      <c r="T195" s="124"/>
      <c r="U195" s="114"/>
      <c r="V195" s="114"/>
      <c r="W195" s="114"/>
      <c r="X195" s="114"/>
      <c r="Y195" s="114"/>
      <c r="Z195" s="114"/>
      <c r="AA195" s="114"/>
      <c r="AB195" s="114"/>
      <c r="AC195" s="114"/>
      <c r="AD195" s="124"/>
      <c r="AE195" s="114"/>
      <c r="AF195" s="114"/>
      <c r="AG195" s="114"/>
      <c r="AH195" s="114"/>
      <c r="AI195" s="114"/>
      <c r="AJ195" s="114"/>
      <c r="AK195" s="114"/>
      <c r="AL195" s="114"/>
      <c r="AM195" s="114"/>
    </row>
    <row r="196" spans="11:39" x14ac:dyDescent="0.2">
      <c r="K196" s="114"/>
      <c r="L196" s="114"/>
      <c r="M196" s="114"/>
      <c r="N196" s="114"/>
      <c r="O196" s="114"/>
      <c r="P196" s="114"/>
      <c r="Q196" s="114"/>
      <c r="R196" s="114"/>
      <c r="S196" s="114"/>
      <c r="T196" s="124"/>
      <c r="U196" s="114"/>
      <c r="V196" s="114"/>
      <c r="W196" s="114"/>
      <c r="X196" s="114"/>
      <c r="Y196" s="114"/>
      <c r="Z196" s="114"/>
      <c r="AA196" s="114"/>
      <c r="AB196" s="114"/>
      <c r="AC196" s="114"/>
      <c r="AD196" s="124"/>
      <c r="AE196" s="114"/>
      <c r="AF196" s="114"/>
      <c r="AG196" s="114"/>
      <c r="AH196" s="114"/>
      <c r="AI196" s="114"/>
      <c r="AJ196" s="114"/>
      <c r="AK196" s="114"/>
      <c r="AL196" s="114"/>
      <c r="AM196" s="114"/>
    </row>
    <row r="197" spans="11:39" x14ac:dyDescent="0.2">
      <c r="K197" s="114"/>
      <c r="L197" s="114"/>
      <c r="M197" s="114"/>
      <c r="N197" s="114"/>
      <c r="O197" s="114"/>
      <c r="P197" s="114"/>
      <c r="Q197" s="114"/>
      <c r="R197" s="114"/>
      <c r="S197" s="114"/>
      <c r="T197" s="124"/>
      <c r="U197" s="114"/>
      <c r="V197" s="114"/>
      <c r="W197" s="114"/>
      <c r="X197" s="114"/>
      <c r="Y197" s="114"/>
      <c r="Z197" s="114"/>
      <c r="AA197" s="114"/>
      <c r="AB197" s="114"/>
      <c r="AC197" s="114"/>
      <c r="AD197" s="124"/>
      <c r="AE197" s="114"/>
      <c r="AF197" s="114"/>
      <c r="AG197" s="114"/>
      <c r="AH197" s="114"/>
      <c r="AI197" s="114"/>
      <c r="AJ197" s="114"/>
      <c r="AK197" s="114"/>
      <c r="AL197" s="114"/>
      <c r="AM197" s="114"/>
    </row>
    <row r="198" spans="11:39" x14ac:dyDescent="0.2">
      <c r="K198" s="114"/>
      <c r="L198" s="114"/>
      <c r="M198" s="114"/>
      <c r="N198" s="114"/>
      <c r="O198" s="114"/>
      <c r="P198" s="114"/>
      <c r="Q198" s="114"/>
      <c r="R198" s="114"/>
      <c r="S198" s="114"/>
      <c r="T198" s="124"/>
      <c r="U198" s="114"/>
      <c r="V198" s="114"/>
      <c r="W198" s="114"/>
      <c r="X198" s="114"/>
      <c r="Y198" s="114"/>
      <c r="Z198" s="114"/>
      <c r="AA198" s="114"/>
      <c r="AB198" s="114"/>
      <c r="AC198" s="114"/>
      <c r="AD198" s="124"/>
      <c r="AE198" s="114"/>
      <c r="AF198" s="114"/>
      <c r="AG198" s="114"/>
      <c r="AH198" s="114"/>
      <c r="AI198" s="114"/>
      <c r="AJ198" s="114"/>
      <c r="AK198" s="114"/>
      <c r="AL198" s="114"/>
      <c r="AM198" s="114"/>
    </row>
    <row r="199" spans="11:39" x14ac:dyDescent="0.2">
      <c r="K199" s="114"/>
      <c r="L199" s="114"/>
      <c r="M199" s="114"/>
      <c r="N199" s="114"/>
      <c r="O199" s="114"/>
      <c r="P199" s="114"/>
      <c r="Q199" s="114"/>
      <c r="R199" s="114"/>
      <c r="S199" s="114"/>
      <c r="T199" s="124"/>
      <c r="U199" s="114"/>
      <c r="V199" s="114"/>
      <c r="W199" s="114"/>
      <c r="X199" s="114"/>
      <c r="Y199" s="114"/>
      <c r="Z199" s="114"/>
      <c r="AA199" s="114"/>
      <c r="AB199" s="114"/>
      <c r="AC199" s="114"/>
      <c r="AD199" s="124"/>
      <c r="AE199" s="114"/>
      <c r="AF199" s="114"/>
      <c r="AG199" s="114"/>
      <c r="AH199" s="114"/>
      <c r="AI199" s="114"/>
      <c r="AJ199" s="114"/>
      <c r="AK199" s="114"/>
      <c r="AL199" s="114"/>
      <c r="AM199" s="114"/>
    </row>
    <row r="200" spans="11:39" x14ac:dyDescent="0.2">
      <c r="K200" s="114"/>
      <c r="L200" s="114"/>
      <c r="M200" s="114"/>
      <c r="N200" s="114"/>
      <c r="O200" s="114"/>
      <c r="P200" s="114"/>
      <c r="Q200" s="114"/>
      <c r="R200" s="114"/>
      <c r="S200" s="114"/>
      <c r="T200" s="124"/>
      <c r="U200" s="114"/>
      <c r="V200" s="114"/>
      <c r="W200" s="114"/>
      <c r="X200" s="114"/>
      <c r="Y200" s="114"/>
      <c r="Z200" s="114"/>
      <c r="AA200" s="114"/>
      <c r="AB200" s="114"/>
      <c r="AC200" s="114"/>
      <c r="AD200" s="124"/>
      <c r="AE200" s="114"/>
      <c r="AF200" s="114"/>
      <c r="AG200" s="114"/>
      <c r="AH200" s="114"/>
      <c r="AI200" s="114"/>
      <c r="AJ200" s="114"/>
      <c r="AK200" s="114"/>
      <c r="AL200" s="114"/>
      <c r="AM200" s="114"/>
    </row>
    <row r="201" spans="11:39" x14ac:dyDescent="0.2">
      <c r="K201" s="114"/>
      <c r="L201" s="114"/>
      <c r="M201" s="114"/>
      <c r="N201" s="114"/>
      <c r="O201" s="114"/>
      <c r="P201" s="114"/>
      <c r="Q201" s="114"/>
      <c r="R201" s="114"/>
      <c r="S201" s="114"/>
      <c r="T201" s="124"/>
      <c r="U201" s="114"/>
      <c r="V201" s="114"/>
      <c r="W201" s="114"/>
      <c r="X201" s="114"/>
      <c r="Y201" s="114"/>
      <c r="Z201" s="114"/>
      <c r="AA201" s="114"/>
      <c r="AB201" s="114"/>
      <c r="AC201" s="114"/>
      <c r="AD201" s="124"/>
      <c r="AE201" s="114"/>
      <c r="AF201" s="114"/>
      <c r="AG201" s="114"/>
      <c r="AH201" s="114"/>
      <c r="AI201" s="114"/>
      <c r="AJ201" s="114"/>
      <c r="AK201" s="114"/>
      <c r="AL201" s="114"/>
      <c r="AM201" s="114"/>
    </row>
    <row r="202" spans="11:39" x14ac:dyDescent="0.2">
      <c r="K202" s="114"/>
      <c r="L202" s="114"/>
      <c r="M202" s="114"/>
      <c r="N202" s="114"/>
      <c r="O202" s="114"/>
      <c r="P202" s="114"/>
      <c r="Q202" s="114"/>
      <c r="R202" s="114"/>
      <c r="S202" s="114"/>
      <c r="T202" s="124"/>
      <c r="U202" s="114"/>
      <c r="V202" s="114"/>
      <c r="W202" s="114"/>
      <c r="X202" s="114"/>
      <c r="Y202" s="114"/>
      <c r="Z202" s="114"/>
      <c r="AA202" s="114"/>
      <c r="AB202" s="114"/>
      <c r="AC202" s="114"/>
      <c r="AD202" s="124"/>
      <c r="AE202" s="114"/>
      <c r="AF202" s="114"/>
      <c r="AG202" s="114"/>
      <c r="AH202" s="114"/>
      <c r="AI202" s="114"/>
      <c r="AJ202" s="114"/>
      <c r="AK202" s="114"/>
      <c r="AL202" s="114"/>
      <c r="AM202" s="114"/>
    </row>
    <row r="203" spans="11:39" x14ac:dyDescent="0.2">
      <c r="K203" s="114"/>
      <c r="L203" s="114"/>
      <c r="M203" s="114"/>
      <c r="N203" s="114"/>
      <c r="O203" s="114"/>
      <c r="P203" s="114"/>
      <c r="Q203" s="114"/>
      <c r="R203" s="114"/>
      <c r="S203" s="114"/>
      <c r="T203" s="124"/>
      <c r="U203" s="114"/>
      <c r="V203" s="114"/>
      <c r="W203" s="114"/>
      <c r="X203" s="114"/>
      <c r="Y203" s="114"/>
      <c r="Z203" s="114"/>
      <c r="AA203" s="114"/>
      <c r="AB203" s="114"/>
      <c r="AC203" s="114"/>
      <c r="AD203" s="124"/>
      <c r="AE203" s="114"/>
      <c r="AF203" s="114"/>
      <c r="AG203" s="114"/>
      <c r="AH203" s="114"/>
      <c r="AI203" s="114"/>
      <c r="AJ203" s="114"/>
      <c r="AK203" s="114"/>
      <c r="AL203" s="114"/>
      <c r="AM203" s="114"/>
    </row>
  </sheetData>
  <pageMargins left="0.7" right="0.7" top="0.78740157499999996" bottom="0.78740157499999996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07"/>
  <sheetViews>
    <sheetView topLeftCell="A49" workbookViewId="0">
      <selection activeCell="A80" sqref="A80:F88"/>
    </sheetView>
  </sheetViews>
  <sheetFormatPr defaultRowHeight="11.25" x14ac:dyDescent="0.2"/>
  <cols>
    <col min="1" max="1" width="7.7109375" style="50" customWidth="1"/>
    <col min="2" max="2" width="8.28515625" style="50" customWidth="1"/>
    <col min="3" max="3" width="12" style="50" customWidth="1"/>
    <col min="4" max="4" width="10.28515625" style="50" customWidth="1"/>
    <col min="5" max="5" width="8.42578125" style="50" customWidth="1"/>
    <col min="6" max="6" width="8.5703125" style="50" customWidth="1"/>
    <col min="7" max="8" width="8.42578125" style="50" customWidth="1"/>
    <col min="9" max="9" width="8.28515625" style="50" customWidth="1"/>
    <col min="10" max="10" width="2.28515625" style="50" customWidth="1"/>
    <col min="11" max="18" width="9.140625" style="50"/>
    <col min="19" max="19" width="9.140625" style="50" customWidth="1"/>
    <col min="20" max="20" width="3" style="50" customWidth="1"/>
    <col min="21" max="29" width="9.140625" style="50"/>
    <col min="30" max="30" width="2.5703125" style="50" customWidth="1"/>
    <col min="31" max="39" width="9.140625" style="50"/>
    <col min="40" max="40" width="2" style="50" customWidth="1"/>
    <col min="41" max="16384" width="9.140625" style="50"/>
  </cols>
  <sheetData>
    <row r="1" spans="1:40" x14ac:dyDescent="0.2">
      <c r="A1" s="263" t="s">
        <v>0</v>
      </c>
      <c r="B1" s="263"/>
      <c r="C1" s="263"/>
      <c r="D1" s="263"/>
      <c r="E1" s="263"/>
      <c r="F1" s="263"/>
      <c r="G1" s="263"/>
      <c r="H1" s="263"/>
      <c r="I1" s="263"/>
      <c r="J1" s="135"/>
      <c r="K1" s="263" t="s">
        <v>1</v>
      </c>
      <c r="L1" s="263"/>
      <c r="M1" s="263"/>
      <c r="N1" s="263"/>
      <c r="O1" s="263"/>
      <c r="P1" s="263"/>
      <c r="Q1" s="263"/>
      <c r="R1" s="263"/>
      <c r="S1" s="263"/>
      <c r="T1" s="135"/>
      <c r="U1" s="263" t="s">
        <v>1</v>
      </c>
      <c r="V1" s="263"/>
      <c r="W1" s="263"/>
      <c r="X1" s="263"/>
      <c r="Y1" s="263"/>
      <c r="Z1" s="263"/>
      <c r="AA1" s="263"/>
      <c r="AB1" s="263"/>
      <c r="AC1" s="263"/>
      <c r="AD1" s="136"/>
      <c r="AE1" s="263" t="s">
        <v>1</v>
      </c>
      <c r="AF1" s="263"/>
      <c r="AG1" s="263"/>
      <c r="AH1" s="263"/>
      <c r="AI1" s="263"/>
      <c r="AJ1" s="263"/>
      <c r="AK1" s="263"/>
      <c r="AL1" s="263"/>
      <c r="AM1" s="263"/>
      <c r="AN1" s="137"/>
    </row>
    <row r="2" spans="1:40" x14ac:dyDescent="0.2">
      <c r="A2" s="263" t="s">
        <v>3</v>
      </c>
      <c r="B2" s="263"/>
      <c r="C2" s="263"/>
      <c r="D2" s="263"/>
      <c r="E2" s="263"/>
      <c r="F2" s="263"/>
      <c r="G2" s="263"/>
      <c r="H2" s="263"/>
      <c r="I2" s="263"/>
      <c r="J2" s="135"/>
      <c r="K2" s="263" t="s">
        <v>3</v>
      </c>
      <c r="L2" s="263"/>
      <c r="M2" s="263"/>
      <c r="N2" s="263"/>
      <c r="O2" s="263"/>
      <c r="P2" s="263"/>
      <c r="Q2" s="263"/>
      <c r="R2" s="263"/>
      <c r="S2" s="263"/>
      <c r="T2" s="135"/>
      <c r="U2" s="263" t="s">
        <v>3</v>
      </c>
      <c r="V2" s="263"/>
      <c r="W2" s="263"/>
      <c r="X2" s="263"/>
      <c r="Y2" s="263"/>
      <c r="Z2" s="263"/>
      <c r="AA2" s="263"/>
      <c r="AB2" s="263"/>
      <c r="AC2" s="263"/>
      <c r="AD2" s="136"/>
      <c r="AE2" s="263" t="s">
        <v>3</v>
      </c>
      <c r="AF2" s="263"/>
      <c r="AG2" s="263"/>
      <c r="AH2" s="263"/>
      <c r="AI2" s="263"/>
      <c r="AJ2" s="263"/>
      <c r="AK2" s="263"/>
      <c r="AL2" s="263"/>
      <c r="AM2" s="263"/>
      <c r="AN2" s="137"/>
    </row>
    <row r="3" spans="1:40" x14ac:dyDescent="0.2">
      <c r="A3" s="264" t="s">
        <v>120</v>
      </c>
      <c r="B3" s="264"/>
      <c r="C3" s="264"/>
      <c r="D3" s="264"/>
      <c r="E3" s="264"/>
      <c r="F3" s="264"/>
      <c r="G3" s="264"/>
      <c r="H3" s="264"/>
      <c r="I3" s="264"/>
      <c r="J3" s="135"/>
      <c r="K3" s="264" t="s">
        <v>120</v>
      </c>
      <c r="L3" s="264"/>
      <c r="M3" s="264"/>
      <c r="N3" s="264"/>
      <c r="O3" s="264"/>
      <c r="P3" s="264"/>
      <c r="Q3" s="264"/>
      <c r="R3" s="264"/>
      <c r="S3" s="264"/>
      <c r="T3" s="135"/>
      <c r="U3" s="264" t="s">
        <v>120</v>
      </c>
      <c r="V3" s="264"/>
      <c r="W3" s="264"/>
      <c r="X3" s="264"/>
      <c r="Y3" s="264"/>
      <c r="Z3" s="264"/>
      <c r="AA3" s="264"/>
      <c r="AB3" s="264"/>
      <c r="AC3" s="264"/>
      <c r="AD3" s="136"/>
      <c r="AE3" s="264" t="s">
        <v>120</v>
      </c>
      <c r="AF3" s="264"/>
      <c r="AG3" s="264"/>
      <c r="AH3" s="264"/>
      <c r="AI3" s="264"/>
      <c r="AJ3" s="264"/>
      <c r="AK3" s="264"/>
      <c r="AL3" s="264"/>
      <c r="AM3" s="264"/>
      <c r="AN3" s="137"/>
    </row>
    <row r="4" spans="1:40" x14ac:dyDescent="0.2">
      <c r="A4" s="266" t="s">
        <v>4</v>
      </c>
      <c r="B4" s="266"/>
      <c r="C4" s="266"/>
      <c r="D4" s="266"/>
      <c r="E4" s="266"/>
      <c r="F4" s="266"/>
      <c r="G4" s="266"/>
      <c r="H4" s="266"/>
      <c r="I4" s="266"/>
      <c r="J4" s="135"/>
      <c r="K4" s="266" t="s">
        <v>4</v>
      </c>
      <c r="L4" s="266"/>
      <c r="M4" s="266"/>
      <c r="N4" s="266"/>
      <c r="O4" s="266"/>
      <c r="P4" s="266"/>
      <c r="Q4" s="266"/>
      <c r="R4" s="266"/>
      <c r="S4" s="266"/>
      <c r="T4" s="135"/>
      <c r="U4" s="266" t="s">
        <v>5</v>
      </c>
      <c r="V4" s="266"/>
      <c r="W4" s="266"/>
      <c r="X4" s="266"/>
      <c r="Y4" s="266"/>
      <c r="Z4" s="266"/>
      <c r="AA4" s="266"/>
      <c r="AB4" s="266"/>
      <c r="AC4" s="266"/>
      <c r="AD4" s="136"/>
      <c r="AE4" s="266" t="s">
        <v>107</v>
      </c>
      <c r="AF4" s="266"/>
      <c r="AG4" s="266"/>
      <c r="AH4" s="266"/>
      <c r="AI4" s="266"/>
      <c r="AJ4" s="266"/>
      <c r="AK4" s="266"/>
      <c r="AL4" s="266"/>
      <c r="AM4" s="266"/>
      <c r="AN4" s="137"/>
    </row>
    <row r="5" spans="1:40" x14ac:dyDescent="0.2">
      <c r="A5" s="104" t="s">
        <v>6</v>
      </c>
      <c r="B5" s="104" t="s">
        <v>7</v>
      </c>
      <c r="C5" s="104" t="s">
        <v>8</v>
      </c>
      <c r="D5" s="104" t="s">
        <v>121</v>
      </c>
      <c r="E5" s="104" t="s">
        <v>122</v>
      </c>
      <c r="F5" s="104" t="s">
        <v>123</v>
      </c>
      <c r="G5" s="104" t="s">
        <v>124</v>
      </c>
      <c r="H5" s="104" t="s">
        <v>125</v>
      </c>
      <c r="I5" s="104" t="s">
        <v>126</v>
      </c>
      <c r="J5" s="135"/>
      <c r="K5" s="104" t="s">
        <v>6</v>
      </c>
      <c r="L5" s="104" t="s">
        <v>7</v>
      </c>
      <c r="M5" s="104" t="s">
        <v>8</v>
      </c>
      <c r="N5" s="104" t="s">
        <v>121</v>
      </c>
      <c r="O5" s="104" t="s">
        <v>122</v>
      </c>
      <c r="P5" s="104" t="s">
        <v>123</v>
      </c>
      <c r="Q5" s="104" t="s">
        <v>124</v>
      </c>
      <c r="R5" s="104" t="s">
        <v>125</v>
      </c>
      <c r="S5" s="104" t="s">
        <v>126</v>
      </c>
      <c r="T5" s="135"/>
      <c r="U5" s="104" t="s">
        <v>6</v>
      </c>
      <c r="V5" s="104" t="s">
        <v>7</v>
      </c>
      <c r="W5" s="104" t="s">
        <v>8</v>
      </c>
      <c r="X5" s="104" t="s">
        <v>121</v>
      </c>
      <c r="Y5" s="104" t="s">
        <v>122</v>
      </c>
      <c r="Z5" s="104" t="s">
        <v>123</v>
      </c>
      <c r="AA5" s="104" t="s">
        <v>124</v>
      </c>
      <c r="AB5" s="104" t="s">
        <v>125</v>
      </c>
      <c r="AC5" s="104" t="s">
        <v>126</v>
      </c>
      <c r="AD5" s="136"/>
      <c r="AE5" s="104" t="s">
        <v>6</v>
      </c>
      <c r="AF5" s="104" t="s">
        <v>7</v>
      </c>
      <c r="AG5" s="104" t="s">
        <v>8</v>
      </c>
      <c r="AH5" s="104" t="s">
        <v>121</v>
      </c>
      <c r="AI5" s="104" t="s">
        <v>122</v>
      </c>
      <c r="AJ5" s="104" t="s">
        <v>123</v>
      </c>
      <c r="AK5" s="104" t="s">
        <v>124</v>
      </c>
      <c r="AL5" s="104" t="s">
        <v>125</v>
      </c>
      <c r="AM5" s="104" t="s">
        <v>126</v>
      </c>
      <c r="AN5" s="137"/>
    </row>
    <row r="6" spans="1:40" x14ac:dyDescent="0.2">
      <c r="A6" s="138" t="s">
        <v>17</v>
      </c>
      <c r="B6" s="139">
        <v>195</v>
      </c>
      <c r="C6" s="139">
        <v>30934</v>
      </c>
      <c r="D6" s="78">
        <v>6.2839165461615609E-3</v>
      </c>
      <c r="E6" s="139">
        <v>100000</v>
      </c>
      <c r="F6" s="139">
        <v>628.39165461615062</v>
      </c>
      <c r="G6" s="139">
        <v>99434.447510845464</v>
      </c>
      <c r="H6" s="139">
        <v>7162254.5344933458</v>
      </c>
      <c r="I6" s="80">
        <v>71.622545344933457</v>
      </c>
      <c r="J6" s="135"/>
      <c r="K6" s="140" t="s">
        <v>17</v>
      </c>
      <c r="L6" s="139">
        <v>195</v>
      </c>
      <c r="M6" s="139">
        <v>30934</v>
      </c>
      <c r="N6" s="78">
        <v>6.2839165461615609E-3</v>
      </c>
      <c r="O6" s="139">
        <v>100000</v>
      </c>
      <c r="P6" s="139">
        <v>628.39165461614903</v>
      </c>
      <c r="Q6" s="139">
        <v>99434.447510845464</v>
      </c>
      <c r="R6" s="139">
        <v>7162254.5344933458</v>
      </c>
      <c r="S6" s="80">
        <v>71.622545344933457</v>
      </c>
      <c r="T6" s="135"/>
      <c r="U6" s="140" t="s">
        <v>17</v>
      </c>
      <c r="V6" s="139">
        <v>149</v>
      </c>
      <c r="W6" s="139">
        <v>29694</v>
      </c>
      <c r="X6" s="78">
        <v>5.0052803515918676E-3</v>
      </c>
      <c r="Y6" s="139">
        <v>100000</v>
      </c>
      <c r="Z6" s="139">
        <v>500.52803515919368</v>
      </c>
      <c r="AA6" s="139">
        <v>99549.524768356729</v>
      </c>
      <c r="AB6" s="139">
        <v>7884013.512494945</v>
      </c>
      <c r="AC6" s="80">
        <v>78.840135124949455</v>
      </c>
      <c r="AD6" s="136"/>
      <c r="AE6" s="140" t="s">
        <v>17</v>
      </c>
      <c r="AF6" s="139">
        <v>344</v>
      </c>
      <c r="AG6" s="139">
        <v>60628</v>
      </c>
      <c r="AH6" s="78">
        <v>5.6578796008014409E-3</v>
      </c>
      <c r="AI6" s="139">
        <v>100000</v>
      </c>
      <c r="AJ6" s="139">
        <v>565.78796008013887</v>
      </c>
      <c r="AK6" s="139">
        <v>99490.790835927881</v>
      </c>
      <c r="AL6" s="139">
        <v>7530839.0817092769</v>
      </c>
      <c r="AM6" s="80">
        <v>75.308390817092771</v>
      </c>
      <c r="AN6" s="137"/>
    </row>
    <row r="7" spans="1:40" x14ac:dyDescent="0.2">
      <c r="A7" s="138" t="s">
        <v>75</v>
      </c>
      <c r="B7" s="139">
        <v>31</v>
      </c>
      <c r="C7" s="139">
        <v>114256</v>
      </c>
      <c r="D7" s="78">
        <v>2.7128373925133786E-4</v>
      </c>
      <c r="E7" s="139">
        <v>99371.608345383851</v>
      </c>
      <c r="F7" s="139">
        <v>105.88627973517578</v>
      </c>
      <c r="G7" s="139">
        <v>99318.66520551627</v>
      </c>
      <c r="H7" s="139">
        <v>7057799.0055501536</v>
      </c>
      <c r="I7" s="80">
        <v>71.024300834696234</v>
      </c>
      <c r="J7" s="135"/>
      <c r="K7" s="140" t="s">
        <v>19</v>
      </c>
      <c r="L7" s="139">
        <v>16</v>
      </c>
      <c r="M7" s="139">
        <v>30328</v>
      </c>
      <c r="N7" s="78">
        <v>5.274261481077458E-4</v>
      </c>
      <c r="O7" s="139">
        <v>99371.608345383851</v>
      </c>
      <c r="P7" s="139">
        <v>52.411184620883432</v>
      </c>
      <c r="Q7" s="139">
        <v>99345.402753073402</v>
      </c>
      <c r="R7" s="139">
        <v>7062820.0869825017</v>
      </c>
      <c r="S7" s="80">
        <v>71.074829164829495</v>
      </c>
      <c r="T7" s="135"/>
      <c r="U7" s="140" t="s">
        <v>19</v>
      </c>
      <c r="V7" s="139">
        <v>13</v>
      </c>
      <c r="W7" s="139">
        <v>28781</v>
      </c>
      <c r="X7" s="78">
        <v>4.5158488159890986E-4</v>
      </c>
      <c r="Y7" s="139">
        <v>99499.471964840806</v>
      </c>
      <c r="Z7" s="139">
        <v>44.932457266389974</v>
      </c>
      <c r="AA7" s="139">
        <v>99477.005736207619</v>
      </c>
      <c r="AB7" s="139">
        <v>7784463.9877265878</v>
      </c>
      <c r="AC7" s="80">
        <v>78.236234162904012</v>
      </c>
      <c r="AD7" s="136"/>
      <c r="AE7" s="140" t="s">
        <v>19</v>
      </c>
      <c r="AF7" s="139">
        <v>29</v>
      </c>
      <c r="AG7" s="139">
        <v>59109</v>
      </c>
      <c r="AH7" s="78">
        <v>4.9049869203332541E-4</v>
      </c>
      <c r="AI7" s="139">
        <v>99434.212039919861</v>
      </c>
      <c r="AJ7" s="139">
        <v>48.772350948944222</v>
      </c>
      <c r="AK7" s="139">
        <v>99409.825864445389</v>
      </c>
      <c r="AL7" s="139">
        <v>7431348.2908733496</v>
      </c>
      <c r="AM7" s="80">
        <v>74.736332077433119</v>
      </c>
      <c r="AN7" s="137"/>
    </row>
    <row r="8" spans="1:40" x14ac:dyDescent="0.2">
      <c r="A8" s="138" t="s">
        <v>76</v>
      </c>
      <c r="B8" s="139">
        <v>23</v>
      </c>
      <c r="C8" s="139">
        <v>133681</v>
      </c>
      <c r="D8" s="78">
        <v>1.7203657604780709E-4</v>
      </c>
      <c r="E8" s="139">
        <v>99265.722065648675</v>
      </c>
      <c r="F8" s="139">
        <v>84.139486318890704</v>
      </c>
      <c r="G8" s="139">
        <v>99223.65232248923</v>
      </c>
      <c r="H8" s="139">
        <v>6660524.3447280889</v>
      </c>
      <c r="I8" s="80">
        <v>67.097928732369454</v>
      </c>
      <c r="J8" s="135"/>
      <c r="K8" s="140" t="s">
        <v>21</v>
      </c>
      <c r="L8" s="139">
        <v>4</v>
      </c>
      <c r="M8" s="139">
        <v>28538</v>
      </c>
      <c r="N8" s="78">
        <v>1.4015416935708735E-4</v>
      </c>
      <c r="O8" s="139">
        <v>99319.197160762968</v>
      </c>
      <c r="P8" s="139">
        <v>13.919999579273281</v>
      </c>
      <c r="Q8" s="139">
        <v>99312.237160973338</v>
      </c>
      <c r="R8" s="139">
        <v>6963474.6842294261</v>
      </c>
      <c r="S8" s="80">
        <v>70.112071817878288</v>
      </c>
      <c r="T8" s="135"/>
      <c r="U8" s="140" t="s">
        <v>21</v>
      </c>
      <c r="V8" s="139">
        <v>6</v>
      </c>
      <c r="W8" s="139">
        <v>27226</v>
      </c>
      <c r="X8" s="78">
        <v>2.2035329889891209E-4</v>
      </c>
      <c r="Y8" s="139">
        <v>99454.539507574416</v>
      </c>
      <c r="Z8" s="139">
        <v>21.91513587096415</v>
      </c>
      <c r="AA8" s="139">
        <v>99443.581939638942</v>
      </c>
      <c r="AB8" s="139">
        <v>7684986.9819903811</v>
      </c>
      <c r="AC8" s="80">
        <v>77.271354530831601</v>
      </c>
      <c r="AD8" s="136"/>
      <c r="AE8" s="140" t="s">
        <v>21</v>
      </c>
      <c r="AF8" s="139">
        <v>10</v>
      </c>
      <c r="AG8" s="139">
        <v>55764</v>
      </c>
      <c r="AH8" s="78">
        <v>1.7931108632396331E-4</v>
      </c>
      <c r="AI8" s="139">
        <v>99385.439688970917</v>
      </c>
      <c r="AJ8" s="139">
        <v>17.820911155416979</v>
      </c>
      <c r="AK8" s="139">
        <v>99376.529233393201</v>
      </c>
      <c r="AL8" s="139">
        <v>7331938.4650089042</v>
      </c>
      <c r="AM8" s="80">
        <v>73.772762770425715</v>
      </c>
      <c r="AN8" s="137"/>
    </row>
    <row r="9" spans="1:40" x14ac:dyDescent="0.2">
      <c r="A9" s="138" t="s">
        <v>22</v>
      </c>
      <c r="B9" s="139">
        <v>32</v>
      </c>
      <c r="C9" s="139">
        <v>147309</v>
      </c>
      <c r="D9" s="78">
        <v>2.1720685473736179E-4</v>
      </c>
      <c r="E9" s="139">
        <v>99181.582579329784</v>
      </c>
      <c r="F9" s="139">
        <v>100.09080557714333</v>
      </c>
      <c r="G9" s="139">
        <v>99131.537176541213</v>
      </c>
      <c r="H9" s="139">
        <v>6164406.0831156429</v>
      </c>
      <c r="I9" s="80">
        <v>62.152729597605287</v>
      </c>
      <c r="J9" s="135"/>
      <c r="K9" s="140" t="s">
        <v>23</v>
      </c>
      <c r="L9" s="139">
        <v>7</v>
      </c>
      <c r="M9" s="139">
        <v>27696</v>
      </c>
      <c r="N9" s="78">
        <v>2.5271214147337684E-4</v>
      </c>
      <c r="O9" s="139">
        <v>99305.277161183694</v>
      </c>
      <c r="P9" s="139">
        <v>25.095649251015857</v>
      </c>
      <c r="Q9" s="139">
        <v>99292.729336558186</v>
      </c>
      <c r="R9" s="139">
        <v>6864162.4470684528</v>
      </c>
      <c r="S9" s="80">
        <v>69.121829607576046</v>
      </c>
      <c r="T9" s="135"/>
      <c r="U9" s="140" t="s">
        <v>23</v>
      </c>
      <c r="V9" s="139">
        <v>11</v>
      </c>
      <c r="W9" s="139">
        <v>26316</v>
      </c>
      <c r="X9" s="78">
        <v>4.179093075954432E-4</v>
      </c>
      <c r="Y9" s="139">
        <v>99432.624371703452</v>
      </c>
      <c r="Z9" s="139">
        <v>41.553819203574676</v>
      </c>
      <c r="AA9" s="139">
        <v>99411.847462101665</v>
      </c>
      <c r="AB9" s="139">
        <v>7585543.4000507416</v>
      </c>
      <c r="AC9" s="80">
        <v>76.288275080562357</v>
      </c>
      <c r="AD9" s="136"/>
      <c r="AE9" s="140" t="s">
        <v>23</v>
      </c>
      <c r="AF9" s="139">
        <v>18</v>
      </c>
      <c r="AG9" s="139">
        <v>54012</v>
      </c>
      <c r="AH9" s="78">
        <v>3.3320375101231203E-4</v>
      </c>
      <c r="AI9" s="139">
        <v>99367.6187778155</v>
      </c>
      <c r="AJ9" s="139">
        <v>33.109663305935101</v>
      </c>
      <c r="AK9" s="139">
        <v>99351.063946162525</v>
      </c>
      <c r="AL9" s="139">
        <v>7232561.935775511</v>
      </c>
      <c r="AM9" s="80">
        <v>72.785903745438546</v>
      </c>
      <c r="AN9" s="137"/>
    </row>
    <row r="10" spans="1:40" x14ac:dyDescent="0.2">
      <c r="A10" s="138" t="s">
        <v>24</v>
      </c>
      <c r="B10" s="139">
        <v>84</v>
      </c>
      <c r="C10" s="139">
        <v>183505</v>
      </c>
      <c r="D10" s="78">
        <v>4.576484417264659E-4</v>
      </c>
      <c r="E10" s="139">
        <v>99081.491773752641</v>
      </c>
      <c r="F10" s="139">
        <v>246.60576654647593</v>
      </c>
      <c r="G10" s="139">
        <v>98958.188890479403</v>
      </c>
      <c r="H10" s="139">
        <v>5668748.3972329367</v>
      </c>
      <c r="I10" s="80">
        <v>57.212989991886928</v>
      </c>
      <c r="J10" s="135"/>
      <c r="K10" s="140" t="s">
        <v>25</v>
      </c>
      <c r="L10" s="139">
        <v>4</v>
      </c>
      <c r="M10" s="139">
        <v>27694</v>
      </c>
      <c r="N10" s="78">
        <v>1.4564282683421093E-4</v>
      </c>
      <c r="O10" s="139">
        <v>99280.181511932678</v>
      </c>
      <c r="P10" s="139">
        <v>14.459446284003207</v>
      </c>
      <c r="Q10" s="139">
        <v>99272.95178879067</v>
      </c>
      <c r="R10" s="139">
        <v>6764869.7177318949</v>
      </c>
      <c r="S10" s="80">
        <v>68.139175560620956</v>
      </c>
      <c r="T10" s="135"/>
      <c r="U10" s="140" t="s">
        <v>25</v>
      </c>
      <c r="V10" s="139">
        <v>3</v>
      </c>
      <c r="W10" s="139">
        <v>26255</v>
      </c>
      <c r="X10" s="78">
        <v>2.2823511571126059E-4</v>
      </c>
      <c r="Y10" s="139">
        <v>99391.070552499878</v>
      </c>
      <c r="Z10" s="139">
        <v>22.684532488216064</v>
      </c>
      <c r="AA10" s="139">
        <v>99379.728286255762</v>
      </c>
      <c r="AB10" s="139">
        <v>7486131.5525886398</v>
      </c>
      <c r="AC10" s="80">
        <v>75.319960947944026</v>
      </c>
      <c r="AD10" s="136"/>
      <c r="AE10" s="140" t="s">
        <v>25</v>
      </c>
      <c r="AF10" s="139">
        <v>7</v>
      </c>
      <c r="AG10" s="139">
        <v>53949</v>
      </c>
      <c r="AH10" s="78">
        <v>1.8587855185860289E-4</v>
      </c>
      <c r="AI10" s="139">
        <v>99334.509114509565</v>
      </c>
      <c r="AJ10" s="139">
        <v>18.464154703789973</v>
      </c>
      <c r="AK10" s="139">
        <v>99325.277037157677</v>
      </c>
      <c r="AL10" s="139">
        <v>7133210.8718293486</v>
      </c>
      <c r="AM10" s="80">
        <v>71.809997707910526</v>
      </c>
      <c r="AN10" s="137"/>
    </row>
    <row r="11" spans="1:40" x14ac:dyDescent="0.2">
      <c r="A11" s="138" t="s">
        <v>26</v>
      </c>
      <c r="B11" s="139">
        <v>184</v>
      </c>
      <c r="C11" s="139">
        <v>211642</v>
      </c>
      <c r="D11" s="78">
        <v>8.6901484133594664E-4</v>
      </c>
      <c r="E11" s="139">
        <v>98834.886007206165</v>
      </c>
      <c r="F11" s="139">
        <v>413.70067491817463</v>
      </c>
      <c r="G11" s="139">
        <v>98628.035669747071</v>
      </c>
      <c r="H11" s="139">
        <v>5173957.4527805401</v>
      </c>
      <c r="I11" s="80">
        <v>52.349505946749417</v>
      </c>
      <c r="J11" s="135"/>
      <c r="K11" s="140" t="s">
        <v>27</v>
      </c>
      <c r="L11" s="139">
        <v>3</v>
      </c>
      <c r="M11" s="139">
        <v>27660</v>
      </c>
      <c r="N11" s="78">
        <v>1.5679042631392182E-4</v>
      </c>
      <c r="O11" s="139">
        <v>99265.722065648675</v>
      </c>
      <c r="P11" s="139">
        <v>15.563914881029632</v>
      </c>
      <c r="Q11" s="139">
        <v>99257.94010820816</v>
      </c>
      <c r="R11" s="139">
        <v>6665596.7659431044</v>
      </c>
      <c r="S11" s="80">
        <v>67.149028156314216</v>
      </c>
      <c r="T11" s="135"/>
      <c r="U11" s="140" t="s">
        <v>27</v>
      </c>
      <c r="V11" s="139">
        <v>6</v>
      </c>
      <c r="W11" s="139">
        <v>26173</v>
      </c>
      <c r="X11" s="78">
        <v>1.8681152532131731E-4</v>
      </c>
      <c r="Y11" s="139">
        <v>99368.386020011661</v>
      </c>
      <c r="Z11" s="139">
        <v>18.563159761120914</v>
      </c>
      <c r="AA11" s="139">
        <v>99359.104440131108</v>
      </c>
      <c r="AB11" s="139">
        <v>7386751.8243023846</v>
      </c>
      <c r="AC11" s="80">
        <v>74.337041388744879</v>
      </c>
      <c r="AD11" s="136"/>
      <c r="AE11" s="140" t="s">
        <v>27</v>
      </c>
      <c r="AF11" s="139">
        <v>9</v>
      </c>
      <c r="AG11" s="139">
        <v>53833</v>
      </c>
      <c r="AH11" s="78">
        <v>1.7139578239981092E-4</v>
      </c>
      <c r="AI11" s="139">
        <v>99316.044959805775</v>
      </c>
      <c r="AJ11" s="139">
        <v>17.022351230742061</v>
      </c>
      <c r="AK11" s="139">
        <v>99307.533784190397</v>
      </c>
      <c r="AL11" s="139">
        <v>7033885.59479219</v>
      </c>
      <c r="AM11" s="80">
        <v>70.8232551712956</v>
      </c>
      <c r="AN11" s="137"/>
    </row>
    <row r="12" spans="1:40" x14ac:dyDescent="0.2">
      <c r="A12" s="138" t="s">
        <v>28</v>
      </c>
      <c r="B12" s="139">
        <v>207</v>
      </c>
      <c r="C12" s="139">
        <v>230735</v>
      </c>
      <c r="D12" s="78">
        <v>8.967307711781336E-4</v>
      </c>
      <c r="E12" s="139">
        <v>98421.185332287991</v>
      </c>
      <c r="F12" s="139">
        <v>428.67129310277232</v>
      </c>
      <c r="G12" s="139">
        <v>98206.849685736612</v>
      </c>
      <c r="H12" s="139">
        <v>4680817.2744318051</v>
      </c>
      <c r="I12" s="80">
        <v>47.559041873235998</v>
      </c>
      <c r="J12" s="135"/>
      <c r="K12" s="140" t="s">
        <v>29</v>
      </c>
      <c r="L12" s="139">
        <v>6</v>
      </c>
      <c r="M12" s="139">
        <v>26943</v>
      </c>
      <c r="N12" s="78">
        <v>1.4027273064208919E-4</v>
      </c>
      <c r="O12" s="139">
        <v>99250.158150767646</v>
      </c>
      <c r="P12" s="139">
        <v>13.922090700463741</v>
      </c>
      <c r="Q12" s="139">
        <v>99243.197105417406</v>
      </c>
      <c r="R12" s="139">
        <v>6566338.8258348964</v>
      </c>
      <c r="S12" s="80">
        <v>66.159479724558096</v>
      </c>
      <c r="T12" s="135"/>
      <c r="U12" s="140" t="s">
        <v>29</v>
      </c>
      <c r="V12" s="139">
        <v>3</v>
      </c>
      <c r="W12" s="139">
        <v>25531</v>
      </c>
      <c r="X12" s="78">
        <v>1.110316860575582E-4</v>
      </c>
      <c r="Y12" s="139">
        <v>99349.822860250541</v>
      </c>
      <c r="Z12" s="139">
        <v>11.030978341688751</v>
      </c>
      <c r="AA12" s="139">
        <v>99344.307371079689</v>
      </c>
      <c r="AB12" s="139">
        <v>7287392.7198622534</v>
      </c>
      <c r="AC12" s="80">
        <v>73.350837576358771</v>
      </c>
      <c r="AD12" s="136"/>
      <c r="AE12" s="140" t="s">
        <v>29</v>
      </c>
      <c r="AF12" s="139">
        <v>9</v>
      </c>
      <c r="AG12" s="139">
        <v>52474</v>
      </c>
      <c r="AH12" s="78">
        <v>1.260050661567413E-4</v>
      </c>
      <c r="AI12" s="139">
        <v>99299.022608575033</v>
      </c>
      <c r="AJ12" s="139">
        <v>12.512179913101136</v>
      </c>
      <c r="AK12" s="139">
        <v>99292.766518618475</v>
      </c>
      <c r="AL12" s="139">
        <v>6934578.0610080007</v>
      </c>
      <c r="AM12" s="80">
        <v>69.835310346842832</v>
      </c>
      <c r="AN12" s="137"/>
    </row>
    <row r="13" spans="1:40" x14ac:dyDescent="0.2">
      <c r="A13" s="138" t="s">
        <v>30</v>
      </c>
      <c r="B13" s="139">
        <v>287</v>
      </c>
      <c r="C13" s="139">
        <v>241589</v>
      </c>
      <c r="D13" s="78">
        <v>1.1872626405933229E-3</v>
      </c>
      <c r="E13" s="139">
        <v>97992.514039185218</v>
      </c>
      <c r="F13" s="139">
        <v>586.72932712419424</v>
      </c>
      <c r="G13" s="139">
        <v>97699.149375623121</v>
      </c>
      <c r="H13" s="139">
        <v>4189783.0260031219</v>
      </c>
      <c r="I13" s="80">
        <v>42.756154049968679</v>
      </c>
      <c r="J13" s="135"/>
      <c r="K13" s="140" t="s">
        <v>31</v>
      </c>
      <c r="L13" s="139">
        <v>2</v>
      </c>
      <c r="M13" s="139">
        <v>26128</v>
      </c>
      <c r="N13" s="78">
        <v>1.5250732080930964E-4</v>
      </c>
      <c r="O13" s="139">
        <v>99236.236060067182</v>
      </c>
      <c r="P13" s="139">
        <v>15.134252488714992</v>
      </c>
      <c r="Q13" s="139">
        <v>99228.668933822832</v>
      </c>
      <c r="R13" s="139">
        <v>6467095.6287294803</v>
      </c>
      <c r="S13" s="80">
        <v>65.1686912511976</v>
      </c>
      <c r="T13" s="135"/>
      <c r="U13" s="140" t="s">
        <v>31</v>
      </c>
      <c r="V13" s="139">
        <v>0</v>
      </c>
      <c r="W13" s="139">
        <v>24872</v>
      </c>
      <c r="X13" s="78">
        <v>1.2617237193984432E-4</v>
      </c>
      <c r="Y13" s="139">
        <v>99338.791881908852</v>
      </c>
      <c r="Z13" s="139">
        <v>12.533810997367254</v>
      </c>
      <c r="AA13" s="139">
        <v>99332.524976410175</v>
      </c>
      <c r="AB13" s="139">
        <v>7188048.4124911735</v>
      </c>
      <c r="AC13" s="80">
        <v>72.358927225893012</v>
      </c>
      <c r="AD13" s="136"/>
      <c r="AE13" s="140" t="s">
        <v>31</v>
      </c>
      <c r="AF13" s="139">
        <v>2</v>
      </c>
      <c r="AG13" s="139">
        <v>51000</v>
      </c>
      <c r="AH13" s="78">
        <v>1.3962860235279068E-4</v>
      </c>
      <c r="AI13" s="139">
        <v>99286.510428661932</v>
      </c>
      <c r="AJ13" s="139">
        <v>13.863236683639116</v>
      </c>
      <c r="AK13" s="139">
        <v>99279.578810320119</v>
      </c>
      <c r="AL13" s="139">
        <v>6835285.2944893818</v>
      </c>
      <c r="AM13" s="80">
        <v>68.844048048204726</v>
      </c>
      <c r="AN13" s="137"/>
    </row>
    <row r="14" spans="1:40" x14ac:dyDescent="0.2">
      <c r="A14" s="138" t="s">
        <v>32</v>
      </c>
      <c r="B14" s="139">
        <v>401</v>
      </c>
      <c r="C14" s="139">
        <v>214024</v>
      </c>
      <c r="D14" s="78">
        <v>1.8718675165633192E-3</v>
      </c>
      <c r="E14" s="139">
        <v>97405.784712061024</v>
      </c>
      <c r="F14" s="139">
        <v>918.45136774331331</v>
      </c>
      <c r="G14" s="139">
        <v>96946.559028189367</v>
      </c>
      <c r="H14" s="139">
        <v>3701287.2791250064</v>
      </c>
      <c r="I14" s="80">
        <v>37.998639301210865</v>
      </c>
      <c r="J14" s="135"/>
      <c r="K14" s="140" t="s">
        <v>33</v>
      </c>
      <c r="L14" s="139">
        <v>5</v>
      </c>
      <c r="M14" s="139">
        <v>26046</v>
      </c>
      <c r="N14" s="78">
        <v>1.9745729202996578E-4</v>
      </c>
      <c r="O14" s="139">
        <v>99221.101807578467</v>
      </c>
      <c r="P14" s="139">
        <v>19.591930075155688</v>
      </c>
      <c r="Q14" s="139">
        <v>99211.305842540896</v>
      </c>
      <c r="R14" s="139">
        <v>6367866.9597956575</v>
      </c>
      <c r="S14" s="80">
        <v>64.178555204365637</v>
      </c>
      <c r="T14" s="135"/>
      <c r="U14" s="140" t="s">
        <v>33</v>
      </c>
      <c r="V14" s="139">
        <v>7</v>
      </c>
      <c r="W14" s="139">
        <v>24605</v>
      </c>
      <c r="X14" s="78">
        <v>1.8464723828950919E-4</v>
      </c>
      <c r="Y14" s="139">
        <v>99326.258070911485</v>
      </c>
      <c r="Z14" s="139">
        <v>18.340319242415717</v>
      </c>
      <c r="AA14" s="139">
        <v>99317.087911290277</v>
      </c>
      <c r="AB14" s="139">
        <v>7088715.8875147635</v>
      </c>
      <c r="AC14" s="80">
        <v>71.367994981286344</v>
      </c>
      <c r="AD14" s="136"/>
      <c r="AE14" s="140" t="s">
        <v>33</v>
      </c>
      <c r="AF14" s="139">
        <v>12</v>
      </c>
      <c r="AG14" s="139">
        <v>50651</v>
      </c>
      <c r="AH14" s="78">
        <v>1.9118333334326056E-4</v>
      </c>
      <c r="AI14" s="139">
        <v>99272.647191978293</v>
      </c>
      <c r="AJ14" s="139">
        <v>18.979275599966059</v>
      </c>
      <c r="AK14" s="139">
        <v>99263.15755417831</v>
      </c>
      <c r="AL14" s="139">
        <v>6736005.7156790616</v>
      </c>
      <c r="AM14" s="80">
        <v>67.853592164744484</v>
      </c>
      <c r="AN14" s="137"/>
    </row>
    <row r="15" spans="1:40" x14ac:dyDescent="0.2">
      <c r="A15" s="138" t="s">
        <v>34</v>
      </c>
      <c r="B15" s="139">
        <v>573</v>
      </c>
      <c r="C15" s="139">
        <v>182257</v>
      </c>
      <c r="D15" s="78">
        <v>3.138975251221976E-3</v>
      </c>
      <c r="E15" s="139">
        <v>96487.333344317711</v>
      </c>
      <c r="F15" s="139">
        <v>1493.3657026124274</v>
      </c>
      <c r="G15" s="139">
        <v>95740.65049301149</v>
      </c>
      <c r="H15" s="139">
        <v>3216554.4839840597</v>
      </c>
      <c r="I15" s="80">
        <v>33.336546596284265</v>
      </c>
      <c r="J15" s="135"/>
      <c r="K15" s="140" t="s">
        <v>35</v>
      </c>
      <c r="L15" s="139">
        <v>7</v>
      </c>
      <c r="M15" s="139">
        <v>26904</v>
      </c>
      <c r="N15" s="78">
        <v>2.0087696445476562E-4</v>
      </c>
      <c r="O15" s="139">
        <v>99201.509877503311</v>
      </c>
      <c r="P15" s="139">
        <v>19.927298173526651</v>
      </c>
      <c r="Q15" s="139">
        <v>99191.546228416555</v>
      </c>
      <c r="R15" s="139">
        <v>6268655.6539531164</v>
      </c>
      <c r="S15" s="80">
        <v>63.191131482714532</v>
      </c>
      <c r="T15" s="135"/>
      <c r="U15" s="140" t="s">
        <v>35</v>
      </c>
      <c r="V15" s="139">
        <v>4</v>
      </c>
      <c r="W15" s="139">
        <v>25479</v>
      </c>
      <c r="X15" s="78">
        <v>1.5369064814707228E-4</v>
      </c>
      <c r="Y15" s="139">
        <v>99307.917751669069</v>
      </c>
      <c r="Z15" s="139">
        <v>15.262698245394859</v>
      </c>
      <c r="AA15" s="139">
        <v>99300.286402546364</v>
      </c>
      <c r="AB15" s="139">
        <v>6989398.7996034734</v>
      </c>
      <c r="AC15" s="80">
        <v>70.381082977505116</v>
      </c>
      <c r="AD15" s="136"/>
      <c r="AE15" s="140" t="s">
        <v>35</v>
      </c>
      <c r="AF15" s="139">
        <v>11</v>
      </c>
      <c r="AG15" s="139">
        <v>52383</v>
      </c>
      <c r="AH15" s="78">
        <v>1.7791141511411105E-4</v>
      </c>
      <c r="AI15" s="139">
        <v>99253.667916378326</v>
      </c>
      <c r="AJ15" s="139">
        <v>17.658360514265951</v>
      </c>
      <c r="AK15" s="139">
        <v>99244.838736121194</v>
      </c>
      <c r="AL15" s="139">
        <v>6636742.5581248831</v>
      </c>
      <c r="AM15" s="80">
        <v>66.866471511323581</v>
      </c>
      <c r="AN15" s="137"/>
    </row>
    <row r="16" spans="1:40" x14ac:dyDescent="0.2">
      <c r="A16" s="138" t="s">
        <v>36</v>
      </c>
      <c r="B16" s="139">
        <v>1082</v>
      </c>
      <c r="C16" s="139">
        <v>189888</v>
      </c>
      <c r="D16" s="78">
        <v>5.6818923628679796E-3</v>
      </c>
      <c r="E16" s="139">
        <v>94993.967641705283</v>
      </c>
      <c r="F16" s="139">
        <v>2641.021885915543</v>
      </c>
      <c r="G16" s="139">
        <v>93673.456698747512</v>
      </c>
      <c r="H16" s="139">
        <v>2737851.2315190025</v>
      </c>
      <c r="I16" s="80">
        <v>28.82131675819172</v>
      </c>
      <c r="J16" s="135"/>
      <c r="K16" s="140" t="s">
        <v>37</v>
      </c>
      <c r="L16" s="139">
        <v>4</v>
      </c>
      <c r="M16" s="139">
        <v>27968</v>
      </c>
      <c r="N16" s="78">
        <v>1.3951509139406549E-4</v>
      </c>
      <c r="O16" s="139">
        <v>99181.582579329784</v>
      </c>
      <c r="P16" s="139">
        <v>13.837327558168909</v>
      </c>
      <c r="Q16" s="139">
        <v>99174.6639155507</v>
      </c>
      <c r="R16" s="139">
        <v>6169464.1077247001</v>
      </c>
      <c r="S16" s="80">
        <v>62.203727217097914</v>
      </c>
      <c r="T16" s="135"/>
      <c r="U16" s="140" t="s">
        <v>37</v>
      </c>
      <c r="V16" s="139">
        <v>4</v>
      </c>
      <c r="W16" s="139">
        <v>26823</v>
      </c>
      <c r="X16" s="78">
        <v>1.5500606915374413E-4</v>
      </c>
      <c r="Y16" s="139">
        <v>99292.655053423674</v>
      </c>
      <c r="Z16" s="139">
        <v>15.390964155667461</v>
      </c>
      <c r="AA16" s="139">
        <v>99284.95957134584</v>
      </c>
      <c r="AB16" s="139">
        <v>6890098.5132009275</v>
      </c>
      <c r="AC16" s="80">
        <v>69.39182469734304</v>
      </c>
      <c r="AD16" s="136"/>
      <c r="AE16" s="140" t="s">
        <v>37</v>
      </c>
      <c r="AF16" s="139">
        <v>8</v>
      </c>
      <c r="AG16" s="139">
        <v>54791</v>
      </c>
      <c r="AH16" s="78">
        <v>1.4705776654851691E-4</v>
      </c>
      <c r="AI16" s="139">
        <v>99236.009555864061</v>
      </c>
      <c r="AJ16" s="139">
        <v>14.593425926475902</v>
      </c>
      <c r="AK16" s="139">
        <v>99228.71284290083</v>
      </c>
      <c r="AL16" s="139">
        <v>6537497.7193887625</v>
      </c>
      <c r="AM16" s="80">
        <v>65.878280965222956</v>
      </c>
      <c r="AN16" s="137"/>
    </row>
    <row r="17" spans="1:40" x14ac:dyDescent="0.2">
      <c r="A17" s="138" t="s">
        <v>38</v>
      </c>
      <c r="B17" s="139">
        <v>1870</v>
      </c>
      <c r="C17" s="139">
        <v>193067</v>
      </c>
      <c r="D17" s="78">
        <v>9.6390008931047655E-3</v>
      </c>
      <c r="E17" s="139">
        <v>92352.94575578974</v>
      </c>
      <c r="F17" s="139">
        <v>4394.3188297809538</v>
      </c>
      <c r="G17" s="139">
        <v>90155.786340899271</v>
      </c>
      <c r="H17" s="139">
        <v>2269483.9480252648</v>
      </c>
      <c r="I17" s="80">
        <v>24.574028791961815</v>
      </c>
      <c r="J17" s="135"/>
      <c r="K17" s="140" t="s">
        <v>39</v>
      </c>
      <c r="L17" s="139">
        <v>3</v>
      </c>
      <c r="M17" s="139">
        <v>28671</v>
      </c>
      <c r="N17" s="78">
        <v>8.0242094702076119E-5</v>
      </c>
      <c r="O17" s="139">
        <v>99167.745251771616</v>
      </c>
      <c r="P17" s="139">
        <v>7.9574276058847317</v>
      </c>
      <c r="Q17" s="139">
        <v>99163.76653796868</v>
      </c>
      <c r="R17" s="139">
        <v>6070289.4438091489</v>
      </c>
      <c r="S17" s="80">
        <v>61.212337019437314</v>
      </c>
      <c r="T17" s="135"/>
      <c r="U17" s="140" t="s">
        <v>39</v>
      </c>
      <c r="V17" s="139">
        <v>3</v>
      </c>
      <c r="W17" s="139">
        <v>27356</v>
      </c>
      <c r="X17" s="78">
        <v>1.2889280404986068E-4</v>
      </c>
      <c r="Y17" s="139">
        <v>99277.264089268007</v>
      </c>
      <c r="Z17" s="139">
        <v>12.796124946864438</v>
      </c>
      <c r="AA17" s="139">
        <v>99270.866026794567</v>
      </c>
      <c r="AB17" s="139">
        <v>6790813.5536295809</v>
      </c>
      <c r="AC17" s="80">
        <v>68.40250500379851</v>
      </c>
      <c r="AD17" s="136"/>
      <c r="AE17" s="140" t="s">
        <v>39</v>
      </c>
      <c r="AF17" s="139">
        <v>6</v>
      </c>
      <c r="AG17" s="139">
        <v>56027</v>
      </c>
      <c r="AH17" s="78">
        <v>1.0394887514275976E-4</v>
      </c>
      <c r="AI17" s="139">
        <v>99221.416129937585</v>
      </c>
      <c r="AJ17" s="139">
        <v>10.313954596771509</v>
      </c>
      <c r="AK17" s="139">
        <v>99216.259152639192</v>
      </c>
      <c r="AL17" s="139">
        <v>6438269.0065458622</v>
      </c>
      <c r="AM17" s="80">
        <v>64.887896763280281</v>
      </c>
      <c r="AN17" s="137"/>
    </row>
    <row r="18" spans="1:40" x14ac:dyDescent="0.2">
      <c r="A18" s="138" t="s">
        <v>40</v>
      </c>
      <c r="B18" s="139">
        <v>2647</v>
      </c>
      <c r="C18" s="139">
        <v>182651</v>
      </c>
      <c r="D18" s="78">
        <v>1.4387613538782373E-2</v>
      </c>
      <c r="E18" s="139">
        <v>87958.626926008787</v>
      </c>
      <c r="F18" s="139">
        <v>6180.7262104563997</v>
      </c>
      <c r="G18" s="139">
        <v>84868.263820780587</v>
      </c>
      <c r="H18" s="139">
        <v>1818705.0163207685</v>
      </c>
      <c r="I18" s="80">
        <v>20.676823637216071</v>
      </c>
      <c r="J18" s="135"/>
      <c r="K18" s="140" t="s">
        <v>41</v>
      </c>
      <c r="L18" s="139">
        <v>2</v>
      </c>
      <c r="M18" s="139">
        <v>29344</v>
      </c>
      <c r="N18" s="78">
        <v>1.5770664331318356E-4</v>
      </c>
      <c r="O18" s="139">
        <v>99159.787824165731</v>
      </c>
      <c r="P18" s="139">
        <v>15.638157289387891</v>
      </c>
      <c r="Q18" s="139">
        <v>99151.968745521037</v>
      </c>
      <c r="R18" s="139">
        <v>5971125.6772711799</v>
      </c>
      <c r="S18" s="80">
        <v>60.217209095479596</v>
      </c>
      <c r="T18" s="135"/>
      <c r="U18" s="140" t="s">
        <v>41</v>
      </c>
      <c r="V18" s="139">
        <v>5</v>
      </c>
      <c r="W18" s="139">
        <v>27825</v>
      </c>
      <c r="X18" s="78">
        <v>1.5887138008519654E-4</v>
      </c>
      <c r="Y18" s="139">
        <v>99264.467964321142</v>
      </c>
      <c r="Z18" s="139">
        <v>15.770283018908231</v>
      </c>
      <c r="AA18" s="139">
        <v>99256.582822811688</v>
      </c>
      <c r="AB18" s="139">
        <v>6691542.6876027863</v>
      </c>
      <c r="AC18" s="80">
        <v>67.411258276304295</v>
      </c>
      <c r="AD18" s="136"/>
      <c r="AE18" s="140" t="s">
        <v>41</v>
      </c>
      <c r="AF18" s="139">
        <v>7</v>
      </c>
      <c r="AG18" s="139">
        <v>57169</v>
      </c>
      <c r="AH18" s="78">
        <v>1.5833182653151738E-4</v>
      </c>
      <c r="AI18" s="139">
        <v>99211.102175340813</v>
      </c>
      <c r="AJ18" s="139">
        <v>15.708275019627763</v>
      </c>
      <c r="AK18" s="139">
        <v>99203.248037830999</v>
      </c>
      <c r="AL18" s="139">
        <v>6339052.7473932225</v>
      </c>
      <c r="AM18" s="80">
        <v>63.894590508528907</v>
      </c>
      <c r="AN18" s="137"/>
    </row>
    <row r="19" spans="1:40" x14ac:dyDescent="0.2">
      <c r="A19" s="138" t="s">
        <v>42</v>
      </c>
      <c r="B19" s="139">
        <v>3072</v>
      </c>
      <c r="C19" s="139">
        <v>133615</v>
      </c>
      <c r="D19" s="78">
        <v>2.2729141640498551E-2</v>
      </c>
      <c r="E19" s="139">
        <v>81777.900715552387</v>
      </c>
      <c r="F19" s="139">
        <v>8985.6278105844394</v>
      </c>
      <c r="G19" s="139">
        <v>77285.086810260167</v>
      </c>
      <c r="H19" s="139">
        <v>1394363.6972168656</v>
      </c>
      <c r="I19" s="80">
        <v>17.050617404167333</v>
      </c>
      <c r="J19" s="135"/>
      <c r="K19" s="140" t="s">
        <v>43</v>
      </c>
      <c r="L19" s="139">
        <v>6</v>
      </c>
      <c r="M19" s="139">
        <v>30291</v>
      </c>
      <c r="N19" s="78">
        <v>2.6599956131931969E-4</v>
      </c>
      <c r="O19" s="139">
        <v>99144.149666876343</v>
      </c>
      <c r="P19" s="139">
        <v>26.372300318762427</v>
      </c>
      <c r="Q19" s="139">
        <v>99130.963516716962</v>
      </c>
      <c r="R19" s="139">
        <v>5871973.7085256577</v>
      </c>
      <c r="S19" s="80">
        <v>59.226628381558051</v>
      </c>
      <c r="T19" s="135"/>
      <c r="U19" s="140" t="s">
        <v>43</v>
      </c>
      <c r="V19" s="139">
        <v>3</v>
      </c>
      <c r="W19" s="139">
        <v>28651</v>
      </c>
      <c r="X19" s="78">
        <v>1.4579613729277522E-4</v>
      </c>
      <c r="Y19" s="139">
        <v>99248.697681302234</v>
      </c>
      <c r="Z19" s="139">
        <v>14.470076753277681</v>
      </c>
      <c r="AA19" s="139">
        <v>99241.462642925588</v>
      </c>
      <c r="AB19" s="139">
        <v>6592286.1047799746</v>
      </c>
      <c r="AC19" s="80">
        <v>66.421890249366115</v>
      </c>
      <c r="AD19" s="136"/>
      <c r="AE19" s="140" t="s">
        <v>43</v>
      </c>
      <c r="AF19" s="139">
        <v>9</v>
      </c>
      <c r="AG19" s="139">
        <v>58942</v>
      </c>
      <c r="AH19" s="78">
        <v>2.0745257665832125E-4</v>
      </c>
      <c r="AI19" s="139">
        <v>99195.393900321185</v>
      </c>
      <c r="AJ19" s="139">
        <v>20.578340057254536</v>
      </c>
      <c r="AK19" s="139">
        <v>99185.104730292558</v>
      </c>
      <c r="AL19" s="139">
        <v>6239849.4993553916</v>
      </c>
      <c r="AM19" s="80">
        <v>62.904629479324925</v>
      </c>
      <c r="AN19" s="137"/>
    </row>
    <row r="20" spans="1:40" x14ac:dyDescent="0.2">
      <c r="A20" s="138" t="s">
        <v>44</v>
      </c>
      <c r="B20" s="139">
        <v>3026</v>
      </c>
      <c r="C20" s="139">
        <v>91388</v>
      </c>
      <c r="D20" s="78">
        <v>3.2569380981527729E-2</v>
      </c>
      <c r="E20" s="139">
        <v>72792.272904967947</v>
      </c>
      <c r="F20" s="139">
        <v>11147.853687380004</v>
      </c>
      <c r="G20" s="139">
        <v>67218.346061277945</v>
      </c>
      <c r="H20" s="139">
        <v>1007938.2631655646</v>
      </c>
      <c r="I20" s="80">
        <v>13.846775529065456</v>
      </c>
      <c r="J20" s="135"/>
      <c r="K20" s="140" t="s">
        <v>45</v>
      </c>
      <c r="L20" s="139">
        <v>17</v>
      </c>
      <c r="M20" s="139">
        <v>31035</v>
      </c>
      <c r="N20" s="78">
        <v>3.6608561823110492E-4</v>
      </c>
      <c r="O20" s="139">
        <v>99117.777366557581</v>
      </c>
      <c r="P20" s="139">
        <v>36.28559280493937</v>
      </c>
      <c r="Q20" s="139">
        <v>99099.634570155118</v>
      </c>
      <c r="R20" s="139">
        <v>5772842.7450089408</v>
      </c>
      <c r="S20" s="80">
        <v>58.24225379529851</v>
      </c>
      <c r="T20" s="135"/>
      <c r="U20" s="140" t="s">
        <v>45</v>
      </c>
      <c r="V20" s="139">
        <v>7</v>
      </c>
      <c r="W20" s="139">
        <v>29479</v>
      </c>
      <c r="X20" s="78">
        <v>1.8843253402016965E-4</v>
      </c>
      <c r="Y20" s="139">
        <v>99234.227604548956</v>
      </c>
      <c r="Z20" s="139">
        <v>18.698956969048595</v>
      </c>
      <c r="AA20" s="139">
        <v>99224.878126064432</v>
      </c>
      <c r="AB20" s="139">
        <v>6493044.6421370497</v>
      </c>
      <c r="AC20" s="80">
        <v>65.431502807801408</v>
      </c>
      <c r="AD20" s="136"/>
      <c r="AE20" s="140" t="s">
        <v>45</v>
      </c>
      <c r="AF20" s="139">
        <v>24</v>
      </c>
      <c r="AG20" s="139">
        <v>60514</v>
      </c>
      <c r="AH20" s="78">
        <v>2.7943751154811967E-4</v>
      </c>
      <c r="AI20" s="139">
        <v>99174.815560263931</v>
      </c>
      <c r="AJ20" s="139">
        <v>27.713163668406196</v>
      </c>
      <c r="AK20" s="139">
        <v>99160.958978429728</v>
      </c>
      <c r="AL20" s="139">
        <v>6140664.3946250994</v>
      </c>
      <c r="AM20" s="80">
        <v>61.917578166744384</v>
      </c>
      <c r="AN20" s="137"/>
    </row>
    <row r="21" spans="1:40" x14ac:dyDescent="0.2">
      <c r="A21" s="138" t="s">
        <v>46</v>
      </c>
      <c r="B21" s="139">
        <v>3185</v>
      </c>
      <c r="C21" s="139">
        <v>65215</v>
      </c>
      <c r="D21" s="78">
        <v>4.7665040071022124E-2</v>
      </c>
      <c r="E21" s="139">
        <v>61644.419217587943</v>
      </c>
      <c r="F21" s="139">
        <v>13521.895395739128</v>
      </c>
      <c r="G21" s="139">
        <v>54883.471519718383</v>
      </c>
      <c r="H21" s="139">
        <v>671846.53285917488</v>
      </c>
      <c r="I21" s="80">
        <v>10.898740573542275</v>
      </c>
      <c r="J21" s="135"/>
      <c r="K21" s="140" t="s">
        <v>47</v>
      </c>
      <c r="L21" s="139">
        <v>8</v>
      </c>
      <c r="M21" s="139">
        <v>32339</v>
      </c>
      <c r="N21" s="78">
        <v>3.140952162345399E-4</v>
      </c>
      <c r="O21" s="139">
        <v>99081.491773752641</v>
      </c>
      <c r="P21" s="139">
        <v>31.12102258350933</v>
      </c>
      <c r="Q21" s="139">
        <v>99065.931262460887</v>
      </c>
      <c r="R21" s="139">
        <v>5673743.1104387864</v>
      </c>
      <c r="S21" s="80">
        <v>57.263400145351866</v>
      </c>
      <c r="T21" s="135"/>
      <c r="U21" s="140" t="s">
        <v>47</v>
      </c>
      <c r="V21" s="139">
        <v>3</v>
      </c>
      <c r="W21" s="139">
        <v>31095</v>
      </c>
      <c r="X21" s="78">
        <v>1.2531209457250375E-4</v>
      </c>
      <c r="Y21" s="139">
        <v>99215.528647579908</v>
      </c>
      <c r="Z21" s="139">
        <v>12.432905708934413</v>
      </c>
      <c r="AA21" s="139">
        <v>99209.31219472544</v>
      </c>
      <c r="AB21" s="139">
        <v>6393819.7640109845</v>
      </c>
      <c r="AC21" s="80">
        <v>64.443740321358902</v>
      </c>
      <c r="AD21" s="136"/>
      <c r="AE21" s="140" t="s">
        <v>47</v>
      </c>
      <c r="AF21" s="139">
        <v>11</v>
      </c>
      <c r="AG21" s="139">
        <v>63434</v>
      </c>
      <c r="AH21" s="78">
        <v>2.2189363925151503E-4</v>
      </c>
      <c r="AI21" s="139">
        <v>99147.102396595525</v>
      </c>
      <c r="AJ21" s="139">
        <v>22.00011137202091</v>
      </c>
      <c r="AK21" s="139">
        <v>99136.102340909507</v>
      </c>
      <c r="AL21" s="139">
        <v>6041503.4356466699</v>
      </c>
      <c r="AM21" s="80">
        <v>60.934745339104545</v>
      </c>
      <c r="AN21" s="137"/>
    </row>
    <row r="22" spans="1:40" x14ac:dyDescent="0.2">
      <c r="A22" s="138" t="s">
        <v>48</v>
      </c>
      <c r="B22" s="139">
        <v>3755</v>
      </c>
      <c r="C22" s="139">
        <v>48371</v>
      </c>
      <c r="D22" s="78">
        <v>7.4692494157471923E-2</v>
      </c>
      <c r="E22" s="139">
        <v>48122.523821848816</v>
      </c>
      <c r="F22" s="139">
        <v>15585.593114203082</v>
      </c>
      <c r="G22" s="139">
        <v>40329.727264747271</v>
      </c>
      <c r="H22" s="139">
        <v>397429.17526058294</v>
      </c>
      <c r="I22" s="80">
        <v>8.2586935118340623</v>
      </c>
      <c r="J22" s="135"/>
      <c r="K22" s="140" t="s">
        <v>49</v>
      </c>
      <c r="L22" s="139">
        <v>13</v>
      </c>
      <c r="M22" s="139">
        <v>35314</v>
      </c>
      <c r="N22" s="78">
        <v>3.2545823323085568E-4</v>
      </c>
      <c r="O22" s="139">
        <v>99050.370751169132</v>
      </c>
      <c r="P22" s="139">
        <v>32.236758665530942</v>
      </c>
      <c r="Q22" s="139">
        <v>99034.252371836366</v>
      </c>
      <c r="R22" s="139">
        <v>5574677.1791763259</v>
      </c>
      <c r="S22" s="80">
        <v>56.281234859593148</v>
      </c>
      <c r="T22" s="135"/>
      <c r="U22" s="140" t="s">
        <v>49</v>
      </c>
      <c r="V22" s="139">
        <v>7</v>
      </c>
      <c r="W22" s="139">
        <v>33724</v>
      </c>
      <c r="X22" s="78">
        <v>1.1908870125240279E-4</v>
      </c>
      <c r="Y22" s="139">
        <v>99203.095741870973</v>
      </c>
      <c r="Z22" s="139">
        <v>11.813967832116759</v>
      </c>
      <c r="AA22" s="139">
        <v>99197.188757954922</v>
      </c>
      <c r="AB22" s="139">
        <v>6294610.451816259</v>
      </c>
      <c r="AC22" s="80">
        <v>63.451754249635499</v>
      </c>
      <c r="AD22" s="136"/>
      <c r="AE22" s="140" t="s">
        <v>49</v>
      </c>
      <c r="AF22" s="139">
        <v>20</v>
      </c>
      <c r="AG22" s="139">
        <v>69038</v>
      </c>
      <c r="AH22" s="78">
        <v>2.2457712360211054E-4</v>
      </c>
      <c r="AI22" s="139">
        <v>99125.102285223504</v>
      </c>
      <c r="AJ22" s="139">
        <v>22.261230347983656</v>
      </c>
      <c r="AK22" s="139">
        <v>99113.971670049505</v>
      </c>
      <c r="AL22" s="139">
        <v>5942367.3333057603</v>
      </c>
      <c r="AM22" s="80">
        <v>59.948158400958178</v>
      </c>
      <c r="AN22" s="137"/>
    </row>
    <row r="23" spans="1:40" x14ac:dyDescent="0.2">
      <c r="A23" s="138" t="s">
        <v>50</v>
      </c>
      <c r="B23" s="139">
        <v>3550</v>
      </c>
      <c r="C23" s="139">
        <v>28682</v>
      </c>
      <c r="D23" s="78">
        <v>0.11641784745275341</v>
      </c>
      <c r="E23" s="139">
        <v>32536.930707645733</v>
      </c>
      <c r="F23" s="139">
        <v>15388.602345449995</v>
      </c>
      <c r="G23" s="139">
        <v>24842.629534920736</v>
      </c>
      <c r="H23" s="139">
        <v>195780.5389368466</v>
      </c>
      <c r="I23" s="80">
        <v>6.0171790847758375</v>
      </c>
      <c r="J23" s="135"/>
      <c r="K23" s="140" t="s">
        <v>51</v>
      </c>
      <c r="L23" s="139">
        <v>12</v>
      </c>
      <c r="M23" s="139">
        <v>37352</v>
      </c>
      <c r="N23" s="78">
        <v>3.3843793850316166E-4</v>
      </c>
      <c r="O23" s="139">
        <v>99018.133992503601</v>
      </c>
      <c r="P23" s="139">
        <v>33.511493142854306</v>
      </c>
      <c r="Q23" s="139">
        <v>99001.378245932166</v>
      </c>
      <c r="R23" s="139">
        <v>5475642.9268044895</v>
      </c>
      <c r="S23" s="80">
        <v>55.299395232180764</v>
      </c>
      <c r="T23" s="135"/>
      <c r="U23" s="140" t="s">
        <v>51</v>
      </c>
      <c r="V23" s="139">
        <v>0</v>
      </c>
      <c r="W23" s="139">
        <v>35676</v>
      </c>
      <c r="X23" s="78">
        <v>1.4005263871192037E-4</v>
      </c>
      <c r="Y23" s="139">
        <v>99191.281774038856</v>
      </c>
      <c r="Z23" s="139">
        <v>13.892000749678118</v>
      </c>
      <c r="AA23" s="139">
        <v>99184.335773664017</v>
      </c>
      <c r="AB23" s="139">
        <v>6195413.2630583039</v>
      </c>
      <c r="AC23" s="80">
        <v>62.459251985186235</v>
      </c>
      <c r="AD23" s="136"/>
      <c r="AE23" s="140" t="s">
        <v>51</v>
      </c>
      <c r="AF23" s="139">
        <v>12</v>
      </c>
      <c r="AG23" s="139">
        <v>73028</v>
      </c>
      <c r="AH23" s="78">
        <v>2.4130415528314422E-4</v>
      </c>
      <c r="AI23" s="139">
        <v>99102.84105487552</v>
      </c>
      <c r="AJ23" s="139">
        <v>23.913927346904529</v>
      </c>
      <c r="AK23" s="139">
        <v>99090.884091202068</v>
      </c>
      <c r="AL23" s="139">
        <v>5843253.3616357101</v>
      </c>
      <c r="AM23" s="80">
        <v>58.961512096309797</v>
      </c>
      <c r="AN23" s="137"/>
    </row>
    <row r="24" spans="1:40" x14ac:dyDescent="0.2">
      <c r="A24" s="138" t="s">
        <v>108</v>
      </c>
      <c r="B24" s="139">
        <v>3441</v>
      </c>
      <c r="C24" s="139">
        <v>17087</v>
      </c>
      <c r="D24" s="78">
        <v>0.18239927023962899</v>
      </c>
      <c r="E24" s="139">
        <v>17148.328362195738</v>
      </c>
      <c r="F24" s="139">
        <v>17148.328362195738</v>
      </c>
      <c r="G24" s="139">
        <v>71567.391262242934</v>
      </c>
      <c r="H24" s="139">
        <v>71567.391262242934</v>
      </c>
      <c r="I24" s="80">
        <v>4.173432520689099</v>
      </c>
      <c r="J24" s="135"/>
      <c r="K24" s="140" t="s">
        <v>53</v>
      </c>
      <c r="L24" s="139">
        <v>19</v>
      </c>
      <c r="M24" s="139">
        <v>38509</v>
      </c>
      <c r="N24" s="78">
        <v>6.1801329846298625E-4</v>
      </c>
      <c r="O24" s="139">
        <v>98984.622499360747</v>
      </c>
      <c r="P24" s="139">
        <v>61.173813047949807</v>
      </c>
      <c r="Q24" s="139">
        <v>98954.035592836764</v>
      </c>
      <c r="R24" s="139">
        <v>5376641.5485585574</v>
      </c>
      <c r="S24" s="80">
        <v>54.317947705395149</v>
      </c>
      <c r="T24" s="135"/>
      <c r="U24" s="140" t="s">
        <v>53</v>
      </c>
      <c r="V24" s="139">
        <v>10</v>
      </c>
      <c r="W24" s="139">
        <v>37081</v>
      </c>
      <c r="X24" s="78">
        <v>2.7601314686023798E-4</v>
      </c>
      <c r="Y24" s="139">
        <v>99177.389773289178</v>
      </c>
      <c r="Z24" s="139">
        <v>27.374263448713464</v>
      </c>
      <c r="AA24" s="139">
        <v>99163.702641564829</v>
      </c>
      <c r="AB24" s="139">
        <v>6096228.9272846403</v>
      </c>
      <c r="AC24" s="80">
        <v>61.467930757404339</v>
      </c>
      <c r="AD24" s="136"/>
      <c r="AE24" s="140" t="s">
        <v>53</v>
      </c>
      <c r="AF24" s="139">
        <v>29</v>
      </c>
      <c r="AG24" s="139">
        <v>75590</v>
      </c>
      <c r="AH24" s="78">
        <v>4.5096092306104495E-4</v>
      </c>
      <c r="AI24" s="139">
        <v>99078.927127528616</v>
      </c>
      <c r="AJ24" s="139">
        <v>44.680724433332216</v>
      </c>
      <c r="AK24" s="139">
        <v>99056.586765311949</v>
      </c>
      <c r="AL24" s="139">
        <v>5744162.4775445079</v>
      </c>
      <c r="AM24" s="80">
        <v>57.9756225070035</v>
      </c>
      <c r="AN24" s="137"/>
    </row>
    <row r="25" spans="1:40" x14ac:dyDescent="0.2">
      <c r="A25" s="141" t="s">
        <v>60</v>
      </c>
      <c r="B25" s="142">
        <f>SUM(B6:B24)</f>
        <v>27645</v>
      </c>
      <c r="C25" s="142">
        <f>SUM(C6:C24)</f>
        <v>2639896</v>
      </c>
      <c r="J25" s="135"/>
      <c r="K25" s="140" t="s">
        <v>55</v>
      </c>
      <c r="L25" s="139">
        <v>32</v>
      </c>
      <c r="M25" s="139">
        <v>39991</v>
      </c>
      <c r="N25" s="78">
        <v>8.9526477577085749E-4</v>
      </c>
      <c r="O25" s="139">
        <v>98923.448686312797</v>
      </c>
      <c r="P25" s="139">
        <v>88.562679106631549</v>
      </c>
      <c r="Q25" s="139">
        <v>98879.167346759481</v>
      </c>
      <c r="R25" s="139">
        <v>5277687.5129657201</v>
      </c>
      <c r="S25" s="80">
        <v>53.351228480734811</v>
      </c>
      <c r="T25" s="135"/>
      <c r="U25" s="140" t="s">
        <v>55</v>
      </c>
      <c r="V25" s="139">
        <v>15</v>
      </c>
      <c r="W25" s="139">
        <v>38137</v>
      </c>
      <c r="X25" s="78">
        <v>2.8758149015083314E-4</v>
      </c>
      <c r="Y25" s="139">
        <v>99150.015509840465</v>
      </c>
      <c r="Z25" s="139">
        <v>28.513709208797081</v>
      </c>
      <c r="AA25" s="139">
        <v>99135.758655236074</v>
      </c>
      <c r="AB25" s="139">
        <v>5997065.2246430758</v>
      </c>
      <c r="AC25" s="80">
        <v>60.484763353848166</v>
      </c>
      <c r="AD25" s="136"/>
      <c r="AE25" s="140" t="s">
        <v>55</v>
      </c>
      <c r="AF25" s="139">
        <v>47</v>
      </c>
      <c r="AG25" s="139">
        <v>78128</v>
      </c>
      <c r="AH25" s="78">
        <v>5.9870815181689129E-4</v>
      </c>
      <c r="AI25" s="139">
        <v>99034.246403095283</v>
      </c>
      <c r="AJ25" s="139">
        <v>59.292610630567651</v>
      </c>
      <c r="AK25" s="139">
        <v>99004.600097779999</v>
      </c>
      <c r="AL25" s="139">
        <v>5645105.8907791963</v>
      </c>
      <c r="AM25" s="80">
        <v>57.001553460629559</v>
      </c>
      <c r="AN25" s="137"/>
    </row>
    <row r="26" spans="1:40" x14ac:dyDescent="0.2">
      <c r="A26" s="114"/>
      <c r="J26" s="135"/>
      <c r="K26" s="140" t="s">
        <v>57</v>
      </c>
      <c r="L26" s="139">
        <v>54</v>
      </c>
      <c r="M26" s="139">
        <v>40523</v>
      </c>
      <c r="N26" s="78">
        <v>1.0222042235554245E-3</v>
      </c>
      <c r="O26" s="139">
        <v>98834.886007206165</v>
      </c>
      <c r="P26" s="139">
        <v>101.02943791118742</v>
      </c>
      <c r="Q26" s="139">
        <v>98784.371288250579</v>
      </c>
      <c r="R26" s="139">
        <v>5178808.3456189614</v>
      </c>
      <c r="S26" s="80">
        <v>52.398586722115191</v>
      </c>
      <c r="T26" s="135"/>
      <c r="U26" s="140" t="s">
        <v>57</v>
      </c>
      <c r="V26" s="139">
        <v>11</v>
      </c>
      <c r="W26" s="139">
        <v>38584</v>
      </c>
      <c r="X26" s="78">
        <v>2.5765959964375027E-4</v>
      </c>
      <c r="Y26" s="139">
        <v>99121.501800631668</v>
      </c>
      <c r="Z26" s="139">
        <v>25.539606470032595</v>
      </c>
      <c r="AA26" s="139">
        <v>99108.731997396651</v>
      </c>
      <c r="AB26" s="139">
        <v>5897929.4659878397</v>
      </c>
      <c r="AC26" s="80">
        <v>59.502018823833581</v>
      </c>
      <c r="AD26" s="136"/>
      <c r="AE26" s="140" t="s">
        <v>57</v>
      </c>
      <c r="AF26" s="139">
        <v>65</v>
      </c>
      <c r="AG26" s="139">
        <v>79107</v>
      </c>
      <c r="AH26" s="78">
        <v>6.4891529318031218E-4</v>
      </c>
      <c r="AI26" s="139">
        <v>98974.953792464716</v>
      </c>
      <c r="AJ26" s="139">
        <v>64.226361157750944</v>
      </c>
      <c r="AK26" s="139">
        <v>98942.84061188584</v>
      </c>
      <c r="AL26" s="139">
        <v>5546101.2906814152</v>
      </c>
      <c r="AM26" s="80">
        <v>56.035401666473504</v>
      </c>
      <c r="AN26" s="137"/>
    </row>
    <row r="27" spans="1:40" x14ac:dyDescent="0.2">
      <c r="A27" s="263" t="s">
        <v>0</v>
      </c>
      <c r="B27" s="263"/>
      <c r="C27" s="263"/>
      <c r="D27" s="263"/>
      <c r="E27" s="263"/>
      <c r="F27" s="263"/>
      <c r="G27" s="263"/>
      <c r="H27" s="263"/>
      <c r="I27" s="263"/>
      <c r="J27" s="136"/>
      <c r="K27" s="140" t="s">
        <v>59</v>
      </c>
      <c r="L27" s="139">
        <v>34</v>
      </c>
      <c r="M27" s="139">
        <v>41254</v>
      </c>
      <c r="N27" s="78">
        <v>8.3929989998294922E-4</v>
      </c>
      <c r="O27" s="139">
        <v>98733.856569294978</v>
      </c>
      <c r="P27" s="139">
        <v>82.867315943542053</v>
      </c>
      <c r="Q27" s="139">
        <v>98692.4229113232</v>
      </c>
      <c r="R27" s="139">
        <v>5080023.9743307102</v>
      </c>
      <c r="S27" s="80">
        <v>51.451691961058629</v>
      </c>
      <c r="T27" s="135"/>
      <c r="U27" s="140" t="s">
        <v>59</v>
      </c>
      <c r="V27" s="139">
        <v>5</v>
      </c>
      <c r="W27" s="139">
        <v>39556</v>
      </c>
      <c r="X27" s="78">
        <v>2.3899761817140018E-4</v>
      </c>
      <c r="Y27" s="139">
        <v>99095.962194161635</v>
      </c>
      <c r="Z27" s="139">
        <v>23.68369893480849</v>
      </c>
      <c r="AA27" s="139">
        <v>99084.120344694238</v>
      </c>
      <c r="AB27" s="139">
        <v>5798820.7339904429</v>
      </c>
      <c r="AC27" s="80">
        <v>58.517225178445138</v>
      </c>
      <c r="AD27" s="136"/>
      <c r="AE27" s="140" t="s">
        <v>59</v>
      </c>
      <c r="AF27" s="139">
        <v>39</v>
      </c>
      <c r="AG27" s="139">
        <v>80810</v>
      </c>
      <c r="AH27" s="78">
        <v>5.4560344542526739E-4</v>
      </c>
      <c r="AI27" s="139">
        <v>98910.727431306965</v>
      </c>
      <c r="AJ27" s="139">
        <v>53.966033676042571</v>
      </c>
      <c r="AK27" s="139">
        <v>98883.744414468936</v>
      </c>
      <c r="AL27" s="139">
        <v>5447158.4500695281</v>
      </c>
      <c r="AM27" s="80">
        <v>55.071462838573844</v>
      </c>
      <c r="AN27" s="137"/>
    </row>
    <row r="28" spans="1:40" x14ac:dyDescent="0.2">
      <c r="A28" s="263" t="s">
        <v>3</v>
      </c>
      <c r="B28" s="263"/>
      <c r="C28" s="263"/>
      <c r="D28" s="263"/>
      <c r="E28" s="263"/>
      <c r="F28" s="263"/>
      <c r="G28" s="263"/>
      <c r="H28" s="263"/>
      <c r="I28" s="263"/>
      <c r="J28" s="136"/>
      <c r="K28" s="140">
        <v>22</v>
      </c>
      <c r="L28" s="139">
        <v>28</v>
      </c>
      <c r="M28" s="139">
        <v>42011</v>
      </c>
      <c r="N28" s="78">
        <v>7.5754651285732551E-4</v>
      </c>
      <c r="O28" s="139">
        <v>98650.989253351436</v>
      </c>
      <c r="P28" s="139">
        <v>74.732712898796308</v>
      </c>
      <c r="Q28" s="139">
        <v>98613.62289690203</v>
      </c>
      <c r="R28" s="139">
        <v>4981331.5514193876</v>
      </c>
      <c r="S28" s="80">
        <v>50.494491632785717</v>
      </c>
      <c r="T28" s="135"/>
      <c r="U28" s="140">
        <v>22</v>
      </c>
      <c r="V28" s="139">
        <v>13</v>
      </c>
      <c r="W28" s="139">
        <v>40553</v>
      </c>
      <c r="X28" s="78">
        <v>2.8407247354069755E-4</v>
      </c>
      <c r="Y28" s="139">
        <v>99072.278495226827</v>
      </c>
      <c r="Z28" s="139">
        <v>28.143707211449509</v>
      </c>
      <c r="AA28" s="139">
        <v>99058.206641621102</v>
      </c>
      <c r="AB28" s="139">
        <v>5699736.6136457482</v>
      </c>
      <c r="AC28" s="80">
        <v>57.531094471803776</v>
      </c>
      <c r="AD28" s="136"/>
      <c r="AE28" s="140">
        <v>22</v>
      </c>
      <c r="AF28" s="139">
        <v>41</v>
      </c>
      <c r="AG28" s="139">
        <v>82564</v>
      </c>
      <c r="AH28" s="78">
        <v>5.2559987404772305E-4</v>
      </c>
      <c r="AI28" s="139">
        <v>98856.761397630922</v>
      </c>
      <c r="AJ28" s="139">
        <v>51.959101339365589</v>
      </c>
      <c r="AK28" s="139">
        <v>98830.781846961239</v>
      </c>
      <c r="AL28" s="139">
        <v>5348274.7056550598</v>
      </c>
      <c r="AM28" s="80">
        <v>54.101253470591942</v>
      </c>
      <c r="AN28" s="137"/>
    </row>
    <row r="29" spans="1:40" x14ac:dyDescent="0.2">
      <c r="A29" s="264" t="s">
        <v>120</v>
      </c>
      <c r="B29" s="264"/>
      <c r="C29" s="264"/>
      <c r="D29" s="264"/>
      <c r="E29" s="264"/>
      <c r="F29" s="264"/>
      <c r="G29" s="264"/>
      <c r="H29" s="264"/>
      <c r="I29" s="264"/>
      <c r="J29" s="136"/>
      <c r="K29" s="140">
        <v>23</v>
      </c>
      <c r="L29" s="139">
        <v>29</v>
      </c>
      <c r="M29" s="139">
        <v>43075</v>
      </c>
      <c r="N29" s="78">
        <v>7.7409697008641327E-4</v>
      </c>
      <c r="O29" s="139">
        <v>98576.256540452639</v>
      </c>
      <c r="P29" s="139">
        <v>76.307581510423915</v>
      </c>
      <c r="Q29" s="139">
        <v>98538.102749697427</v>
      </c>
      <c r="R29" s="139">
        <v>4882717.9285224853</v>
      </c>
      <c r="S29" s="80">
        <v>49.53239349801003</v>
      </c>
      <c r="T29" s="135"/>
      <c r="U29" s="140">
        <v>23</v>
      </c>
      <c r="V29" s="139">
        <v>12</v>
      </c>
      <c r="W29" s="139">
        <v>41527</v>
      </c>
      <c r="X29" s="78">
        <v>2.7013177579467091E-4</v>
      </c>
      <c r="Y29" s="139">
        <v>99044.134788015377</v>
      </c>
      <c r="Z29" s="139">
        <v>26.754968012333848</v>
      </c>
      <c r="AA29" s="139">
        <v>99030.75730400921</v>
      </c>
      <c r="AB29" s="139">
        <v>5600678.4070041273</v>
      </c>
      <c r="AC29" s="80">
        <v>56.547300039434795</v>
      </c>
      <c r="AD29" s="136"/>
      <c r="AE29" s="140">
        <v>23</v>
      </c>
      <c r="AF29" s="139">
        <v>41</v>
      </c>
      <c r="AG29" s="139">
        <v>84602</v>
      </c>
      <c r="AH29" s="78">
        <v>5.2709201309520336E-4</v>
      </c>
      <c r="AI29" s="139">
        <v>98804.802296291557</v>
      </c>
      <c r="AJ29" s="139">
        <v>52.079222145825042</v>
      </c>
      <c r="AK29" s="139">
        <v>98778.762685218651</v>
      </c>
      <c r="AL29" s="139">
        <v>5249443.9238080988</v>
      </c>
      <c r="AM29" s="80">
        <v>53.129441098078352</v>
      </c>
      <c r="AN29" s="137"/>
    </row>
    <row r="30" spans="1:40" x14ac:dyDescent="0.2">
      <c r="A30" s="267" t="s">
        <v>5</v>
      </c>
      <c r="B30" s="267"/>
      <c r="C30" s="267"/>
      <c r="D30" s="267"/>
      <c r="E30" s="267"/>
      <c r="F30" s="267"/>
      <c r="G30" s="267"/>
      <c r="H30" s="267"/>
      <c r="I30" s="267"/>
      <c r="J30" s="136"/>
      <c r="K30" s="140">
        <v>24</v>
      </c>
      <c r="L30" s="139">
        <v>39</v>
      </c>
      <c r="M30" s="139">
        <v>44779</v>
      </c>
      <c r="N30" s="78">
        <v>7.9963114180954889E-4</v>
      </c>
      <c r="O30" s="139">
        <v>98499.948958942216</v>
      </c>
      <c r="P30" s="139">
        <v>78.763626654224936</v>
      </c>
      <c r="Q30" s="139">
        <v>98460.567145615103</v>
      </c>
      <c r="R30" s="139">
        <v>4784179.8257727884</v>
      </c>
      <c r="S30" s="80">
        <v>48.570378729505542</v>
      </c>
      <c r="T30" s="135"/>
      <c r="U30" s="140">
        <v>24</v>
      </c>
      <c r="V30" s="139">
        <v>11</v>
      </c>
      <c r="W30" s="139">
        <v>42932</v>
      </c>
      <c r="X30" s="78">
        <v>2.4480376893443027E-4</v>
      </c>
      <c r="Y30" s="139">
        <v>99017.379820003043</v>
      </c>
      <c r="Z30" s="139">
        <v>24.23982776995399</v>
      </c>
      <c r="AA30" s="139">
        <v>99005.259906118066</v>
      </c>
      <c r="AB30" s="139">
        <v>5501647.6497001182</v>
      </c>
      <c r="AC30" s="80">
        <v>55.562444287065453</v>
      </c>
      <c r="AD30" s="136"/>
      <c r="AE30" s="140">
        <v>24</v>
      </c>
      <c r="AF30" s="139">
        <v>50</v>
      </c>
      <c r="AG30" s="139">
        <v>87711</v>
      </c>
      <c r="AH30" s="78">
        <v>5.2766358045968883E-4</v>
      </c>
      <c r="AI30" s="139">
        <v>98752.723074145732</v>
      </c>
      <c r="AJ30" s="139">
        <v>52.108215437445324</v>
      </c>
      <c r="AK30" s="139">
        <v>98726.668966427009</v>
      </c>
      <c r="AL30" s="139">
        <v>5150665.161122879</v>
      </c>
      <c r="AM30" s="80">
        <v>52.157196285672505</v>
      </c>
      <c r="AN30" s="137"/>
    </row>
    <row r="31" spans="1:40" x14ac:dyDescent="0.2">
      <c r="A31" s="104" t="s">
        <v>6</v>
      </c>
      <c r="B31" s="104" t="s">
        <v>7</v>
      </c>
      <c r="C31" s="104" t="s">
        <v>8</v>
      </c>
      <c r="D31" s="104" t="s">
        <v>121</v>
      </c>
      <c r="E31" s="104" t="s">
        <v>122</v>
      </c>
      <c r="F31" s="104" t="s">
        <v>123</v>
      </c>
      <c r="G31" s="104" t="s">
        <v>124</v>
      </c>
      <c r="H31" s="104" t="s">
        <v>125</v>
      </c>
      <c r="I31" s="104" t="s">
        <v>126</v>
      </c>
      <c r="J31" s="136"/>
      <c r="K31" s="140">
        <v>25</v>
      </c>
      <c r="L31" s="139">
        <v>39</v>
      </c>
      <c r="M31" s="139">
        <v>45406</v>
      </c>
      <c r="N31" s="78">
        <v>7.6149879727607892E-4</v>
      </c>
      <c r="O31" s="139">
        <v>98421.185332287991</v>
      </c>
      <c r="P31" s="139">
        <v>74.947614257020177</v>
      </c>
      <c r="Q31" s="139">
        <v>98383.711525159481</v>
      </c>
      <c r="R31" s="139">
        <v>4685719.2586271726</v>
      </c>
      <c r="S31" s="80">
        <v>47.608848062612985</v>
      </c>
      <c r="T31" s="135"/>
      <c r="U31" s="140">
        <v>25</v>
      </c>
      <c r="V31" s="139">
        <v>9</v>
      </c>
      <c r="W31" s="139">
        <v>43683</v>
      </c>
      <c r="X31" s="78">
        <v>2.1664087762882954E-4</v>
      </c>
      <c r="Y31" s="139">
        <v>98993.139992233089</v>
      </c>
      <c r="Z31" s="139">
        <v>21.445960727156489</v>
      </c>
      <c r="AA31" s="139">
        <v>98982.417011869518</v>
      </c>
      <c r="AB31" s="139">
        <v>5402642.3897939995</v>
      </c>
      <c r="AC31" s="80">
        <v>54.575927081592582</v>
      </c>
      <c r="AD31" s="136"/>
      <c r="AE31" s="140">
        <v>25</v>
      </c>
      <c r="AF31" s="139">
        <v>48</v>
      </c>
      <c r="AG31" s="139">
        <v>89089</v>
      </c>
      <c r="AH31" s="78">
        <v>4.9442202821736064E-4</v>
      </c>
      <c r="AI31" s="139">
        <v>98700.614858708286</v>
      </c>
      <c r="AJ31" s="139">
        <v>48.79975818474486</v>
      </c>
      <c r="AK31" s="139">
        <v>98676.214979615906</v>
      </c>
      <c r="AL31" s="139">
        <v>5051938.4921564516</v>
      </c>
      <c r="AM31" s="80">
        <v>51.184468297268388</v>
      </c>
      <c r="AN31" s="137"/>
    </row>
    <row r="32" spans="1:40" x14ac:dyDescent="0.2">
      <c r="A32" s="138" t="s">
        <v>17</v>
      </c>
      <c r="B32" s="139">
        <v>149</v>
      </c>
      <c r="C32" s="139">
        <v>29694</v>
      </c>
      <c r="D32" s="78">
        <v>5.0052803515918676E-3</v>
      </c>
      <c r="E32" s="139">
        <v>100000</v>
      </c>
      <c r="F32" s="139">
        <v>500.52803515919044</v>
      </c>
      <c r="G32" s="139">
        <v>99549.524768356729</v>
      </c>
      <c r="H32" s="139">
        <v>7884013.512494945</v>
      </c>
      <c r="I32" s="80">
        <v>78.840135124949455</v>
      </c>
      <c r="J32" s="136"/>
      <c r="K32" s="140">
        <v>26</v>
      </c>
      <c r="L32" s="139">
        <v>29</v>
      </c>
      <c r="M32" s="139">
        <v>45551</v>
      </c>
      <c r="N32" s="78">
        <v>7.1099059611710316E-4</v>
      </c>
      <c r="O32" s="139">
        <v>98346.23771803097</v>
      </c>
      <c r="P32" s="139">
        <v>69.923250181018375</v>
      </c>
      <c r="Q32" s="139">
        <v>98311.276092940461</v>
      </c>
      <c r="R32" s="139">
        <v>4587335.5471020127</v>
      </c>
      <c r="S32" s="80">
        <v>46.644748732070333</v>
      </c>
      <c r="T32" s="135"/>
      <c r="U32" s="140">
        <v>26</v>
      </c>
      <c r="V32" s="139">
        <v>9</v>
      </c>
      <c r="W32" s="139">
        <v>43794</v>
      </c>
      <c r="X32" s="78">
        <v>2.2530155657347661E-4</v>
      </c>
      <c r="Y32" s="139">
        <v>98971.694031505933</v>
      </c>
      <c r="Z32" s="139">
        <v>22.298476722018677</v>
      </c>
      <c r="AA32" s="139">
        <v>98960.544793144916</v>
      </c>
      <c r="AB32" s="139">
        <v>5303659.9727821304</v>
      </c>
      <c r="AC32" s="80">
        <v>53.58764467640416</v>
      </c>
      <c r="AD32" s="136"/>
      <c r="AE32" s="140">
        <v>26</v>
      </c>
      <c r="AF32" s="139">
        <v>38</v>
      </c>
      <c r="AG32" s="139">
        <v>89345</v>
      </c>
      <c r="AH32" s="78">
        <v>4.7337623775257031E-4</v>
      </c>
      <c r="AI32" s="139">
        <v>98651.815100523541</v>
      </c>
      <c r="AJ32" s="139">
        <v>46.699425079743378</v>
      </c>
      <c r="AK32" s="139">
        <v>98628.46538798367</v>
      </c>
      <c r="AL32" s="139">
        <v>4953262.2771768346</v>
      </c>
      <c r="AM32" s="80">
        <v>50.209540210989466</v>
      </c>
      <c r="AN32" s="137"/>
    </row>
    <row r="33" spans="1:40" x14ac:dyDescent="0.2">
      <c r="A33" s="138" t="s">
        <v>75</v>
      </c>
      <c r="B33" s="139">
        <v>33</v>
      </c>
      <c r="C33" s="139">
        <v>108578</v>
      </c>
      <c r="D33" s="78">
        <v>3.038827909885855E-4</v>
      </c>
      <c r="E33" s="139">
        <v>99499.471964840806</v>
      </c>
      <c r="F33" s="139">
        <v>131.08594482914486</v>
      </c>
      <c r="G33" s="139">
        <v>99433.928992426227</v>
      </c>
      <c r="H33" s="139">
        <v>7775014.0179621866</v>
      </c>
      <c r="I33" s="80">
        <v>78.141259088385624</v>
      </c>
      <c r="J33" s="136"/>
      <c r="K33" s="140">
        <v>27</v>
      </c>
      <c r="L33" s="139">
        <v>37</v>
      </c>
      <c r="M33" s="139">
        <v>46204</v>
      </c>
      <c r="N33" s="78">
        <v>8.5046520198577827E-4</v>
      </c>
      <c r="O33" s="139">
        <v>98276.314467849952</v>
      </c>
      <c r="P33" s="139">
        <v>83.580585634306772</v>
      </c>
      <c r="Q33" s="139">
        <v>98234.524175032799</v>
      </c>
      <c r="R33" s="139">
        <v>4489024.2710090727</v>
      </c>
      <c r="S33" s="80">
        <v>45.677580557598233</v>
      </c>
      <c r="T33" s="135"/>
      <c r="U33" s="140">
        <v>27</v>
      </c>
      <c r="V33" s="139">
        <v>11</v>
      </c>
      <c r="W33" s="139">
        <v>43999</v>
      </c>
      <c r="X33" s="78">
        <v>2.5379244208152685E-4</v>
      </c>
      <c r="Y33" s="139">
        <v>98949.395554783914</v>
      </c>
      <c r="Z33" s="139">
        <v>25.112608740339056</v>
      </c>
      <c r="AA33" s="139">
        <v>98936.839250413745</v>
      </c>
      <c r="AB33" s="139">
        <v>5204699.4279889846</v>
      </c>
      <c r="AC33" s="80">
        <v>52.599608100762701</v>
      </c>
      <c r="AD33" s="136"/>
      <c r="AE33" s="140">
        <v>27</v>
      </c>
      <c r="AF33" s="139">
        <v>48</v>
      </c>
      <c r="AG33" s="139">
        <v>90203</v>
      </c>
      <c r="AH33" s="78">
        <v>5.593568680942484E-4</v>
      </c>
      <c r="AI33" s="139">
        <v>98605.115675443798</v>
      </c>
      <c r="AJ33" s="139">
        <v>55.155448682286078</v>
      </c>
      <c r="AK33" s="139">
        <v>98577.537951102655</v>
      </c>
      <c r="AL33" s="139">
        <v>4854633.8117888514</v>
      </c>
      <c r="AM33" s="80">
        <v>49.233082670555895</v>
      </c>
      <c r="AN33" s="137"/>
    </row>
    <row r="34" spans="1:40" x14ac:dyDescent="0.2">
      <c r="A34" s="138" t="s">
        <v>76</v>
      </c>
      <c r="B34" s="139">
        <v>20.0001</v>
      </c>
      <c r="C34" s="139">
        <v>126660</v>
      </c>
      <c r="D34" s="78">
        <v>1.5789137088928484E-4</v>
      </c>
      <c r="E34" s="139">
        <v>99368.386020011661</v>
      </c>
      <c r="F34" s="139">
        <v>75.730966587987496</v>
      </c>
      <c r="G34" s="139">
        <v>99330.520536717668</v>
      </c>
      <c r="H34" s="139">
        <v>7377278.3019924816</v>
      </c>
      <c r="I34" s="80">
        <v>74.241704001379091</v>
      </c>
      <c r="J34" s="136"/>
      <c r="K34" s="140">
        <v>28</v>
      </c>
      <c r="L34" s="139">
        <v>43</v>
      </c>
      <c r="M34" s="139">
        <v>46630</v>
      </c>
      <c r="N34" s="78">
        <v>9.9056418087808116E-4</v>
      </c>
      <c r="O34" s="139">
        <v>98192.733882215645</v>
      </c>
      <c r="P34" s="139">
        <v>97.266205006220844</v>
      </c>
      <c r="Q34" s="139">
        <v>98144.100779712535</v>
      </c>
      <c r="R34" s="139">
        <v>4390789.7468340388</v>
      </c>
      <c r="S34" s="80">
        <v>44.716035222126393</v>
      </c>
      <c r="T34" s="135"/>
      <c r="U34" s="140">
        <v>28</v>
      </c>
      <c r="V34" s="139">
        <v>13</v>
      </c>
      <c r="W34" s="139">
        <v>44323</v>
      </c>
      <c r="X34" s="78">
        <v>2.8878403407444866E-4</v>
      </c>
      <c r="Y34" s="139">
        <v>98924.282946043575</v>
      </c>
      <c r="Z34" s="139">
        <v>28.567753497074591</v>
      </c>
      <c r="AA34" s="139">
        <v>98909.999069295038</v>
      </c>
      <c r="AB34" s="139">
        <v>5105762.5887385709</v>
      </c>
      <c r="AC34" s="80">
        <v>51.612833944153174</v>
      </c>
      <c r="AD34" s="136"/>
      <c r="AE34" s="140">
        <v>28</v>
      </c>
      <c r="AF34" s="139">
        <v>56</v>
      </c>
      <c r="AG34" s="139">
        <v>90953</v>
      </c>
      <c r="AH34" s="78">
        <v>6.4838515822195346E-4</v>
      </c>
      <c r="AI34" s="139">
        <v>98549.960226761512</v>
      </c>
      <c r="AJ34" s="139">
        <v>63.89833155440283</v>
      </c>
      <c r="AK34" s="139">
        <v>98518.01106098431</v>
      </c>
      <c r="AL34" s="139">
        <v>4756056.2738377471</v>
      </c>
      <c r="AM34" s="80">
        <v>48.260357111196754</v>
      </c>
      <c r="AN34" s="137"/>
    </row>
    <row r="35" spans="1:40" x14ac:dyDescent="0.2">
      <c r="A35" s="138" t="s">
        <v>22</v>
      </c>
      <c r="B35" s="139">
        <v>22</v>
      </c>
      <c r="C35" s="139">
        <v>140134</v>
      </c>
      <c r="D35" s="78">
        <v>1.5698027011179505E-4</v>
      </c>
      <c r="E35" s="139">
        <v>99292.655053423674</v>
      </c>
      <c r="F35" s="139">
        <v>77.126405843766406</v>
      </c>
      <c r="G35" s="139">
        <v>99254.091850501791</v>
      </c>
      <c r="H35" s="139">
        <v>6880625.6993088936</v>
      </c>
      <c r="I35" s="80">
        <v>69.29642173035684</v>
      </c>
      <c r="J35" s="136"/>
      <c r="K35" s="140">
        <v>29</v>
      </c>
      <c r="L35" s="139">
        <v>59</v>
      </c>
      <c r="M35" s="139">
        <v>46944</v>
      </c>
      <c r="N35" s="78">
        <v>1.0495249216098269E-3</v>
      </c>
      <c r="O35" s="139">
        <v>98095.467677209424</v>
      </c>
      <c r="P35" s="139">
        <v>102.95363802420616</v>
      </c>
      <c r="Q35" s="139">
        <v>98043.990858197329</v>
      </c>
      <c r="R35" s="139">
        <v>4292645.6460543266</v>
      </c>
      <c r="S35" s="80">
        <v>43.759877471399619</v>
      </c>
      <c r="T35" s="135"/>
      <c r="U35" s="140">
        <v>29</v>
      </c>
      <c r="V35" s="139">
        <v>13</v>
      </c>
      <c r="W35" s="139">
        <v>44768</v>
      </c>
      <c r="X35" s="78">
        <v>2.4541945976242716E-4</v>
      </c>
      <c r="Y35" s="139">
        <v>98895.7151925465</v>
      </c>
      <c r="Z35" s="139">
        <v>24.270932995379553</v>
      </c>
      <c r="AA35" s="139">
        <v>98883.579726048803</v>
      </c>
      <c r="AB35" s="139">
        <v>5006852.589669276</v>
      </c>
      <c r="AC35" s="80">
        <v>50.627598778380936</v>
      </c>
      <c r="AD35" s="136"/>
      <c r="AE35" s="140">
        <v>29</v>
      </c>
      <c r="AF35" s="139">
        <v>72</v>
      </c>
      <c r="AG35" s="139">
        <v>91712</v>
      </c>
      <c r="AH35" s="78">
        <v>6.5663858105381712E-4</v>
      </c>
      <c r="AI35" s="139">
        <v>98486.061895207109</v>
      </c>
      <c r="AJ35" s="139">
        <v>64.66974793645204</v>
      </c>
      <c r="AK35" s="139">
        <v>98453.727021238883</v>
      </c>
      <c r="AL35" s="139">
        <v>4657538.2627767632</v>
      </c>
      <c r="AM35" s="80">
        <v>47.291344309538538</v>
      </c>
      <c r="AN35" s="137"/>
    </row>
    <row r="36" spans="1:40" x14ac:dyDescent="0.2">
      <c r="A36" s="138" t="s">
        <v>24</v>
      </c>
      <c r="B36" s="139">
        <v>35.000100000000003</v>
      </c>
      <c r="C36" s="139">
        <v>175713</v>
      </c>
      <c r="D36" s="78">
        <v>1.9916918164075703E-4</v>
      </c>
      <c r="E36" s="139">
        <v>99215.528647579908</v>
      </c>
      <c r="F36" s="139">
        <v>94.026846948239836</v>
      </c>
      <c r="G36" s="139">
        <v>99168.515224105795</v>
      </c>
      <c r="H36" s="139">
        <v>6384355.2400563844</v>
      </c>
      <c r="I36" s="80">
        <v>64.34834674654644</v>
      </c>
      <c r="J36" s="136"/>
      <c r="K36" s="140">
        <v>30</v>
      </c>
      <c r="L36" s="139">
        <v>48</v>
      </c>
      <c r="M36" s="139">
        <v>48140</v>
      </c>
      <c r="N36" s="78">
        <v>1.029326590093484E-3</v>
      </c>
      <c r="O36" s="139">
        <v>97992.514039185218</v>
      </c>
      <c r="P36" s="139">
        <v>100.86630033064284</v>
      </c>
      <c r="Q36" s="139">
        <v>97942.080889019897</v>
      </c>
      <c r="R36" s="139">
        <v>4194601.6551961303</v>
      </c>
      <c r="S36" s="80">
        <v>42.805327491840799</v>
      </c>
      <c r="T36" s="135"/>
      <c r="U36" s="140">
        <v>30</v>
      </c>
      <c r="V36" s="139">
        <v>13</v>
      </c>
      <c r="W36" s="139">
        <v>46184</v>
      </c>
      <c r="X36" s="78">
        <v>2.600419158571543E-4</v>
      </c>
      <c r="Y36" s="139">
        <v>98871.444259551121</v>
      </c>
      <c r="Z36" s="139">
        <v>25.71071978881082</v>
      </c>
      <c r="AA36" s="139">
        <v>98858.588899656723</v>
      </c>
      <c r="AB36" s="139">
        <v>4907969.0099432273</v>
      </c>
      <c r="AC36" s="80">
        <v>49.639904086554402</v>
      </c>
      <c r="AD36" s="136"/>
      <c r="AE36" s="140">
        <v>30</v>
      </c>
      <c r="AF36" s="139">
        <v>61</v>
      </c>
      <c r="AG36" s="139">
        <v>94324</v>
      </c>
      <c r="AH36" s="78">
        <v>6.5252624417567638E-4</v>
      </c>
      <c r="AI36" s="139">
        <v>98421.392147270657</v>
      </c>
      <c r="AJ36" s="139">
        <v>64.222541364404606</v>
      </c>
      <c r="AK36" s="139">
        <v>98389.280876588455</v>
      </c>
      <c r="AL36" s="139">
        <v>4559084.5357555235</v>
      </c>
      <c r="AM36" s="80">
        <v>46.322089499949755</v>
      </c>
      <c r="AN36" s="137"/>
    </row>
    <row r="37" spans="1:40" x14ac:dyDescent="0.2">
      <c r="A37" s="138" t="s">
        <v>26</v>
      </c>
      <c r="B37" s="139">
        <v>52</v>
      </c>
      <c r="C37" s="139">
        <v>203152</v>
      </c>
      <c r="D37" s="78">
        <v>2.5593321971928429E-4</v>
      </c>
      <c r="E37" s="139">
        <v>99121.501800631668</v>
      </c>
      <c r="F37" s="139">
        <v>128.36180839857843</v>
      </c>
      <c r="G37" s="139">
        <v>99057.320896432386</v>
      </c>
      <c r="H37" s="139">
        <v>5888512.663935855</v>
      </c>
      <c r="I37" s="80">
        <v>59.407016207035817</v>
      </c>
      <c r="J37" s="136"/>
      <c r="K37" s="140">
        <v>31</v>
      </c>
      <c r="L37" s="139">
        <v>46</v>
      </c>
      <c r="M37" s="139">
        <v>48681</v>
      </c>
      <c r="N37" s="78">
        <v>1.0900378208685134E-3</v>
      </c>
      <c r="O37" s="139">
        <v>97891.647738854575</v>
      </c>
      <c r="P37" s="139">
        <v>106.705598382483</v>
      </c>
      <c r="Q37" s="139">
        <v>97838.294939663334</v>
      </c>
      <c r="R37" s="139">
        <v>4096659.5743071111</v>
      </c>
      <c r="S37" s="80">
        <v>41.848918359570007</v>
      </c>
      <c r="T37" s="135"/>
      <c r="U37" s="140">
        <v>31</v>
      </c>
      <c r="V37" s="139">
        <v>8</v>
      </c>
      <c r="W37" s="139">
        <v>47039</v>
      </c>
      <c r="X37" s="78">
        <v>3.4393742544846086E-4</v>
      </c>
      <c r="Y37" s="139">
        <v>98845.73353976231</v>
      </c>
      <c r="Z37" s="139">
        <v>33.996747110228171</v>
      </c>
      <c r="AA37" s="139">
        <v>98828.735166207189</v>
      </c>
      <c r="AB37" s="139">
        <v>4809110.4210435711</v>
      </c>
      <c r="AC37" s="80">
        <v>48.652685845151098</v>
      </c>
      <c r="AD37" s="136"/>
      <c r="AE37" s="140">
        <v>31</v>
      </c>
      <c r="AF37" s="139">
        <v>54</v>
      </c>
      <c r="AG37" s="139">
        <v>95720</v>
      </c>
      <c r="AH37" s="78">
        <v>7.2467468725844831E-4</v>
      </c>
      <c r="AI37" s="139">
        <v>98357.169605906252</v>
      </c>
      <c r="AJ37" s="139">
        <v>71.276951123785693</v>
      </c>
      <c r="AK37" s="139">
        <v>98321.53113034436</v>
      </c>
      <c r="AL37" s="139">
        <v>4460695.2548789335</v>
      </c>
      <c r="AM37" s="80">
        <v>45.352009139261291</v>
      </c>
      <c r="AN37" s="137"/>
    </row>
    <row r="38" spans="1:40" x14ac:dyDescent="0.2">
      <c r="A38" s="138" t="s">
        <v>28</v>
      </c>
      <c r="B38" s="139">
        <v>55</v>
      </c>
      <c r="C38" s="139">
        <v>220567</v>
      </c>
      <c r="D38" s="78">
        <v>2.4932625117601859E-4</v>
      </c>
      <c r="E38" s="139">
        <v>98993.139992233089</v>
      </c>
      <c r="F38" s="139">
        <v>121.69573268196837</v>
      </c>
      <c r="G38" s="139">
        <v>98932.292125892098</v>
      </c>
      <c r="H38" s="139">
        <v>5393226.0594536932</v>
      </c>
      <c r="I38" s="80">
        <v>54.480806042487799</v>
      </c>
      <c r="J38" s="136"/>
      <c r="K38" s="140">
        <v>32</v>
      </c>
      <c r="L38" s="139">
        <v>64</v>
      </c>
      <c r="M38" s="139">
        <v>48490</v>
      </c>
      <c r="N38" s="78">
        <v>1.2291389985188271E-3</v>
      </c>
      <c r="O38" s="139">
        <v>97784.942140472092</v>
      </c>
      <c r="P38" s="139">
        <v>120.19128585276485</v>
      </c>
      <c r="Q38" s="139">
        <v>97724.846497545717</v>
      </c>
      <c r="R38" s="139">
        <v>3998821.2793674478</v>
      </c>
      <c r="S38" s="80">
        <v>40.89403942810516</v>
      </c>
      <c r="T38" s="135"/>
      <c r="U38" s="140">
        <v>32</v>
      </c>
      <c r="V38" s="139">
        <v>26</v>
      </c>
      <c r="W38" s="139">
        <v>46378</v>
      </c>
      <c r="X38" s="78">
        <v>4.1970749555606782E-4</v>
      </c>
      <c r="Y38" s="139">
        <v>98811.736792652082</v>
      </c>
      <c r="Z38" s="139">
        <v>41.472026580784586</v>
      </c>
      <c r="AA38" s="139">
        <v>98791.000779361697</v>
      </c>
      <c r="AB38" s="139">
        <v>4710281.6858773632</v>
      </c>
      <c r="AC38" s="80">
        <v>47.669253054032268</v>
      </c>
      <c r="AD38" s="136"/>
      <c r="AE38" s="140">
        <v>32</v>
      </c>
      <c r="AF38" s="139">
        <v>90</v>
      </c>
      <c r="AG38" s="139">
        <v>94868</v>
      </c>
      <c r="AH38" s="78">
        <v>8.3370713684217479E-4</v>
      </c>
      <c r="AI38" s="139">
        <v>98285.892654782467</v>
      </c>
      <c r="AJ38" s="139">
        <v>81.941650157197728</v>
      </c>
      <c r="AK38" s="139">
        <v>98244.921829703875</v>
      </c>
      <c r="AL38" s="139">
        <v>4362373.7237485908</v>
      </c>
      <c r="AM38" s="80">
        <v>44.384535826223917</v>
      </c>
      <c r="AN38" s="137"/>
    </row>
    <row r="39" spans="1:40" x14ac:dyDescent="0.2">
      <c r="A39" s="138" t="s">
        <v>30</v>
      </c>
      <c r="B39" s="139">
        <v>85</v>
      </c>
      <c r="C39" s="139">
        <v>231338</v>
      </c>
      <c r="D39" s="78">
        <v>3.6736025310646347E-4</v>
      </c>
      <c r="E39" s="139">
        <v>98871.444259551121</v>
      </c>
      <c r="F39" s="139">
        <v>194.94341001882276</v>
      </c>
      <c r="G39" s="139">
        <v>98773.972554541717</v>
      </c>
      <c r="H39" s="139">
        <v>4898564.5988242328</v>
      </c>
      <c r="I39" s="80">
        <v>49.544786520613862</v>
      </c>
      <c r="J39" s="136"/>
      <c r="K39" s="140">
        <v>33</v>
      </c>
      <c r="L39" s="139">
        <v>62</v>
      </c>
      <c r="M39" s="139">
        <v>48557</v>
      </c>
      <c r="N39" s="78">
        <v>1.2560941345563968E-3</v>
      </c>
      <c r="O39" s="139">
        <v>97664.750854619328</v>
      </c>
      <c r="P39" s="139">
        <v>122.67612070140603</v>
      </c>
      <c r="Q39" s="139">
        <v>97603.412794268632</v>
      </c>
      <c r="R39" s="139">
        <v>3901096.4328699019</v>
      </c>
      <c r="S39" s="80">
        <v>39.943750418991506</v>
      </c>
      <c r="T39" s="135"/>
      <c r="U39" s="140">
        <v>33</v>
      </c>
      <c r="V39" s="139">
        <v>24</v>
      </c>
      <c r="W39" s="139">
        <v>46044</v>
      </c>
      <c r="X39" s="78">
        <v>4.6113473868839255E-4</v>
      </c>
      <c r="Y39" s="139">
        <v>98770.264766071297</v>
      </c>
      <c r="Z39" s="139">
        <v>45.546400233084569</v>
      </c>
      <c r="AA39" s="139">
        <v>98747.491565954755</v>
      </c>
      <c r="AB39" s="139">
        <v>4611490.6850980017</v>
      </c>
      <c r="AC39" s="80">
        <v>46.689058655658286</v>
      </c>
      <c r="AD39" s="136"/>
      <c r="AE39" s="140">
        <v>33</v>
      </c>
      <c r="AF39" s="139">
        <v>86</v>
      </c>
      <c r="AG39" s="139">
        <v>94601</v>
      </c>
      <c r="AH39" s="78">
        <v>8.6819237841976259E-4</v>
      </c>
      <c r="AI39" s="139">
        <v>98203.951004625269</v>
      </c>
      <c r="AJ39" s="139">
        <v>85.259921792923706</v>
      </c>
      <c r="AK39" s="139">
        <v>98161.321043728807</v>
      </c>
      <c r="AL39" s="139">
        <v>4264128.8019188875</v>
      </c>
      <c r="AM39" s="80">
        <v>43.421153205109363</v>
      </c>
      <c r="AN39" s="137"/>
    </row>
    <row r="40" spans="1:40" x14ac:dyDescent="0.2">
      <c r="A40" s="138" t="s">
        <v>32</v>
      </c>
      <c r="B40" s="139">
        <v>167</v>
      </c>
      <c r="C40" s="139">
        <v>207184</v>
      </c>
      <c r="D40" s="78">
        <v>8.0572203052498015E-4</v>
      </c>
      <c r="E40" s="139">
        <v>98676.500849532298</v>
      </c>
      <c r="F40" s="139">
        <v>387.49840804678388</v>
      </c>
      <c r="G40" s="139">
        <v>98482.751645508906</v>
      </c>
      <c r="H40" s="139">
        <v>4404694.7360515241</v>
      </c>
      <c r="I40" s="80">
        <v>44.637727302147248</v>
      </c>
      <c r="J40" s="136"/>
      <c r="K40" s="140">
        <v>34</v>
      </c>
      <c r="L40" s="139">
        <v>67</v>
      </c>
      <c r="M40" s="139">
        <v>47721</v>
      </c>
      <c r="N40" s="78">
        <v>1.3972434175577393E-3</v>
      </c>
      <c r="O40" s="139">
        <v>97542.074733917922</v>
      </c>
      <c r="P40" s="139">
        <v>136.29002185689751</v>
      </c>
      <c r="Q40" s="139">
        <v>97473.929722989473</v>
      </c>
      <c r="R40" s="139">
        <v>3803493.0200756341</v>
      </c>
      <c r="S40" s="80">
        <v>38.99335779407059</v>
      </c>
      <c r="T40" s="135"/>
      <c r="U40" s="140">
        <v>34</v>
      </c>
      <c r="V40" s="139">
        <v>14</v>
      </c>
      <c r="W40" s="139">
        <v>45693</v>
      </c>
      <c r="X40" s="78">
        <v>4.884036855616799E-4</v>
      </c>
      <c r="Y40" s="139">
        <v>98724.718365838213</v>
      </c>
      <c r="Z40" s="139">
        <v>48.217516305914614</v>
      </c>
      <c r="AA40" s="139">
        <v>98700.609607685255</v>
      </c>
      <c r="AB40" s="139">
        <v>4512743.1935320469</v>
      </c>
      <c r="AC40" s="80">
        <v>45.710367861566823</v>
      </c>
      <c r="AD40" s="136"/>
      <c r="AE40" s="140">
        <v>34</v>
      </c>
      <c r="AF40" s="139">
        <v>81</v>
      </c>
      <c r="AG40" s="139">
        <v>93414</v>
      </c>
      <c r="AH40" s="78">
        <v>9.5299393394148574E-4</v>
      </c>
      <c r="AI40" s="139">
        <v>98118.691082832345</v>
      </c>
      <c r="AJ40" s="139">
        <v>93.506517408211948</v>
      </c>
      <c r="AK40" s="139">
        <v>98071.937824128239</v>
      </c>
      <c r="AL40" s="139">
        <v>4165967.4808751601</v>
      </c>
      <c r="AM40" s="80">
        <v>42.458449403470205</v>
      </c>
      <c r="AN40" s="137"/>
    </row>
    <row r="41" spans="1:40" x14ac:dyDescent="0.2">
      <c r="A41" s="138" t="s">
        <v>34</v>
      </c>
      <c r="B41" s="139">
        <v>234</v>
      </c>
      <c r="C41" s="139">
        <v>179376</v>
      </c>
      <c r="D41" s="78">
        <v>1.3036718247338985E-3</v>
      </c>
      <c r="E41" s="139">
        <v>98289.002441485514</v>
      </c>
      <c r="F41" s="139">
        <v>637.01481782615883</v>
      </c>
      <c r="G41" s="139">
        <v>97970.495032572435</v>
      </c>
      <c r="H41" s="139">
        <v>3912280.9778239797</v>
      </c>
      <c r="I41" s="80">
        <v>39.803852726586392</v>
      </c>
      <c r="J41" s="136"/>
      <c r="K41" s="140">
        <v>35</v>
      </c>
      <c r="L41" s="139">
        <v>66</v>
      </c>
      <c r="M41" s="139">
        <v>46852</v>
      </c>
      <c r="N41" s="78">
        <v>1.5310509491734373E-3</v>
      </c>
      <c r="O41" s="139">
        <v>97405.784712061024</v>
      </c>
      <c r="P41" s="139">
        <v>149.13321913838445</v>
      </c>
      <c r="Q41" s="139">
        <v>97331.218102491839</v>
      </c>
      <c r="R41" s="139">
        <v>3706019.0903526442</v>
      </c>
      <c r="S41" s="80">
        <v>38.047217640183497</v>
      </c>
      <c r="T41" s="135"/>
      <c r="U41" s="140">
        <v>35</v>
      </c>
      <c r="V41" s="139">
        <v>34</v>
      </c>
      <c r="W41" s="139">
        <v>45079</v>
      </c>
      <c r="X41" s="78">
        <v>5.8497109692411272E-4</v>
      </c>
      <c r="Y41" s="139">
        <v>98676.500849532298</v>
      </c>
      <c r="Z41" s="139">
        <v>57.722900942579145</v>
      </c>
      <c r="AA41" s="139">
        <v>98647.639399061009</v>
      </c>
      <c r="AB41" s="139">
        <v>4414042.5839243624</v>
      </c>
      <c r="AC41" s="80">
        <v>44.732459561523697</v>
      </c>
      <c r="AD41" s="136"/>
      <c r="AE41" s="140">
        <v>35</v>
      </c>
      <c r="AF41" s="139">
        <v>100</v>
      </c>
      <c r="AG41" s="139">
        <v>91931</v>
      </c>
      <c r="AH41" s="78">
        <v>1.0671699144268352E-3</v>
      </c>
      <c r="AI41" s="139">
        <v>98025.184565424133</v>
      </c>
      <c r="AJ41" s="139">
        <v>104.60952782435925</v>
      </c>
      <c r="AK41" s="139">
        <v>97972.879801511954</v>
      </c>
      <c r="AL41" s="139">
        <v>4067895.5430510319</v>
      </c>
      <c r="AM41" s="80">
        <v>41.498473694135512</v>
      </c>
      <c r="AN41" s="137"/>
    </row>
    <row r="42" spans="1:40" x14ac:dyDescent="0.2">
      <c r="A42" s="138" t="s">
        <v>36</v>
      </c>
      <c r="B42" s="139">
        <v>383</v>
      </c>
      <c r="C42" s="139">
        <v>190483</v>
      </c>
      <c r="D42" s="78">
        <v>2.0086580591327508E-3</v>
      </c>
      <c r="E42" s="139">
        <v>97651.987623659355</v>
      </c>
      <c r="F42" s="139">
        <v>988.39150895056082</v>
      </c>
      <c r="G42" s="139">
        <v>97157.791869184075</v>
      </c>
      <c r="H42" s="139">
        <v>3422428.5026611174</v>
      </c>
      <c r="I42" s="80">
        <v>35.04719756294979</v>
      </c>
      <c r="J42" s="136"/>
      <c r="K42" s="140">
        <v>36</v>
      </c>
      <c r="L42" s="139">
        <v>86</v>
      </c>
      <c r="M42" s="139">
        <v>45439</v>
      </c>
      <c r="N42" s="78">
        <v>1.755796645433934E-3</v>
      </c>
      <c r="O42" s="139">
        <v>97256.65149292264</v>
      </c>
      <c r="P42" s="139">
        <v>170.76290243740368</v>
      </c>
      <c r="Q42" s="139">
        <v>97171.270041703945</v>
      </c>
      <c r="R42" s="139">
        <v>3608687.8722501518</v>
      </c>
      <c r="S42" s="80">
        <v>37.104792493424021</v>
      </c>
      <c r="T42" s="135"/>
      <c r="U42" s="140">
        <v>36</v>
      </c>
      <c r="V42" s="139">
        <v>24</v>
      </c>
      <c r="W42" s="139">
        <v>43872</v>
      </c>
      <c r="X42" s="78">
        <v>5.9268670575438997E-4</v>
      </c>
      <c r="Y42" s="139">
        <v>98618.777948589719</v>
      </c>
      <c r="Z42" s="139">
        <v>58.45003862788144</v>
      </c>
      <c r="AA42" s="139">
        <v>98589.552929275786</v>
      </c>
      <c r="AB42" s="139">
        <v>4315394.9445253015</v>
      </c>
      <c r="AC42" s="80">
        <v>43.758349416730049</v>
      </c>
      <c r="AD42" s="136"/>
      <c r="AE42" s="140">
        <v>36</v>
      </c>
      <c r="AF42" s="139">
        <v>110</v>
      </c>
      <c r="AG42" s="139">
        <v>89311</v>
      </c>
      <c r="AH42" s="78">
        <v>1.1839948168009666E-3</v>
      </c>
      <c r="AI42" s="139">
        <v>97920.575037599774</v>
      </c>
      <c r="AJ42" s="139">
        <v>115.93745330268575</v>
      </c>
      <c r="AK42" s="139">
        <v>97862.606310948438</v>
      </c>
      <c r="AL42" s="139">
        <v>3969922.6632495201</v>
      </c>
      <c r="AM42" s="80">
        <v>40.542272772858411</v>
      </c>
      <c r="AN42" s="137"/>
    </row>
    <row r="43" spans="1:40" x14ac:dyDescent="0.2">
      <c r="A43" s="138" t="s">
        <v>38</v>
      </c>
      <c r="B43" s="139">
        <v>742</v>
      </c>
      <c r="C43" s="139">
        <v>199822</v>
      </c>
      <c r="D43" s="78">
        <v>3.7064190505367023E-3</v>
      </c>
      <c r="E43" s="139">
        <v>96663.596114708795</v>
      </c>
      <c r="F43" s="139">
        <v>1747.4427680223307</v>
      </c>
      <c r="G43" s="139">
        <v>95789.874730697629</v>
      </c>
      <c r="H43" s="139">
        <v>2936639.5433151969</v>
      </c>
      <c r="I43" s="80">
        <v>30.379994758630172</v>
      </c>
      <c r="J43" s="136"/>
      <c r="K43" s="140">
        <v>37</v>
      </c>
      <c r="L43" s="139">
        <v>78</v>
      </c>
      <c r="M43" s="139">
        <v>42799</v>
      </c>
      <c r="N43" s="78">
        <v>1.8873711663698509E-3</v>
      </c>
      <c r="O43" s="139">
        <v>97085.888590485236</v>
      </c>
      <c r="P43" s="139">
        <v>183.23710678706993</v>
      </c>
      <c r="Q43" s="139">
        <v>96994.270037091701</v>
      </c>
      <c r="R43" s="139">
        <v>3511516.6022084486</v>
      </c>
      <c r="S43" s="80">
        <v>36.169176109828484</v>
      </c>
      <c r="T43" s="135"/>
      <c r="U43" s="140">
        <v>37</v>
      </c>
      <c r="V43" s="139">
        <v>29</v>
      </c>
      <c r="W43" s="139">
        <v>41701</v>
      </c>
      <c r="X43" s="78">
        <v>7.6662866723468395E-4</v>
      </c>
      <c r="Y43" s="139">
        <v>98560.327909961838</v>
      </c>
      <c r="Z43" s="139">
        <v>75.559172827823204</v>
      </c>
      <c r="AA43" s="139">
        <v>98522.548323547933</v>
      </c>
      <c r="AB43" s="139">
        <v>4216805.3915960276</v>
      </c>
      <c r="AC43" s="80">
        <v>42.78400327004006</v>
      </c>
      <c r="AD43" s="136"/>
      <c r="AE43" s="140">
        <v>37</v>
      </c>
      <c r="AF43" s="139">
        <v>107</v>
      </c>
      <c r="AG43" s="139">
        <v>84500</v>
      </c>
      <c r="AH43" s="78">
        <v>1.3354681736233603E-3</v>
      </c>
      <c r="AI43" s="139">
        <v>97804.637584297088</v>
      </c>
      <c r="AJ43" s="139">
        <v>130.6149807266047</v>
      </c>
      <c r="AK43" s="139">
        <v>97739.330093933793</v>
      </c>
      <c r="AL43" s="139">
        <v>3872060.0569385714</v>
      </c>
      <c r="AM43" s="80">
        <v>39.589738815823246</v>
      </c>
      <c r="AN43" s="137"/>
    </row>
    <row r="44" spans="1:40" x14ac:dyDescent="0.2">
      <c r="A44" s="138" t="s">
        <v>40</v>
      </c>
      <c r="B44" s="139">
        <v>1045</v>
      </c>
      <c r="C44" s="139">
        <v>199180</v>
      </c>
      <c r="D44" s="78">
        <v>5.2327717942102225E-3</v>
      </c>
      <c r="E44" s="139">
        <v>94916.153346686464</v>
      </c>
      <c r="F44" s="139">
        <v>2512.9079626846069</v>
      </c>
      <c r="G44" s="139">
        <v>93659.69936534416</v>
      </c>
      <c r="H44" s="139">
        <v>2457690.1696617086</v>
      </c>
      <c r="I44" s="80">
        <v>25.893276149580782</v>
      </c>
      <c r="J44" s="136"/>
      <c r="K44" s="140">
        <v>38</v>
      </c>
      <c r="L44" s="139">
        <v>85</v>
      </c>
      <c r="M44" s="139">
        <v>40406</v>
      </c>
      <c r="N44" s="78">
        <v>2.0598889834672475E-3</v>
      </c>
      <c r="O44" s="139">
        <v>96902.651483698166</v>
      </c>
      <c r="P44" s="139">
        <v>199.60870426002657</v>
      </c>
      <c r="Q44" s="139">
        <v>96802.847131568153</v>
      </c>
      <c r="R44" s="139">
        <v>3414522.3321713568</v>
      </c>
      <c r="S44" s="80">
        <v>35.236624384274755</v>
      </c>
      <c r="T44" s="135"/>
      <c r="U44" s="140">
        <v>38</v>
      </c>
      <c r="V44" s="139">
        <v>36</v>
      </c>
      <c r="W44" s="139">
        <v>39228</v>
      </c>
      <c r="X44" s="78">
        <v>9.3032265994708919E-4</v>
      </c>
      <c r="Y44" s="139">
        <v>98484.768737134014</v>
      </c>
      <c r="Z44" s="139">
        <v>91.622612015809864</v>
      </c>
      <c r="AA44" s="139">
        <v>98438.957431126109</v>
      </c>
      <c r="AB44" s="139">
        <v>4118282.8432724788</v>
      </c>
      <c r="AC44" s="80">
        <v>41.816444269312342</v>
      </c>
      <c r="AD44" s="136"/>
      <c r="AE44" s="140">
        <v>38</v>
      </c>
      <c r="AF44" s="139">
        <v>121</v>
      </c>
      <c r="AG44" s="139">
        <v>79634</v>
      </c>
      <c r="AH44" s="78">
        <v>1.5040164519597532E-3</v>
      </c>
      <c r="AI44" s="139">
        <v>97674.022603570484</v>
      </c>
      <c r="AJ44" s="139">
        <v>146.90333692486456</v>
      </c>
      <c r="AK44" s="139">
        <v>97600.570935108059</v>
      </c>
      <c r="AL44" s="139">
        <v>3774320.7268446372</v>
      </c>
      <c r="AM44" s="80">
        <v>38.642011726735895</v>
      </c>
      <c r="AN44" s="137"/>
    </row>
    <row r="45" spans="1:40" x14ac:dyDescent="0.2">
      <c r="A45" s="138" t="s">
        <v>42</v>
      </c>
      <c r="B45" s="139">
        <v>1399</v>
      </c>
      <c r="C45" s="139">
        <v>159051</v>
      </c>
      <c r="D45" s="78">
        <v>8.7573498656914328E-3</v>
      </c>
      <c r="E45" s="139">
        <v>92403.245384001857</v>
      </c>
      <c r="F45" s="139">
        <v>3983.2956649004336</v>
      </c>
      <c r="G45" s="139">
        <v>90411.597551551647</v>
      </c>
      <c r="H45" s="139">
        <v>1989391.672834988</v>
      </c>
      <c r="I45" s="80">
        <v>21.529456725980097</v>
      </c>
      <c r="J45" s="136"/>
      <c r="K45" s="140">
        <v>39</v>
      </c>
      <c r="L45" s="139">
        <v>86</v>
      </c>
      <c r="M45" s="139">
        <v>38528</v>
      </c>
      <c r="N45" s="78">
        <v>2.2306375158474647E-3</v>
      </c>
      <c r="O45" s="139">
        <v>96703.042779438139</v>
      </c>
      <c r="P45" s="139">
        <v>215.70943512042868</v>
      </c>
      <c r="Q45" s="139">
        <v>96595.188061877925</v>
      </c>
      <c r="R45" s="139">
        <v>3317719.4850397883</v>
      </c>
      <c r="S45" s="80">
        <v>34.308325670857087</v>
      </c>
      <c r="T45" s="135"/>
      <c r="U45" s="140">
        <v>39</v>
      </c>
      <c r="V45" s="139">
        <v>44</v>
      </c>
      <c r="W45" s="139">
        <v>37304</v>
      </c>
      <c r="X45" s="78">
        <v>1.0584444926708047E-3</v>
      </c>
      <c r="Y45" s="139">
        <v>98393.146125118205</v>
      </c>
      <c r="Z45" s="139">
        <v>104.14368363269023</v>
      </c>
      <c r="AA45" s="139">
        <v>98341.074283301859</v>
      </c>
      <c r="AB45" s="139">
        <v>4019843.8858413529</v>
      </c>
      <c r="AC45" s="80">
        <v>40.854917686336186</v>
      </c>
      <c r="AD45" s="136"/>
      <c r="AE45" s="140">
        <v>39</v>
      </c>
      <c r="AF45" s="139">
        <v>130</v>
      </c>
      <c r="AG45" s="139">
        <v>75832</v>
      </c>
      <c r="AH45" s="78">
        <v>1.6536201633934992E-3</v>
      </c>
      <c r="AI45" s="139">
        <v>97527.119266645619</v>
      </c>
      <c r="AJ45" s="139">
        <v>161.27281089701864</v>
      </c>
      <c r="AK45" s="139">
        <v>97446.482861197117</v>
      </c>
      <c r="AL45" s="139">
        <v>3676720.1559095294</v>
      </c>
      <c r="AM45" s="80">
        <v>37.699464349573709</v>
      </c>
      <c r="AN45" s="137"/>
    </row>
    <row r="46" spans="1:40" x14ac:dyDescent="0.2">
      <c r="A46" s="138" t="s">
        <v>44</v>
      </c>
      <c r="B46" s="139">
        <v>1715</v>
      </c>
      <c r="C46" s="139">
        <v>124815</v>
      </c>
      <c r="D46" s="78">
        <v>1.3646368158488298E-2</v>
      </c>
      <c r="E46" s="139">
        <v>88419.949719101423</v>
      </c>
      <c r="F46" s="139">
        <v>5898.4373105028499</v>
      </c>
      <c r="G46" s="139">
        <v>85470.731063849991</v>
      </c>
      <c r="H46" s="139">
        <v>1537333.6850772297</v>
      </c>
      <c r="I46" s="80">
        <v>17.386728786446238</v>
      </c>
      <c r="J46" s="136"/>
      <c r="K46" s="140">
        <v>40</v>
      </c>
      <c r="L46" s="139">
        <v>89</v>
      </c>
      <c r="M46" s="139">
        <v>37493</v>
      </c>
      <c r="N46" s="78">
        <v>2.4208754441263081E-3</v>
      </c>
      <c r="O46" s="139">
        <v>96487.333344317711</v>
      </c>
      <c r="P46" s="139">
        <v>233.58381596248364</v>
      </c>
      <c r="Q46" s="139">
        <v>96370.541436336469</v>
      </c>
      <c r="R46" s="139">
        <v>3221124.2969779107</v>
      </c>
      <c r="S46" s="80">
        <v>33.383908388091108</v>
      </c>
      <c r="T46" s="135"/>
      <c r="U46" s="140">
        <v>40</v>
      </c>
      <c r="V46" s="139">
        <v>39</v>
      </c>
      <c r="W46" s="139">
        <v>36404</v>
      </c>
      <c r="X46" s="78">
        <v>1.1301084017311519E-3</v>
      </c>
      <c r="Y46" s="139">
        <v>98289.002441485514</v>
      </c>
      <c r="Z46" s="139">
        <v>111.07722745688807</v>
      </c>
      <c r="AA46" s="139">
        <v>98233.463827757078</v>
      </c>
      <c r="AB46" s="139">
        <v>3921502.8115580506</v>
      </c>
      <c r="AC46" s="80">
        <v>39.897676384421978</v>
      </c>
      <c r="AD46" s="136"/>
      <c r="AE46" s="140">
        <v>40</v>
      </c>
      <c r="AF46" s="139">
        <v>128</v>
      </c>
      <c r="AG46" s="139">
        <v>73897</v>
      </c>
      <c r="AH46" s="78">
        <v>1.7850625884887803E-3</v>
      </c>
      <c r="AI46" s="139">
        <v>97365.8464557486</v>
      </c>
      <c r="AJ46" s="139">
        <v>173.80412990470359</v>
      </c>
      <c r="AK46" s="139">
        <v>97278.944390796241</v>
      </c>
      <c r="AL46" s="139">
        <v>3579273.6730483328</v>
      </c>
      <c r="AM46" s="80">
        <v>36.761080022809253</v>
      </c>
      <c r="AN46" s="137"/>
    </row>
    <row r="47" spans="1:40" x14ac:dyDescent="0.2">
      <c r="A47" s="138" t="s">
        <v>46</v>
      </c>
      <c r="B47" s="139">
        <v>2513</v>
      </c>
      <c r="C47" s="139">
        <v>102715</v>
      </c>
      <c r="D47" s="78">
        <v>2.4168894081713521E-2</v>
      </c>
      <c r="E47" s="139">
        <v>82521.512408598574</v>
      </c>
      <c r="F47" s="139">
        <v>9617.6278022299375</v>
      </c>
      <c r="G47" s="139">
        <v>77712.698507483612</v>
      </c>
      <c r="H47" s="139">
        <v>1109980.0297579798</v>
      </c>
      <c r="I47" s="80">
        <v>13.450796008948597</v>
      </c>
      <c r="J47" s="136"/>
      <c r="K47" s="140">
        <v>41</v>
      </c>
      <c r="L47" s="139">
        <v>99</v>
      </c>
      <c r="M47" s="139">
        <v>36130</v>
      </c>
      <c r="N47" s="78">
        <v>2.5842407507796622E-3</v>
      </c>
      <c r="O47" s="139">
        <v>96253.749528355227</v>
      </c>
      <c r="P47" s="139">
        <v>248.74286194652086</v>
      </c>
      <c r="Q47" s="139">
        <v>96129.378097381967</v>
      </c>
      <c r="R47" s="139">
        <v>3124753.7555415742</v>
      </c>
      <c r="S47" s="80">
        <v>32.463709422780028</v>
      </c>
      <c r="T47" s="135"/>
      <c r="U47" s="140">
        <v>41</v>
      </c>
      <c r="V47" s="139">
        <v>42</v>
      </c>
      <c r="W47" s="139">
        <v>35315</v>
      </c>
      <c r="X47" s="78">
        <v>1.1990735356027769E-3</v>
      </c>
      <c r="Y47" s="139">
        <v>98177.925214028626</v>
      </c>
      <c r="Z47" s="139">
        <v>117.72255190453143</v>
      </c>
      <c r="AA47" s="139">
        <v>98119.063938076361</v>
      </c>
      <c r="AB47" s="139">
        <v>3823269.3477302939</v>
      </c>
      <c r="AC47" s="80">
        <v>38.942250402985572</v>
      </c>
      <c r="AD47" s="136"/>
      <c r="AE47" s="140">
        <v>41</v>
      </c>
      <c r="AF47" s="139">
        <v>141</v>
      </c>
      <c r="AG47" s="139">
        <v>71445</v>
      </c>
      <c r="AH47" s="78">
        <v>1.9006381113249021E-3</v>
      </c>
      <c r="AI47" s="139">
        <v>97192.042325843897</v>
      </c>
      <c r="AJ47" s="139">
        <v>184.72689976199763</v>
      </c>
      <c r="AK47" s="139">
        <v>97099.678875962898</v>
      </c>
      <c r="AL47" s="139">
        <v>3481994.7286575367</v>
      </c>
      <c r="AM47" s="80">
        <v>35.825924070860431</v>
      </c>
      <c r="AN47" s="137"/>
    </row>
    <row r="48" spans="1:40" x14ac:dyDescent="0.2">
      <c r="A48" s="138" t="s">
        <v>48</v>
      </c>
      <c r="B48" s="139">
        <v>4105</v>
      </c>
      <c r="C48" s="139">
        <v>87627</v>
      </c>
      <c r="D48" s="78">
        <v>4.5765939955920154E-2</v>
      </c>
      <c r="E48" s="139">
        <v>72903.884606368636</v>
      </c>
      <c r="F48" s="139">
        <v>15376.672996766625</v>
      </c>
      <c r="G48" s="139">
        <v>65215.54810798532</v>
      </c>
      <c r="H48" s="139">
        <v>721416.53722056164</v>
      </c>
      <c r="I48" s="80">
        <v>9.8954471509401731</v>
      </c>
      <c r="J48" s="136"/>
      <c r="K48" s="140">
        <v>42</v>
      </c>
      <c r="L48" s="139">
        <v>101</v>
      </c>
      <c r="M48" s="139">
        <v>35333</v>
      </c>
      <c r="N48" s="78">
        <v>2.9877327365266109E-3</v>
      </c>
      <c r="O48" s="139">
        <v>96005.006666408706</v>
      </c>
      <c r="P48" s="139">
        <v>286.83730128768366</v>
      </c>
      <c r="Q48" s="139">
        <v>95861.588015764864</v>
      </c>
      <c r="R48" s="139">
        <v>3028624.3774441928</v>
      </c>
      <c r="S48" s="80">
        <v>31.546525359535039</v>
      </c>
      <c r="T48" s="135"/>
      <c r="U48" s="140">
        <v>42</v>
      </c>
      <c r="V48" s="139">
        <v>47</v>
      </c>
      <c r="W48" s="139">
        <v>34651</v>
      </c>
      <c r="X48" s="78">
        <v>1.3052954466264426E-3</v>
      </c>
      <c r="Y48" s="139">
        <v>98060.202662124095</v>
      </c>
      <c r="Z48" s="139">
        <v>127.99753603014688</v>
      </c>
      <c r="AA48" s="139">
        <v>97996.203894109029</v>
      </c>
      <c r="AB48" s="139">
        <v>3725150.2837922173</v>
      </c>
      <c r="AC48" s="80">
        <v>37.988400825843513</v>
      </c>
      <c r="AD48" s="136"/>
      <c r="AE48" s="140">
        <v>42</v>
      </c>
      <c r="AF48" s="139">
        <v>148</v>
      </c>
      <c r="AG48" s="139">
        <v>69984</v>
      </c>
      <c r="AH48" s="78">
        <v>2.1532822914542373E-3</v>
      </c>
      <c r="AI48" s="139">
        <v>97007.315426081899</v>
      </c>
      <c r="AJ48" s="139">
        <v>208.88413444849721</v>
      </c>
      <c r="AK48" s="139">
        <v>96902.873358857643</v>
      </c>
      <c r="AL48" s="139">
        <v>3384895.0497815735</v>
      </c>
      <c r="AM48" s="80">
        <v>34.893193723733262</v>
      </c>
      <c r="AN48" s="137"/>
    </row>
    <row r="49" spans="1:40" x14ac:dyDescent="0.2">
      <c r="A49" s="138" t="s">
        <v>50</v>
      </c>
      <c r="B49" s="139">
        <v>5560</v>
      </c>
      <c r="C49" s="139">
        <v>62080</v>
      </c>
      <c r="D49" s="78">
        <v>8.5668293225323766E-2</v>
      </c>
      <c r="E49" s="139">
        <v>57527.211609602011</v>
      </c>
      <c r="F49" s="139">
        <v>21380.769572856916</v>
      </c>
      <c r="G49" s="139">
        <v>46836.826823173556</v>
      </c>
      <c r="H49" s="139">
        <v>395338.79668063507</v>
      </c>
      <c r="I49" s="80">
        <v>6.8722050942348831</v>
      </c>
      <c r="J49" s="136"/>
      <c r="K49" s="140">
        <v>43</v>
      </c>
      <c r="L49" s="139">
        <v>118</v>
      </c>
      <c r="M49" s="139">
        <v>36090</v>
      </c>
      <c r="N49" s="78">
        <v>3.4255887178096067E-3</v>
      </c>
      <c r="O49" s="139">
        <v>95718.169365121023</v>
      </c>
      <c r="P49" s="139">
        <v>327.89108106655476</v>
      </c>
      <c r="Q49" s="139">
        <v>95554.223824587738</v>
      </c>
      <c r="R49" s="139">
        <v>2932762.7894284278</v>
      </c>
      <c r="S49" s="80">
        <v>30.639562048468349</v>
      </c>
      <c r="T49" s="135"/>
      <c r="U49" s="140">
        <v>43</v>
      </c>
      <c r="V49" s="139">
        <v>46</v>
      </c>
      <c r="W49" s="139">
        <v>35786</v>
      </c>
      <c r="X49" s="78">
        <v>1.3774397686362524E-3</v>
      </c>
      <c r="Y49" s="139">
        <v>97932.205126093948</v>
      </c>
      <c r="Z49" s="139">
        <v>134.89571397092368</v>
      </c>
      <c r="AA49" s="139">
        <v>97864.757269108493</v>
      </c>
      <c r="AB49" s="139">
        <v>3627154.0798981078</v>
      </c>
      <c r="AC49" s="80">
        <v>37.037398220819355</v>
      </c>
      <c r="AD49" s="136"/>
      <c r="AE49" s="140">
        <v>43</v>
      </c>
      <c r="AF49" s="139">
        <v>164</v>
      </c>
      <c r="AG49" s="139">
        <v>71876</v>
      </c>
      <c r="AH49" s="78">
        <v>2.4054817747125169E-3</v>
      </c>
      <c r="AI49" s="139">
        <v>96798.431291633402</v>
      </c>
      <c r="AJ49" s="139">
        <v>232.84686229279032</v>
      </c>
      <c r="AK49" s="139">
        <v>96682.007860487007</v>
      </c>
      <c r="AL49" s="139">
        <v>3287992.1764227157</v>
      </c>
      <c r="AM49" s="80">
        <v>33.967411791175458</v>
      </c>
      <c r="AN49" s="137"/>
    </row>
    <row r="50" spans="1:40" x14ac:dyDescent="0.2">
      <c r="A50" s="138" t="s">
        <v>108</v>
      </c>
      <c r="B50" s="139">
        <v>7486</v>
      </c>
      <c r="C50" s="139">
        <v>42959</v>
      </c>
      <c r="D50" s="78">
        <v>0.15992086004889428</v>
      </c>
      <c r="E50" s="139">
        <v>36146.442036745095</v>
      </c>
      <c r="F50" s="139">
        <v>36146.442036745095</v>
      </c>
      <c r="G50" s="139">
        <v>161154.66256476729</v>
      </c>
      <c r="H50" s="139">
        <v>161154.66256476729</v>
      </c>
      <c r="I50" s="80">
        <v>4.4583824433105645</v>
      </c>
      <c r="J50" s="136"/>
      <c r="K50" s="140">
        <v>44</v>
      </c>
      <c r="L50" s="139">
        <v>166</v>
      </c>
      <c r="M50" s="139">
        <v>37211</v>
      </c>
      <c r="N50" s="78">
        <v>4.1546229812753121E-3</v>
      </c>
      <c r="O50" s="139">
        <v>95390.278284054468</v>
      </c>
      <c r="P50" s="139">
        <v>396.31064234918449</v>
      </c>
      <c r="Q50" s="139">
        <v>95192.122962879876</v>
      </c>
      <c r="R50" s="139">
        <v>2837208.5656038397</v>
      </c>
      <c r="S50" s="80">
        <v>29.743162685354175</v>
      </c>
      <c r="T50" s="135"/>
      <c r="U50" s="140">
        <v>44</v>
      </c>
      <c r="V50" s="139">
        <v>60</v>
      </c>
      <c r="W50" s="139">
        <v>37220</v>
      </c>
      <c r="X50" s="78">
        <v>1.4859487376209205E-3</v>
      </c>
      <c r="Y50" s="139">
        <v>97797.309412123024</v>
      </c>
      <c r="Z50" s="139">
        <v>145.32178846366878</v>
      </c>
      <c r="AA50" s="139">
        <v>97724.648517891183</v>
      </c>
      <c r="AB50" s="139">
        <v>3529289.3226289996</v>
      </c>
      <c r="AC50" s="80">
        <v>36.087795705671084</v>
      </c>
      <c r="AD50" s="136"/>
      <c r="AE50" s="140">
        <v>44</v>
      </c>
      <c r="AF50" s="139">
        <v>226</v>
      </c>
      <c r="AG50" s="139">
        <v>74431</v>
      </c>
      <c r="AH50" s="78">
        <v>2.8235140855656475E-3</v>
      </c>
      <c r="AI50" s="139">
        <v>96565.584429340612</v>
      </c>
      <c r="AJ50" s="139">
        <v>272.65428781713126</v>
      </c>
      <c r="AK50" s="139">
        <v>96429.257285432046</v>
      </c>
      <c r="AL50" s="139">
        <v>3191310.1685622293</v>
      </c>
      <c r="AM50" s="80">
        <v>33.048111161149642</v>
      </c>
      <c r="AN50" s="137"/>
    </row>
    <row r="51" spans="1:40" x14ac:dyDescent="0.2">
      <c r="A51" s="141" t="s">
        <v>60</v>
      </c>
      <c r="B51" s="142">
        <f>SUM(B32:B50)</f>
        <v>25800.000200000002</v>
      </c>
      <c r="C51" s="142">
        <f>SUM(C32:C50)</f>
        <v>2791128</v>
      </c>
      <c r="J51" s="136"/>
      <c r="K51" s="140">
        <v>45</v>
      </c>
      <c r="L51" s="139">
        <v>163</v>
      </c>
      <c r="M51" s="139">
        <v>38342</v>
      </c>
      <c r="N51" s="78">
        <v>4.5830771818029881E-3</v>
      </c>
      <c r="O51" s="139">
        <v>94993.967641705283</v>
      </c>
      <c r="P51" s="139">
        <v>435.3646855076222</v>
      </c>
      <c r="Q51" s="139">
        <v>94776.285298951465</v>
      </c>
      <c r="R51" s="139">
        <v>2742016.4426409602</v>
      </c>
      <c r="S51" s="80">
        <v>28.865163870017472</v>
      </c>
      <c r="T51" s="135"/>
      <c r="U51" s="140">
        <v>45</v>
      </c>
      <c r="V51" s="139">
        <v>59</v>
      </c>
      <c r="W51" s="139">
        <v>38224</v>
      </c>
      <c r="X51" s="78">
        <v>1.6648561725357029E-3</v>
      </c>
      <c r="Y51" s="139">
        <v>97651.987623659355</v>
      </c>
      <c r="Z51" s="139">
        <v>162.57651435563457</v>
      </c>
      <c r="AA51" s="139">
        <v>97570.699366481538</v>
      </c>
      <c r="AB51" s="139">
        <v>3431564.6741111083</v>
      </c>
      <c r="AC51" s="80">
        <v>35.140756042119726</v>
      </c>
      <c r="AD51" s="136"/>
      <c r="AE51" s="140">
        <v>45</v>
      </c>
      <c r="AF51" s="139">
        <v>222</v>
      </c>
      <c r="AG51" s="139">
        <v>76566</v>
      </c>
      <c r="AH51" s="78">
        <v>3.1282685074616456E-3</v>
      </c>
      <c r="AI51" s="139">
        <v>96292.93014152348</v>
      </c>
      <c r="AJ51" s="139">
        <v>301.23014085293107</v>
      </c>
      <c r="AK51" s="139">
        <v>96142.315071097022</v>
      </c>
      <c r="AL51" s="139">
        <v>3094880.9112767973</v>
      </c>
      <c r="AM51" s="80">
        <v>32.140271427281256</v>
      </c>
      <c r="AN51" s="137"/>
    </row>
    <row r="52" spans="1:40" x14ac:dyDescent="0.2">
      <c r="A52" s="114"/>
      <c r="B52" s="139"/>
      <c r="C52" s="139"/>
      <c r="J52" s="136"/>
      <c r="K52" s="140">
        <v>46</v>
      </c>
      <c r="L52" s="139">
        <v>217</v>
      </c>
      <c r="M52" s="139">
        <v>38700</v>
      </c>
      <c r="N52" s="78">
        <v>5.0906583591814507E-3</v>
      </c>
      <c r="O52" s="139">
        <v>94558.602956197661</v>
      </c>
      <c r="P52" s="139">
        <v>481.36554257148237</v>
      </c>
      <c r="Q52" s="139">
        <v>94317.920184911927</v>
      </c>
      <c r="R52" s="139">
        <v>2647240.1573420083</v>
      </c>
      <c r="S52" s="80">
        <v>27.995762147292808</v>
      </c>
      <c r="T52" s="135"/>
      <c r="U52" s="140">
        <v>46</v>
      </c>
      <c r="V52" s="139">
        <v>68</v>
      </c>
      <c r="W52" s="139">
        <v>38535</v>
      </c>
      <c r="X52" s="78">
        <v>1.7502031089557015E-3</v>
      </c>
      <c r="Y52" s="139">
        <v>97489.411109303721</v>
      </c>
      <c r="Z52" s="139">
        <v>170.62627041376254</v>
      </c>
      <c r="AA52" s="139">
        <v>97404.097974096832</v>
      </c>
      <c r="AB52" s="139">
        <v>3333993.9747446268</v>
      </c>
      <c r="AC52" s="80">
        <v>34.198524094135728</v>
      </c>
      <c r="AD52" s="136"/>
      <c r="AE52" s="140">
        <v>46</v>
      </c>
      <c r="AF52" s="139">
        <v>285</v>
      </c>
      <c r="AG52" s="139">
        <v>77235</v>
      </c>
      <c r="AH52" s="78">
        <v>3.4236185920260113E-3</v>
      </c>
      <c r="AI52" s="139">
        <v>95991.700000670549</v>
      </c>
      <c r="AJ52" s="139">
        <v>328.63896880247921</v>
      </c>
      <c r="AK52" s="139">
        <v>95827.380516269302</v>
      </c>
      <c r="AL52" s="139">
        <v>2998738.5962057002</v>
      </c>
      <c r="AM52" s="80">
        <v>31.239561297328336</v>
      </c>
      <c r="AN52" s="137"/>
    </row>
    <row r="53" spans="1:40" x14ac:dyDescent="0.2">
      <c r="A53" s="263" t="s">
        <v>0</v>
      </c>
      <c r="B53" s="263"/>
      <c r="C53" s="263"/>
      <c r="D53" s="263"/>
      <c r="E53" s="263"/>
      <c r="F53" s="263"/>
      <c r="G53" s="263"/>
      <c r="H53" s="263"/>
      <c r="I53" s="263"/>
      <c r="J53" s="137"/>
      <c r="K53" s="140">
        <v>47</v>
      </c>
      <c r="L53" s="139">
        <v>198</v>
      </c>
      <c r="M53" s="139">
        <v>37663</v>
      </c>
      <c r="N53" s="78">
        <v>5.5570581359851833E-3</v>
      </c>
      <c r="O53" s="139">
        <v>94077.237413626179</v>
      </c>
      <c r="P53" s="139">
        <v>522.7926775803935</v>
      </c>
      <c r="Q53" s="139">
        <v>93815.841074835975</v>
      </c>
      <c r="R53" s="139">
        <v>2552922.2371570962</v>
      </c>
      <c r="S53" s="80">
        <v>27.136449871851042</v>
      </c>
      <c r="T53" s="135"/>
      <c r="U53" s="140">
        <v>47</v>
      </c>
      <c r="V53" s="139">
        <v>83</v>
      </c>
      <c r="W53" s="139">
        <v>37721</v>
      </c>
      <c r="X53" s="78">
        <v>1.9375191450512403E-3</v>
      </c>
      <c r="Y53" s="139">
        <v>97318.784838889958</v>
      </c>
      <c r="Z53" s="139">
        <v>188.557008798467</v>
      </c>
      <c r="AA53" s="139">
        <v>97224.506334490725</v>
      </c>
      <c r="AB53" s="139">
        <v>3236589.8767705299</v>
      </c>
      <c r="AC53" s="80">
        <v>33.257606762442258</v>
      </c>
      <c r="AD53" s="136"/>
      <c r="AE53" s="140">
        <v>47</v>
      </c>
      <c r="AF53" s="139">
        <v>281</v>
      </c>
      <c r="AG53" s="139">
        <v>75384</v>
      </c>
      <c r="AH53" s="78">
        <v>3.7451940707856519E-3</v>
      </c>
      <c r="AI53" s="139">
        <v>95663.06103186807</v>
      </c>
      <c r="AJ53" s="139">
        <v>358.27672896976583</v>
      </c>
      <c r="AK53" s="139">
        <v>95483.922667383187</v>
      </c>
      <c r="AL53" s="139">
        <v>2902911.2156894309</v>
      </c>
      <c r="AM53" s="80">
        <v>30.345163372123217</v>
      </c>
      <c r="AN53" s="137"/>
    </row>
    <row r="54" spans="1:40" x14ac:dyDescent="0.2">
      <c r="A54" s="263" t="s">
        <v>3</v>
      </c>
      <c r="B54" s="263"/>
      <c r="C54" s="263"/>
      <c r="D54" s="263"/>
      <c r="E54" s="263"/>
      <c r="F54" s="263"/>
      <c r="G54" s="263"/>
      <c r="H54" s="263"/>
      <c r="I54" s="263"/>
      <c r="J54" s="137"/>
      <c r="K54" s="140">
        <v>48</v>
      </c>
      <c r="L54" s="139">
        <v>224</v>
      </c>
      <c r="M54" s="139">
        <v>37349</v>
      </c>
      <c r="N54" s="78">
        <v>6.1870333381796802E-3</v>
      </c>
      <c r="O54" s="139">
        <v>93554.444736045785</v>
      </c>
      <c r="P54" s="139">
        <v>578.82446851680288</v>
      </c>
      <c r="Q54" s="139">
        <v>93265.032501787384</v>
      </c>
      <c r="R54" s="139">
        <v>2459106.3960822606</v>
      </c>
      <c r="S54" s="80">
        <v>26.285297326282848</v>
      </c>
      <c r="T54" s="135"/>
      <c r="U54" s="140">
        <v>48</v>
      </c>
      <c r="V54" s="139">
        <v>65</v>
      </c>
      <c r="W54" s="139">
        <v>37713</v>
      </c>
      <c r="X54" s="78">
        <v>2.1245749229827069E-3</v>
      </c>
      <c r="Y54" s="139">
        <v>97130.227830091491</v>
      </c>
      <c r="Z54" s="139">
        <v>206.36044631140248</v>
      </c>
      <c r="AA54" s="139">
        <v>97027.047606935783</v>
      </c>
      <c r="AB54" s="139">
        <v>3139365.3704360393</v>
      </c>
      <c r="AC54" s="80">
        <v>32.32119846282751</v>
      </c>
      <c r="AD54" s="136"/>
      <c r="AE54" s="140">
        <v>48</v>
      </c>
      <c r="AF54" s="139">
        <v>289</v>
      </c>
      <c r="AG54" s="139">
        <v>75062</v>
      </c>
      <c r="AH54" s="78">
        <v>4.1501655226858581E-3</v>
      </c>
      <c r="AI54" s="139">
        <v>95304.784302898304</v>
      </c>
      <c r="AJ54" s="139">
        <v>395.53062996090739</v>
      </c>
      <c r="AK54" s="139">
        <v>95107.018987917851</v>
      </c>
      <c r="AL54" s="139">
        <v>2807427.2930220477</v>
      </c>
      <c r="AM54" s="80">
        <v>29.457359497288859</v>
      </c>
      <c r="AN54" s="137"/>
    </row>
    <row r="55" spans="1:40" x14ac:dyDescent="0.2">
      <c r="A55" s="264" t="s">
        <v>120</v>
      </c>
      <c r="B55" s="264"/>
      <c r="C55" s="264"/>
      <c r="D55" s="264"/>
      <c r="E55" s="264"/>
      <c r="F55" s="264"/>
      <c r="G55" s="264"/>
      <c r="H55" s="264"/>
      <c r="I55" s="264"/>
      <c r="J55" s="137"/>
      <c r="K55" s="140">
        <v>49</v>
      </c>
      <c r="L55" s="139">
        <v>280</v>
      </c>
      <c r="M55" s="139">
        <v>37834</v>
      </c>
      <c r="N55" s="78">
        <v>6.697180507616347E-3</v>
      </c>
      <c r="O55" s="139">
        <v>92975.620267528982</v>
      </c>
      <c r="P55" s="139">
        <v>622.67451173924201</v>
      </c>
      <c r="Q55" s="139">
        <v>92664.283011659369</v>
      </c>
      <c r="R55" s="139">
        <v>2365841.3635804742</v>
      </c>
      <c r="S55" s="80">
        <v>25.445825010610076</v>
      </c>
      <c r="T55" s="135"/>
      <c r="U55" s="140">
        <v>49</v>
      </c>
      <c r="V55" s="139">
        <v>108</v>
      </c>
      <c r="W55" s="139">
        <v>38290</v>
      </c>
      <c r="X55" s="78">
        <v>2.6853165901926913E-3</v>
      </c>
      <c r="Y55" s="139">
        <v>96923.867383780089</v>
      </c>
      <c r="Z55" s="139">
        <v>260.27126907129423</v>
      </c>
      <c r="AA55" s="139">
        <v>96793.731749244442</v>
      </c>
      <c r="AB55" s="139">
        <v>3042338.322829104</v>
      </c>
      <c r="AC55" s="80">
        <v>31.388948924031791</v>
      </c>
      <c r="AD55" s="136"/>
      <c r="AE55" s="140">
        <v>49</v>
      </c>
      <c r="AF55" s="139">
        <v>388</v>
      </c>
      <c r="AG55" s="139">
        <v>76124</v>
      </c>
      <c r="AH55" s="78">
        <v>4.685836907680806E-3</v>
      </c>
      <c r="AI55" s="139">
        <v>94909.253672937397</v>
      </c>
      <c r="AJ55" s="139">
        <v>444.72928374109324</v>
      </c>
      <c r="AK55" s="139">
        <v>94686.88903106685</v>
      </c>
      <c r="AL55" s="139">
        <v>2712320.2740341299</v>
      </c>
      <c r="AM55" s="80">
        <v>28.578038168764213</v>
      </c>
      <c r="AN55" s="137"/>
    </row>
    <row r="56" spans="1:40" x14ac:dyDescent="0.2">
      <c r="A56" s="266" t="s">
        <v>107</v>
      </c>
      <c r="B56" s="266"/>
      <c r="C56" s="266"/>
      <c r="D56" s="266"/>
      <c r="E56" s="266"/>
      <c r="F56" s="266"/>
      <c r="G56" s="266"/>
      <c r="H56" s="266"/>
      <c r="I56" s="266"/>
      <c r="J56" s="137"/>
      <c r="K56" s="140">
        <v>50</v>
      </c>
      <c r="L56" s="139">
        <v>264</v>
      </c>
      <c r="M56" s="139">
        <v>37618</v>
      </c>
      <c r="N56" s="78">
        <v>7.5218997387238862E-3</v>
      </c>
      <c r="O56" s="139">
        <v>92352.94575578974</v>
      </c>
      <c r="P56" s="139">
        <v>694.66959855085588</v>
      </c>
      <c r="Q56" s="139">
        <v>92005.610956514312</v>
      </c>
      <c r="R56" s="139">
        <v>2273177.0805688147</v>
      </c>
      <c r="S56" s="80">
        <v>24.61401812325305</v>
      </c>
      <c r="T56" s="135"/>
      <c r="U56" s="140">
        <v>50</v>
      </c>
      <c r="V56" s="139">
        <v>114</v>
      </c>
      <c r="W56" s="139">
        <v>37919</v>
      </c>
      <c r="X56" s="78">
        <v>2.9842161176716615E-3</v>
      </c>
      <c r="Y56" s="139">
        <v>96663.596114708795</v>
      </c>
      <c r="Z56" s="139">
        <v>288.46506151762151</v>
      </c>
      <c r="AA56" s="139">
        <v>96519.363583949977</v>
      </c>
      <c r="AB56" s="139">
        <v>2945544.5910798595</v>
      </c>
      <c r="AC56" s="80">
        <v>30.47211886866323</v>
      </c>
      <c r="AD56" s="136"/>
      <c r="AE56" s="140">
        <v>50</v>
      </c>
      <c r="AF56" s="139">
        <v>378</v>
      </c>
      <c r="AG56" s="139">
        <v>75537</v>
      </c>
      <c r="AH56" s="78">
        <v>5.2440552710441325E-3</v>
      </c>
      <c r="AI56" s="139">
        <v>94464.524389196304</v>
      </c>
      <c r="AJ56" s="139">
        <v>495.37718704984582</v>
      </c>
      <c r="AK56" s="139">
        <v>94216.835795671388</v>
      </c>
      <c r="AL56" s="139">
        <v>2617633.3850030629</v>
      </c>
      <c r="AM56" s="80">
        <v>27.710226690163019</v>
      </c>
      <c r="AN56" s="137"/>
    </row>
    <row r="57" spans="1:40" x14ac:dyDescent="0.2">
      <c r="A57" s="104" t="s">
        <v>6</v>
      </c>
      <c r="B57" s="104" t="s">
        <v>7</v>
      </c>
      <c r="C57" s="104" t="s">
        <v>8</v>
      </c>
      <c r="D57" s="104" t="s">
        <v>121</v>
      </c>
      <c r="E57" s="104" t="s">
        <v>122</v>
      </c>
      <c r="F57" s="104" t="s">
        <v>123</v>
      </c>
      <c r="G57" s="104" t="s">
        <v>124</v>
      </c>
      <c r="H57" s="104" t="s">
        <v>125</v>
      </c>
      <c r="I57" s="104" t="s">
        <v>126</v>
      </c>
      <c r="J57" s="137"/>
      <c r="K57" s="140">
        <v>51</v>
      </c>
      <c r="L57" s="139">
        <v>316</v>
      </c>
      <c r="M57" s="139">
        <v>37919</v>
      </c>
      <c r="N57" s="78">
        <v>8.6982242067147157E-3</v>
      </c>
      <c r="O57" s="139">
        <v>91658.276157238884</v>
      </c>
      <c r="P57" s="139">
        <v>797.2642364166386</v>
      </c>
      <c r="Q57" s="139">
        <v>91259.644039030565</v>
      </c>
      <c r="R57" s="139">
        <v>2181171.4696123004</v>
      </c>
      <c r="S57" s="80">
        <v>23.796776036574393</v>
      </c>
      <c r="T57" s="135"/>
      <c r="U57" s="140">
        <v>51</v>
      </c>
      <c r="V57" s="139">
        <v>133</v>
      </c>
      <c r="W57" s="139">
        <v>38542</v>
      </c>
      <c r="X57" s="78">
        <v>3.2418833921365152E-3</v>
      </c>
      <c r="Y57" s="139">
        <v>96375.131053191173</v>
      </c>
      <c r="Z57" s="139">
        <v>312.43693677631381</v>
      </c>
      <c r="AA57" s="139">
        <v>96218.912584803009</v>
      </c>
      <c r="AB57" s="139">
        <v>2849025.2274959092</v>
      </c>
      <c r="AC57" s="80">
        <v>29.561829865875676</v>
      </c>
      <c r="AD57" s="136"/>
      <c r="AE57" s="140">
        <v>51</v>
      </c>
      <c r="AF57" s="139">
        <v>449</v>
      </c>
      <c r="AG57" s="139">
        <v>76461</v>
      </c>
      <c r="AH57" s="78">
        <v>5.9482378517964141E-3</v>
      </c>
      <c r="AI57" s="139">
        <v>93969.147202146458</v>
      </c>
      <c r="AJ57" s="139">
        <v>558.95083828884526</v>
      </c>
      <c r="AK57" s="139">
        <v>93689.671783002035</v>
      </c>
      <c r="AL57" s="139">
        <v>2523416.5492073917</v>
      </c>
      <c r="AM57" s="80">
        <v>26.853670851976737</v>
      </c>
      <c r="AN57" s="137"/>
    </row>
    <row r="58" spans="1:40" x14ac:dyDescent="0.2">
      <c r="A58" s="138" t="s">
        <v>17</v>
      </c>
      <c r="B58" s="139">
        <v>344</v>
      </c>
      <c r="C58" s="139">
        <v>60628</v>
      </c>
      <c r="D58" s="78">
        <v>5.6578796008014409E-3</v>
      </c>
      <c r="E58" s="139">
        <v>100000</v>
      </c>
      <c r="F58" s="139">
        <v>565.78796008013239</v>
      </c>
      <c r="G58" s="139">
        <v>99490.790835927881</v>
      </c>
      <c r="H58" s="139">
        <v>7530839.0817092769</v>
      </c>
      <c r="I58" s="80">
        <v>75.308390817092771</v>
      </c>
      <c r="J58" s="137"/>
      <c r="K58" s="140">
        <v>52</v>
      </c>
      <c r="L58" s="139">
        <v>419</v>
      </c>
      <c r="M58" s="139">
        <v>38872</v>
      </c>
      <c r="N58" s="78">
        <v>9.9206655985452936E-3</v>
      </c>
      <c r="O58" s="139">
        <v>90861.011920822246</v>
      </c>
      <c r="P58" s="139">
        <v>901.40171521191951</v>
      </c>
      <c r="Q58" s="139">
        <v>90410.311063216286</v>
      </c>
      <c r="R58" s="139">
        <v>2089911.8255732686</v>
      </c>
      <c r="S58" s="80">
        <v>23.001194697176071</v>
      </c>
      <c r="T58" s="135"/>
      <c r="U58" s="140">
        <v>52</v>
      </c>
      <c r="V58" s="139">
        <v>135</v>
      </c>
      <c r="W58" s="139">
        <v>40051</v>
      </c>
      <c r="X58" s="78">
        <v>3.591750834420736E-3</v>
      </c>
      <c r="Y58" s="139">
        <v>96062.694116414859</v>
      </c>
      <c r="Z58" s="139">
        <v>345.03326174934045</v>
      </c>
      <c r="AA58" s="139">
        <v>95890.177485540189</v>
      </c>
      <c r="AB58" s="139">
        <v>2752806.3149111061</v>
      </c>
      <c r="AC58" s="80">
        <v>28.656351357115604</v>
      </c>
      <c r="AD58" s="136"/>
      <c r="AE58" s="140">
        <v>52</v>
      </c>
      <c r="AF58" s="139">
        <v>554</v>
      </c>
      <c r="AG58" s="139">
        <v>78923</v>
      </c>
      <c r="AH58" s="78">
        <v>6.7096146440136731E-3</v>
      </c>
      <c r="AI58" s="139">
        <v>93410.196363857613</v>
      </c>
      <c r="AJ58" s="139">
        <v>626.7464214231295</v>
      </c>
      <c r="AK58" s="139">
        <v>93096.823153146048</v>
      </c>
      <c r="AL58" s="139">
        <v>2429726.8774243896</v>
      </c>
      <c r="AM58" s="80">
        <v>26.011366767284759</v>
      </c>
      <c r="AN58" s="137"/>
    </row>
    <row r="59" spans="1:40" x14ac:dyDescent="0.2">
      <c r="A59" s="138" t="s">
        <v>75</v>
      </c>
      <c r="B59" s="139">
        <v>64</v>
      </c>
      <c r="C59" s="139">
        <v>222834</v>
      </c>
      <c r="D59" s="78">
        <v>2.8716807211559559E-4</v>
      </c>
      <c r="E59" s="139">
        <v>99434.212039919861</v>
      </c>
      <c r="F59" s="139">
        <v>118.16708011408627</v>
      </c>
      <c r="G59" s="139">
        <v>99375.128499862825</v>
      </c>
      <c r="H59" s="139">
        <v>7424140.4263338568</v>
      </c>
      <c r="I59" s="80">
        <v>74.663843299258872</v>
      </c>
      <c r="J59" s="137"/>
      <c r="K59" s="140">
        <v>53</v>
      </c>
      <c r="L59" s="139">
        <v>408</v>
      </c>
      <c r="M59" s="139">
        <v>39445</v>
      </c>
      <c r="N59" s="78">
        <v>1.0701789336645227E-2</v>
      </c>
      <c r="O59" s="139">
        <v>89959.610205610326</v>
      </c>
      <c r="P59" s="139">
        <v>962.72879722715879</v>
      </c>
      <c r="Q59" s="139">
        <v>89478.24580699674</v>
      </c>
      <c r="R59" s="139">
        <v>1999501.514510052</v>
      </c>
      <c r="S59" s="80">
        <v>22.226658274085686</v>
      </c>
      <c r="T59" s="135"/>
      <c r="U59" s="140">
        <v>53</v>
      </c>
      <c r="V59" s="139">
        <v>160</v>
      </c>
      <c r="W59" s="139">
        <v>41374</v>
      </c>
      <c r="X59" s="78">
        <v>3.9704235226979932E-3</v>
      </c>
      <c r="Y59" s="139">
        <v>95717.660854665519</v>
      </c>
      <c r="Z59" s="139">
        <v>380.03965219498787</v>
      </c>
      <c r="AA59" s="139">
        <v>95527.641028568032</v>
      </c>
      <c r="AB59" s="139">
        <v>2656916.1374255666</v>
      </c>
      <c r="AC59" s="80">
        <v>27.757846500864023</v>
      </c>
      <c r="AD59" s="136"/>
      <c r="AE59" s="140">
        <v>53</v>
      </c>
      <c r="AF59" s="139">
        <v>568</v>
      </c>
      <c r="AG59" s="139">
        <v>80819</v>
      </c>
      <c r="AH59" s="78">
        <v>7.2583288215322551E-3</v>
      </c>
      <c r="AI59" s="139">
        <v>92783.449942434483</v>
      </c>
      <c r="AJ59" s="139">
        <v>673.45278887836321</v>
      </c>
      <c r="AK59" s="139">
        <v>92446.723547995294</v>
      </c>
      <c r="AL59" s="139">
        <v>2336630.0542712435</v>
      </c>
      <c r="AM59" s="80">
        <v>25.183694459744231</v>
      </c>
      <c r="AN59" s="137"/>
    </row>
    <row r="60" spans="1:40" x14ac:dyDescent="0.2">
      <c r="A60" s="138" t="s">
        <v>76</v>
      </c>
      <c r="B60" s="139">
        <v>43</v>
      </c>
      <c r="C60" s="139">
        <v>260341</v>
      </c>
      <c r="D60" s="78">
        <v>1.6515435172981263E-4</v>
      </c>
      <c r="E60" s="139">
        <v>99316.044959805775</v>
      </c>
      <c r="F60" s="139">
        <v>80.035403941714321</v>
      </c>
      <c r="G60" s="139">
        <v>99276.02725783491</v>
      </c>
      <c r="H60" s="139">
        <v>7026639.9123344058</v>
      </c>
      <c r="I60" s="80">
        <v>70.750299361781458</v>
      </c>
      <c r="J60" s="137"/>
      <c r="K60" s="140">
        <v>54</v>
      </c>
      <c r="L60" s="139">
        <v>463</v>
      </c>
      <c r="M60" s="139">
        <v>39213</v>
      </c>
      <c r="N60" s="78">
        <v>1.1666189488259723E-2</v>
      </c>
      <c r="O60" s="139">
        <v>88996.881408383168</v>
      </c>
      <c r="P60" s="139">
        <v>1038.254482374381</v>
      </c>
      <c r="Q60" s="139">
        <v>88477.754167195977</v>
      </c>
      <c r="R60" s="139">
        <v>1910023.2687030553</v>
      </c>
      <c r="S60" s="80">
        <v>21.461687628563784</v>
      </c>
      <c r="T60" s="135"/>
      <c r="U60" s="140">
        <v>54</v>
      </c>
      <c r="V60" s="139">
        <v>200</v>
      </c>
      <c r="W60" s="139">
        <v>41936</v>
      </c>
      <c r="X60" s="78">
        <v>4.4207926573811441E-3</v>
      </c>
      <c r="Y60" s="139">
        <v>95337.621202470531</v>
      </c>
      <c r="Z60" s="139">
        <v>421.46785578406707</v>
      </c>
      <c r="AA60" s="139">
        <v>95126.887274578505</v>
      </c>
      <c r="AB60" s="139">
        <v>2561388.4963969984</v>
      </c>
      <c r="AC60" s="80">
        <v>26.866503108540154</v>
      </c>
      <c r="AD60" s="136"/>
      <c r="AE60" s="140">
        <v>54</v>
      </c>
      <c r="AF60" s="139">
        <v>663</v>
      </c>
      <c r="AG60" s="139">
        <v>81149</v>
      </c>
      <c r="AH60" s="78">
        <v>7.9392128336282283E-3</v>
      </c>
      <c r="AI60" s="139">
        <v>92109.99715355612</v>
      </c>
      <c r="AJ60" s="139">
        <v>731.28087150696956</v>
      </c>
      <c r="AK60" s="139">
        <v>91744.356717802642</v>
      </c>
      <c r="AL60" s="139">
        <v>2244183.330723248</v>
      </c>
      <c r="AM60" s="80">
        <v>24.364166757946816</v>
      </c>
      <c r="AN60" s="137"/>
    </row>
    <row r="61" spans="1:40" x14ac:dyDescent="0.2">
      <c r="A61" s="138" t="s">
        <v>22</v>
      </c>
      <c r="B61" s="139">
        <v>54</v>
      </c>
      <c r="C61" s="139">
        <v>287443</v>
      </c>
      <c r="D61" s="78">
        <v>1.8784568769336651E-4</v>
      </c>
      <c r="E61" s="139">
        <v>99236.009555864061</v>
      </c>
      <c r="F61" s="139">
        <v>88.907159268535906</v>
      </c>
      <c r="G61" s="139">
        <v>99191.555976229793</v>
      </c>
      <c r="H61" s="139">
        <v>6530259.7760452311</v>
      </c>
      <c r="I61" s="80">
        <v>65.805344302655357</v>
      </c>
      <c r="J61" s="137"/>
      <c r="K61" s="140">
        <v>55</v>
      </c>
      <c r="L61" s="139">
        <v>483</v>
      </c>
      <c r="M61" s="139">
        <v>38353</v>
      </c>
      <c r="N61" s="78">
        <v>1.2221266288318055E-2</v>
      </c>
      <c r="O61" s="139">
        <v>87958.626926008787</v>
      </c>
      <c r="P61" s="139">
        <v>1074.9658020175848</v>
      </c>
      <c r="Q61" s="139">
        <v>87421.144024999987</v>
      </c>
      <c r="R61" s="139">
        <v>1821545.5145358595</v>
      </c>
      <c r="S61" s="80">
        <v>20.709117208800361</v>
      </c>
      <c r="T61" s="135"/>
      <c r="U61" s="140">
        <v>55</v>
      </c>
      <c r="V61" s="139">
        <v>177</v>
      </c>
      <c r="W61" s="139">
        <v>41106</v>
      </c>
      <c r="X61" s="78">
        <v>4.6139584948471481E-3</v>
      </c>
      <c r="Y61" s="139">
        <v>94916.153346686464</v>
      </c>
      <c r="Z61" s="139">
        <v>437.93919203215046</v>
      </c>
      <c r="AA61" s="139">
        <v>94697.183750670389</v>
      </c>
      <c r="AB61" s="139">
        <v>2466261.6091224197</v>
      </c>
      <c r="AC61" s="80">
        <v>25.983581531314947</v>
      </c>
      <c r="AD61" s="136"/>
      <c r="AE61" s="140">
        <v>55</v>
      </c>
      <c r="AF61" s="139">
        <v>660</v>
      </c>
      <c r="AG61" s="139">
        <v>79459</v>
      </c>
      <c r="AH61" s="78">
        <v>8.2984247702349162E-3</v>
      </c>
      <c r="AI61" s="139">
        <v>91378.71628204915</v>
      </c>
      <c r="AJ61" s="139">
        <v>758.29940266722406</v>
      </c>
      <c r="AK61" s="139">
        <v>90999.566580715531</v>
      </c>
      <c r="AL61" s="139">
        <v>2152438.9740054454</v>
      </c>
      <c r="AM61" s="80">
        <v>23.555145679238223</v>
      </c>
      <c r="AN61" s="137"/>
    </row>
    <row r="62" spans="1:40" x14ac:dyDescent="0.2">
      <c r="A62" s="138" t="s">
        <v>24</v>
      </c>
      <c r="B62" s="139">
        <v>119</v>
      </c>
      <c r="C62" s="139">
        <v>359218</v>
      </c>
      <c r="D62" s="78">
        <v>3.312202932604924E-4</v>
      </c>
      <c r="E62" s="139">
        <v>99147.102396595525</v>
      </c>
      <c r="F62" s="139">
        <v>172.14860413080896</v>
      </c>
      <c r="G62" s="139">
        <v>99061.02809453012</v>
      </c>
      <c r="H62" s="139">
        <v>6034301.9961640825</v>
      </c>
      <c r="I62" s="80">
        <v>60.862111451592824</v>
      </c>
      <c r="J62" s="137"/>
      <c r="K62" s="140">
        <v>56</v>
      </c>
      <c r="L62" s="139">
        <v>486</v>
      </c>
      <c r="M62" s="139">
        <v>37373</v>
      </c>
      <c r="N62" s="78">
        <v>1.306911992528201E-2</v>
      </c>
      <c r="O62" s="139">
        <v>86883.661123991202</v>
      </c>
      <c r="P62" s="139">
        <v>1135.4929867770115</v>
      </c>
      <c r="Q62" s="139">
        <v>86315.914630602696</v>
      </c>
      <c r="R62" s="139">
        <v>1734124.3705108596</v>
      </c>
      <c r="S62" s="80">
        <v>19.959153977594248</v>
      </c>
      <c r="T62" s="135"/>
      <c r="U62" s="140">
        <v>56</v>
      </c>
      <c r="V62" s="139">
        <v>209</v>
      </c>
      <c r="W62" s="139">
        <v>40151</v>
      </c>
      <c r="X62" s="78">
        <v>4.8484917609597118E-3</v>
      </c>
      <c r="Y62" s="139">
        <v>94478.214154654313</v>
      </c>
      <c r="Z62" s="139">
        <v>458.07684291902115</v>
      </c>
      <c r="AA62" s="139">
        <v>94249.175733194803</v>
      </c>
      <c r="AB62" s="139">
        <v>2371564.4253717498</v>
      </c>
      <c r="AC62" s="80">
        <v>25.101706743627293</v>
      </c>
      <c r="AD62" s="136"/>
      <c r="AE62" s="140">
        <v>56</v>
      </c>
      <c r="AF62" s="139">
        <v>695</v>
      </c>
      <c r="AG62" s="139">
        <v>77524</v>
      </c>
      <c r="AH62" s="78">
        <v>8.8148999163891479E-3</v>
      </c>
      <c r="AI62" s="139">
        <v>90620.416879381926</v>
      </c>
      <c r="AJ62" s="139">
        <v>798.80990517321334</v>
      </c>
      <c r="AK62" s="139">
        <v>90221.011926795327</v>
      </c>
      <c r="AL62" s="139">
        <v>2061439.4074247293</v>
      </c>
      <c r="AM62" s="80">
        <v>22.748068022778547</v>
      </c>
      <c r="AN62" s="137"/>
    </row>
    <row r="63" spans="1:40" x14ac:dyDescent="0.2">
      <c r="A63" s="138" t="s">
        <v>26</v>
      </c>
      <c r="B63" s="139">
        <v>236</v>
      </c>
      <c r="C63" s="139">
        <v>414794</v>
      </c>
      <c r="D63" s="78">
        <v>5.6879529547337881E-4</v>
      </c>
      <c r="E63" s="139">
        <v>98974.953792464716</v>
      </c>
      <c r="F63" s="139">
        <v>274.33893375642947</v>
      </c>
      <c r="G63" s="139">
        <v>98837.784325586501</v>
      </c>
      <c r="H63" s="139">
        <v>5538996.855691432</v>
      </c>
      <c r="I63" s="80">
        <v>55.963621537079554</v>
      </c>
      <c r="J63" s="137"/>
      <c r="K63" s="140">
        <v>57</v>
      </c>
      <c r="L63" s="139">
        <v>511</v>
      </c>
      <c r="M63" s="139">
        <v>36775</v>
      </c>
      <c r="N63" s="78">
        <v>1.4138459099785587E-2</v>
      </c>
      <c r="O63" s="139">
        <v>85748.16813721419</v>
      </c>
      <c r="P63" s="139">
        <v>1212.3469680895359</v>
      </c>
      <c r="Q63" s="139">
        <v>85141.994653169415</v>
      </c>
      <c r="R63" s="139">
        <v>1647808.4558802566</v>
      </c>
      <c r="S63" s="80">
        <v>19.216835667479614</v>
      </c>
      <c r="T63" s="135"/>
      <c r="U63" s="140">
        <v>57</v>
      </c>
      <c r="V63" s="139">
        <v>199</v>
      </c>
      <c r="W63" s="139">
        <v>39950</v>
      </c>
      <c r="X63" s="78">
        <v>4.9663859825053941E-3</v>
      </c>
      <c r="Y63" s="139">
        <v>94020.137311735292</v>
      </c>
      <c r="Z63" s="139">
        <v>466.94029201823287</v>
      </c>
      <c r="AA63" s="139">
        <v>93786.667165726176</v>
      </c>
      <c r="AB63" s="139">
        <v>2277315.2496385546</v>
      </c>
      <c r="AC63" s="80">
        <v>24.221569067569394</v>
      </c>
      <c r="AD63" s="136"/>
      <c r="AE63" s="140">
        <v>57</v>
      </c>
      <c r="AF63" s="139">
        <v>710</v>
      </c>
      <c r="AG63" s="139">
        <v>76725</v>
      </c>
      <c r="AH63" s="78">
        <v>9.3690283809532964E-3</v>
      </c>
      <c r="AI63" s="139">
        <v>89821.606974208713</v>
      </c>
      <c r="AJ63" s="139">
        <v>841.54118496419687</v>
      </c>
      <c r="AK63" s="139">
        <v>89400.836381726607</v>
      </c>
      <c r="AL63" s="139">
        <v>1971218.395497934</v>
      </c>
      <c r="AM63" s="80">
        <v>21.945926619459698</v>
      </c>
      <c r="AN63" s="137"/>
    </row>
    <row r="64" spans="1:40" x14ac:dyDescent="0.2">
      <c r="A64" s="138" t="s">
        <v>28</v>
      </c>
      <c r="B64" s="139">
        <v>262</v>
      </c>
      <c r="C64" s="139">
        <v>451302</v>
      </c>
      <c r="D64" s="78">
        <v>5.8037403699695567E-4</v>
      </c>
      <c r="E64" s="139">
        <v>98700.614858708286</v>
      </c>
      <c r="F64" s="139">
        <v>279.22271143762919</v>
      </c>
      <c r="G64" s="139">
        <v>98561.003502989479</v>
      </c>
      <c r="H64" s="139">
        <v>5044807.9340634998</v>
      </c>
      <c r="I64" s="80">
        <v>51.112223984472976</v>
      </c>
      <c r="J64" s="137"/>
      <c r="K64" s="140">
        <v>58</v>
      </c>
      <c r="L64" s="139">
        <v>583</v>
      </c>
      <c r="M64" s="139">
        <v>35994</v>
      </c>
      <c r="N64" s="78">
        <v>1.5707153306674354E-2</v>
      </c>
      <c r="O64" s="139">
        <v>84535.821169124654</v>
      </c>
      <c r="P64" s="139">
        <v>1327.8171030090452</v>
      </c>
      <c r="Q64" s="139">
        <v>83871.912617620139</v>
      </c>
      <c r="R64" s="139">
        <v>1562666.4612270875</v>
      </c>
      <c r="S64" s="80">
        <v>18.485257960655218</v>
      </c>
      <c r="T64" s="135"/>
      <c r="U64" s="140">
        <v>58</v>
      </c>
      <c r="V64" s="139">
        <v>209</v>
      </c>
      <c r="W64" s="139">
        <v>39729</v>
      </c>
      <c r="X64" s="78">
        <v>5.623090088784654E-3</v>
      </c>
      <c r="Y64" s="139">
        <v>93553.197019717059</v>
      </c>
      <c r="Z64" s="139">
        <v>526.05805493569642</v>
      </c>
      <c r="AA64" s="139">
        <v>93290.167992249219</v>
      </c>
      <c r="AB64" s="139">
        <v>2183528.5824728282</v>
      </c>
      <c r="AC64" s="80">
        <v>23.339967548224276</v>
      </c>
      <c r="AD64" s="136"/>
      <c r="AE64" s="140">
        <v>58</v>
      </c>
      <c r="AF64" s="139">
        <v>792</v>
      </c>
      <c r="AG64" s="139">
        <v>75723</v>
      </c>
      <c r="AH64" s="78">
        <v>1.0431403574290008E-2</v>
      </c>
      <c r="AI64" s="139">
        <v>88980.065789244516</v>
      </c>
      <c r="AJ64" s="139">
        <v>928.18697631447867</v>
      </c>
      <c r="AK64" s="139">
        <v>88515.972301087284</v>
      </c>
      <c r="AL64" s="139">
        <v>1881817.5591162071</v>
      </c>
      <c r="AM64" s="80">
        <v>21.14875441397653</v>
      </c>
      <c r="AN64" s="137"/>
    </row>
    <row r="65" spans="1:40" x14ac:dyDescent="0.2">
      <c r="A65" s="138" t="s">
        <v>30</v>
      </c>
      <c r="B65" s="139">
        <v>372</v>
      </c>
      <c r="C65" s="139">
        <v>472927</v>
      </c>
      <c r="D65" s="78">
        <v>7.8628146093440154E-4</v>
      </c>
      <c r="E65" s="139">
        <v>98421.392147270657</v>
      </c>
      <c r="F65" s="139">
        <v>396.20758184652368</v>
      </c>
      <c r="G65" s="139">
        <v>98223.288356347388</v>
      </c>
      <c r="H65" s="139">
        <v>4552002.916548552</v>
      </c>
      <c r="I65" s="80">
        <v>46.250137467444716</v>
      </c>
      <c r="J65" s="137"/>
      <c r="K65" s="140">
        <v>59</v>
      </c>
      <c r="L65" s="139">
        <v>584</v>
      </c>
      <c r="M65" s="139">
        <v>34156</v>
      </c>
      <c r="N65" s="78">
        <v>1.718708874962183E-2</v>
      </c>
      <c r="O65" s="139">
        <v>83208.004066115609</v>
      </c>
      <c r="P65" s="139">
        <v>1430.1033505632222</v>
      </c>
      <c r="Q65" s="139">
        <v>82492.952390833991</v>
      </c>
      <c r="R65" s="139">
        <v>1478794.5486094675</v>
      </c>
      <c r="S65" s="80">
        <v>17.772263199997482</v>
      </c>
      <c r="T65" s="135"/>
      <c r="U65" s="140">
        <v>59</v>
      </c>
      <c r="V65" s="139">
        <v>251</v>
      </c>
      <c r="W65" s="139">
        <v>38244</v>
      </c>
      <c r="X65" s="78">
        <v>6.706576034932174E-3</v>
      </c>
      <c r="Y65" s="139">
        <v>93027.138964781363</v>
      </c>
      <c r="Z65" s="139">
        <v>623.89358077950601</v>
      </c>
      <c r="AA65" s="139">
        <v>92715.192174391617</v>
      </c>
      <c r="AB65" s="139">
        <v>2090238.4144805791</v>
      </c>
      <c r="AC65" s="80">
        <v>22.469125007401452</v>
      </c>
      <c r="AD65" s="136"/>
      <c r="AE65" s="140">
        <v>59</v>
      </c>
      <c r="AF65" s="139">
        <v>835</v>
      </c>
      <c r="AG65" s="139">
        <v>72400</v>
      </c>
      <c r="AH65" s="78">
        <v>1.1665727569771999E-2</v>
      </c>
      <c r="AI65" s="139">
        <v>88051.878812930037</v>
      </c>
      <c r="AJ65" s="139">
        <v>1027.1892302382184</v>
      </c>
      <c r="AK65" s="139">
        <v>87538.284197810921</v>
      </c>
      <c r="AL65" s="139">
        <v>1793301.5868151202</v>
      </c>
      <c r="AM65" s="80">
        <v>20.36642046701883</v>
      </c>
      <c r="AN65" s="137"/>
    </row>
    <row r="66" spans="1:40" x14ac:dyDescent="0.2">
      <c r="A66" s="138" t="s">
        <v>32</v>
      </c>
      <c r="B66" s="139">
        <v>568</v>
      </c>
      <c r="C66" s="139">
        <v>421208</v>
      </c>
      <c r="D66" s="78">
        <v>1.3475935818101359E-3</v>
      </c>
      <c r="E66" s="139">
        <v>98025.184565424133</v>
      </c>
      <c r="F66" s="139">
        <v>659.33810967553291</v>
      </c>
      <c r="G66" s="139">
        <v>97695.515510586367</v>
      </c>
      <c r="H66" s="139">
        <v>4060886.4747668155</v>
      </c>
      <c r="I66" s="80">
        <v>41.426970964349387</v>
      </c>
      <c r="J66" s="137"/>
      <c r="K66" s="140">
        <v>60</v>
      </c>
      <c r="L66" s="139">
        <v>611</v>
      </c>
      <c r="M66" s="139">
        <v>31277</v>
      </c>
      <c r="N66" s="78">
        <v>1.9167309607459063E-2</v>
      </c>
      <c r="O66" s="139">
        <v>81777.900715552387</v>
      </c>
      <c r="P66" s="139">
        <v>1567.4623420630378</v>
      </c>
      <c r="Q66" s="139">
        <v>80994.169544520875</v>
      </c>
      <c r="R66" s="139">
        <v>1396301.5962186332</v>
      </c>
      <c r="S66" s="80">
        <v>17.074314503075609</v>
      </c>
      <c r="T66" s="135"/>
      <c r="U66" s="140">
        <v>60</v>
      </c>
      <c r="V66" s="139">
        <v>281</v>
      </c>
      <c r="W66" s="139">
        <v>35690</v>
      </c>
      <c r="X66" s="78">
        <v>7.4329181796430645E-3</v>
      </c>
      <c r="Y66" s="139">
        <v>92403.245384001857</v>
      </c>
      <c r="Z66" s="139">
        <v>686.82576247277029</v>
      </c>
      <c r="AA66" s="139">
        <v>92059.832502765465</v>
      </c>
      <c r="AB66" s="139">
        <v>1997523.2223061875</v>
      </c>
      <c r="AC66" s="80">
        <v>21.617457417269748</v>
      </c>
      <c r="AD66" s="136"/>
      <c r="AE66" s="140">
        <v>60</v>
      </c>
      <c r="AF66" s="139">
        <v>892</v>
      </c>
      <c r="AG66" s="139">
        <v>66967</v>
      </c>
      <c r="AH66" s="78">
        <v>1.2935034560258272E-2</v>
      </c>
      <c r="AI66" s="139">
        <v>87024.689582691819</v>
      </c>
      <c r="AJ66" s="139">
        <v>1125.6673673478654</v>
      </c>
      <c r="AK66" s="139">
        <v>86461.855899017886</v>
      </c>
      <c r="AL66" s="139">
        <v>1705763.3026173091</v>
      </c>
      <c r="AM66" s="80">
        <v>19.600912233033295</v>
      </c>
      <c r="AN66" s="137"/>
    </row>
    <row r="67" spans="1:40" x14ac:dyDescent="0.2">
      <c r="A67" s="138" t="s">
        <v>34</v>
      </c>
      <c r="B67" s="139">
        <v>807</v>
      </c>
      <c r="C67" s="139">
        <v>361633</v>
      </c>
      <c r="D67" s="78">
        <v>2.2290560909814516E-3</v>
      </c>
      <c r="E67" s="139">
        <v>97365.8464557486</v>
      </c>
      <c r="F67" s="139">
        <v>1072.91631422512</v>
      </c>
      <c r="G67" s="139">
        <v>96829.38829863604</v>
      </c>
      <c r="H67" s="139">
        <v>3572408.8972138837</v>
      </c>
      <c r="I67" s="80">
        <v>36.690575055365983</v>
      </c>
      <c r="J67" s="137"/>
      <c r="K67" s="140">
        <v>61</v>
      </c>
      <c r="L67" s="139">
        <v>617</v>
      </c>
      <c r="M67" s="139">
        <v>29096</v>
      </c>
      <c r="N67" s="78">
        <v>2.1464566292382734E-2</v>
      </c>
      <c r="O67" s="139">
        <v>80210.438373489349</v>
      </c>
      <c r="P67" s="139">
        <v>1721.682271808837</v>
      </c>
      <c r="Q67" s="139">
        <v>79349.597237584938</v>
      </c>
      <c r="R67" s="139">
        <v>1315307.4266741124</v>
      </c>
      <c r="S67" s="80">
        <v>16.398207681518414</v>
      </c>
      <c r="T67" s="135"/>
      <c r="U67" s="140">
        <v>61</v>
      </c>
      <c r="V67" s="139">
        <v>281</v>
      </c>
      <c r="W67" s="139">
        <v>33846</v>
      </c>
      <c r="X67" s="78">
        <v>7.9049492717174711E-3</v>
      </c>
      <c r="Y67" s="139">
        <v>91716.419621529087</v>
      </c>
      <c r="Z67" s="139">
        <v>725.01364449174434</v>
      </c>
      <c r="AA67" s="139">
        <v>91353.912799283222</v>
      </c>
      <c r="AB67" s="139">
        <v>1905463.3898034221</v>
      </c>
      <c r="AC67" s="80">
        <v>20.775597190409105</v>
      </c>
      <c r="AD67" s="136"/>
      <c r="AE67" s="140">
        <v>61</v>
      </c>
      <c r="AF67" s="139">
        <v>898</v>
      </c>
      <c r="AG67" s="139">
        <v>62942</v>
      </c>
      <c r="AH67" s="78">
        <v>1.4195933567794024E-2</v>
      </c>
      <c r="AI67" s="139">
        <v>85899.022215343954</v>
      </c>
      <c r="AJ67" s="139">
        <v>1219.4168129074824</v>
      </c>
      <c r="AK67" s="139">
        <v>85289.313808890205</v>
      </c>
      <c r="AL67" s="139">
        <v>1619301.4467182914</v>
      </c>
      <c r="AM67" s="80">
        <v>18.851220944736657</v>
      </c>
      <c r="AN67" s="137"/>
    </row>
    <row r="68" spans="1:40" x14ac:dyDescent="0.2">
      <c r="A68" s="138" t="s">
        <v>36</v>
      </c>
      <c r="B68" s="139">
        <v>1465</v>
      </c>
      <c r="C68" s="139">
        <v>380371</v>
      </c>
      <c r="D68" s="78">
        <v>3.8440953507125064E-3</v>
      </c>
      <c r="E68" s="139">
        <v>96292.93014152348</v>
      </c>
      <c r="F68" s="139">
        <v>1828.4057523271767</v>
      </c>
      <c r="G68" s="139">
        <v>95378.727265359892</v>
      </c>
      <c r="H68" s="139">
        <v>3088261.9557207036</v>
      </c>
      <c r="I68" s="80">
        <v>32.071533716772649</v>
      </c>
      <c r="J68" s="137"/>
      <c r="K68" s="140">
        <v>62</v>
      </c>
      <c r="L68" s="139">
        <v>661</v>
      </c>
      <c r="M68" s="139">
        <v>27629</v>
      </c>
      <c r="N68" s="78">
        <v>2.3517316791515096E-2</v>
      </c>
      <c r="O68" s="139">
        <v>78488.756101680512</v>
      </c>
      <c r="P68" s="139">
        <v>1845.8449418151868</v>
      </c>
      <c r="Q68" s="139">
        <v>77565.833630772919</v>
      </c>
      <c r="R68" s="139">
        <v>1235957.8294365273</v>
      </c>
      <c r="S68" s="80">
        <v>15.746941228567444</v>
      </c>
      <c r="T68" s="135"/>
      <c r="U68" s="140">
        <v>62</v>
      </c>
      <c r="V68" s="139">
        <v>259</v>
      </c>
      <c r="W68" s="139">
        <v>32754</v>
      </c>
      <c r="X68" s="78">
        <v>8.5157249593764642E-3</v>
      </c>
      <c r="Y68" s="139">
        <v>90991.405977037342</v>
      </c>
      <c r="Z68" s="139">
        <v>774.85778696741909</v>
      </c>
      <c r="AA68" s="139">
        <v>90603.977083553633</v>
      </c>
      <c r="AB68" s="139">
        <v>1814109.4770041388</v>
      </c>
      <c r="AC68" s="80">
        <v>19.937151838954424</v>
      </c>
      <c r="AD68" s="136"/>
      <c r="AE68" s="140">
        <v>62</v>
      </c>
      <c r="AF68" s="139">
        <v>920</v>
      </c>
      <c r="AG68" s="139">
        <v>60383</v>
      </c>
      <c r="AH68" s="78">
        <v>1.5396572495882851E-2</v>
      </c>
      <c r="AI68" s="139">
        <v>84679.605402436471</v>
      </c>
      <c r="AJ68" s="139">
        <v>1303.7756835013715</v>
      </c>
      <c r="AK68" s="139">
        <v>84027.717560685793</v>
      </c>
      <c r="AL68" s="139">
        <v>1534012.1329094013</v>
      </c>
      <c r="AM68" s="80">
        <v>18.115485135046029</v>
      </c>
      <c r="AN68" s="137"/>
    </row>
    <row r="69" spans="1:40" x14ac:dyDescent="0.2">
      <c r="A69" s="138" t="s">
        <v>38</v>
      </c>
      <c r="B69" s="139">
        <v>2612</v>
      </c>
      <c r="C69" s="139">
        <v>392889</v>
      </c>
      <c r="D69" s="78">
        <v>6.6261378540979354E-3</v>
      </c>
      <c r="E69" s="139">
        <v>94464.524389196304</v>
      </c>
      <c r="F69" s="139">
        <v>3085.8081071471534</v>
      </c>
      <c r="G69" s="139">
        <v>92921.62033562272</v>
      </c>
      <c r="H69" s="139">
        <v>2611368.3193939039</v>
      </c>
      <c r="I69" s="80">
        <v>27.643904802135015</v>
      </c>
      <c r="J69" s="137"/>
      <c r="K69" s="140">
        <v>63</v>
      </c>
      <c r="L69" s="139">
        <v>641</v>
      </c>
      <c r="M69" s="139">
        <v>24481</v>
      </c>
      <c r="N69" s="78">
        <v>2.4566327454417891E-2</v>
      </c>
      <c r="O69" s="139">
        <v>76642.911159865325</v>
      </c>
      <c r="P69" s="139">
        <v>1882.8348526131158</v>
      </c>
      <c r="Q69" s="139">
        <v>75701.493733558775</v>
      </c>
      <c r="R69" s="139">
        <v>1158391.9958057541</v>
      </c>
      <c r="S69" s="80">
        <v>15.114143999430379</v>
      </c>
      <c r="T69" s="135"/>
      <c r="U69" s="140">
        <v>63</v>
      </c>
      <c r="V69" s="139">
        <v>289</v>
      </c>
      <c r="W69" s="139">
        <v>29931</v>
      </c>
      <c r="X69" s="78">
        <v>9.4669577185407354E-3</v>
      </c>
      <c r="Y69" s="139">
        <v>90216.548190069923</v>
      </c>
      <c r="Z69" s="139">
        <v>854.07624722809123</v>
      </c>
      <c r="AA69" s="139">
        <v>89789.51006645587</v>
      </c>
      <c r="AB69" s="139">
        <v>1723505.4999205852</v>
      </c>
      <c r="AC69" s="80">
        <v>19.104094919365252</v>
      </c>
      <c r="AD69" s="136"/>
      <c r="AE69" s="140">
        <v>63</v>
      </c>
      <c r="AF69" s="139">
        <v>930</v>
      </c>
      <c r="AG69" s="139">
        <v>54412</v>
      </c>
      <c r="AH69" s="78">
        <v>1.6284751338461752E-2</v>
      </c>
      <c r="AI69" s="139">
        <v>83375.8297189351</v>
      </c>
      <c r="AJ69" s="139">
        <v>1357.7546546107915</v>
      </c>
      <c r="AK69" s="139">
        <v>82696.952391629704</v>
      </c>
      <c r="AL69" s="139">
        <v>1449984.4153487151</v>
      </c>
      <c r="AM69" s="80">
        <v>17.390944356856167</v>
      </c>
      <c r="AN69" s="137"/>
    </row>
    <row r="70" spans="1:40" x14ac:dyDescent="0.2">
      <c r="A70" s="138" t="s">
        <v>40</v>
      </c>
      <c r="B70" s="139">
        <v>3692</v>
      </c>
      <c r="C70" s="139">
        <v>381831</v>
      </c>
      <c r="D70" s="78">
        <v>9.6226027983355999E-3</v>
      </c>
      <c r="E70" s="139">
        <v>91378.71628204915</v>
      </c>
      <c r="F70" s="139">
        <v>4354.0266993573314</v>
      </c>
      <c r="G70" s="139">
        <v>89201.702932370477</v>
      </c>
      <c r="H70" s="139">
        <v>2146760.2177157905</v>
      </c>
      <c r="I70" s="80">
        <v>23.493000395076788</v>
      </c>
      <c r="J70" s="137"/>
      <c r="K70" s="140">
        <v>64</v>
      </c>
      <c r="L70" s="139">
        <v>542</v>
      </c>
      <c r="M70" s="139">
        <v>21132</v>
      </c>
      <c r="N70" s="78">
        <v>2.6321580975879333E-2</v>
      </c>
      <c r="O70" s="139">
        <v>74760.07630725221</v>
      </c>
      <c r="P70" s="139">
        <v>1967.8034022842621</v>
      </c>
      <c r="Q70" s="139">
        <v>73776.174606110086</v>
      </c>
      <c r="R70" s="139">
        <v>1082690.5020721953</v>
      </c>
      <c r="S70" s="80">
        <v>14.482201671685123</v>
      </c>
      <c r="T70" s="135"/>
      <c r="U70" s="140">
        <v>64</v>
      </c>
      <c r="V70" s="139">
        <v>289</v>
      </c>
      <c r="W70" s="139">
        <v>26830</v>
      </c>
      <c r="X70" s="78">
        <v>1.054718164402685E-2</v>
      </c>
      <c r="Y70" s="139">
        <v>89362.471942841832</v>
      </c>
      <c r="Z70" s="139">
        <v>942.52222374040866</v>
      </c>
      <c r="AA70" s="139">
        <v>88891.210830971628</v>
      </c>
      <c r="AB70" s="139">
        <v>1633715.9898541293</v>
      </c>
      <c r="AC70" s="80">
        <v>18.281902395214505</v>
      </c>
      <c r="AD70" s="136"/>
      <c r="AE70" s="140">
        <v>64</v>
      </c>
      <c r="AF70" s="139">
        <v>831</v>
      </c>
      <c r="AG70" s="139">
        <v>47962</v>
      </c>
      <c r="AH70" s="78">
        <v>1.7531255887747375E-2</v>
      </c>
      <c r="AI70" s="139">
        <v>82018.075064324308</v>
      </c>
      <c r="AJ70" s="139">
        <v>1437.8798613731487</v>
      </c>
      <c r="AK70" s="139">
        <v>81299.135133637727</v>
      </c>
      <c r="AL70" s="139">
        <v>1367287.4629570856</v>
      </c>
      <c r="AM70" s="80">
        <v>16.670562700779836</v>
      </c>
      <c r="AN70" s="137"/>
    </row>
    <row r="71" spans="1:40" x14ac:dyDescent="0.2">
      <c r="A71" s="138" t="s">
        <v>42</v>
      </c>
      <c r="B71" s="139">
        <v>4471</v>
      </c>
      <c r="C71" s="139">
        <v>292666</v>
      </c>
      <c r="D71" s="78">
        <v>1.5160701818820899E-2</v>
      </c>
      <c r="E71" s="139">
        <v>87024.689582691819</v>
      </c>
      <c r="F71" s="139">
        <v>6444.4943797406595</v>
      </c>
      <c r="G71" s="139">
        <v>83802.442392821482</v>
      </c>
      <c r="H71" s="139">
        <v>1700751.703053938</v>
      </c>
      <c r="I71" s="80">
        <v>19.543323983222773</v>
      </c>
      <c r="J71" s="137"/>
      <c r="K71" s="140">
        <v>65</v>
      </c>
      <c r="L71" s="139">
        <v>555</v>
      </c>
      <c r="M71" s="139">
        <v>20065</v>
      </c>
      <c r="N71" s="78">
        <v>2.8421117467987578E-2</v>
      </c>
      <c r="O71" s="139">
        <v>72792.272904967947</v>
      </c>
      <c r="P71" s="139">
        <v>2068.8377389938978</v>
      </c>
      <c r="Q71" s="139">
        <v>71757.854035470998</v>
      </c>
      <c r="R71" s="139">
        <v>1008914.3274660854</v>
      </c>
      <c r="S71" s="80">
        <v>13.860184428960574</v>
      </c>
      <c r="T71" s="135"/>
      <c r="U71" s="140">
        <v>65</v>
      </c>
      <c r="V71" s="139">
        <v>297</v>
      </c>
      <c r="W71" s="139">
        <v>26352</v>
      </c>
      <c r="X71" s="78">
        <v>1.1565631418127942E-2</v>
      </c>
      <c r="Y71" s="139">
        <v>88419.949719101423</v>
      </c>
      <c r="Z71" s="139">
        <v>1022.6325484605331</v>
      </c>
      <c r="AA71" s="139">
        <v>87908.633444871157</v>
      </c>
      <c r="AB71" s="139">
        <v>1544824.7790231577</v>
      </c>
      <c r="AC71" s="80">
        <v>17.471450548556781</v>
      </c>
      <c r="AD71" s="136"/>
      <c r="AE71" s="140">
        <v>65</v>
      </c>
      <c r="AF71" s="139">
        <v>852</v>
      </c>
      <c r="AG71" s="139">
        <v>46417</v>
      </c>
      <c r="AH71" s="78">
        <v>1.8909404429110873E-2</v>
      </c>
      <c r="AI71" s="139">
        <v>80580.195202951159</v>
      </c>
      <c r="AJ71" s="139">
        <v>1523.7235000693036</v>
      </c>
      <c r="AK71" s="139">
        <v>79818.3334529165</v>
      </c>
      <c r="AL71" s="139">
        <v>1285988.3278234482</v>
      </c>
      <c r="AM71" s="80">
        <v>15.959111597887397</v>
      </c>
      <c r="AN71" s="137"/>
    </row>
    <row r="72" spans="1:40" x14ac:dyDescent="0.2">
      <c r="A72" s="138" t="s">
        <v>44</v>
      </c>
      <c r="B72" s="139">
        <v>4741</v>
      </c>
      <c r="C72" s="139">
        <v>216203</v>
      </c>
      <c r="D72" s="78">
        <v>2.1689784399822387E-2</v>
      </c>
      <c r="E72" s="139">
        <v>80580.195202951159</v>
      </c>
      <c r="F72" s="139">
        <v>8397.1038421076664</v>
      </c>
      <c r="G72" s="139">
        <v>76381.643281897326</v>
      </c>
      <c r="H72" s="139">
        <v>1281739.4910898306</v>
      </c>
      <c r="I72" s="80">
        <v>15.90638354575354</v>
      </c>
      <c r="J72" s="137"/>
      <c r="K72" s="140">
        <v>66</v>
      </c>
      <c r="L72" s="139">
        <v>646</v>
      </c>
      <c r="M72" s="139">
        <v>19265</v>
      </c>
      <c r="N72" s="78">
        <v>3.0810064138175254E-2</v>
      </c>
      <c r="O72" s="139">
        <v>70723.43516597405</v>
      </c>
      <c r="P72" s="139">
        <v>2178.9935735357431</v>
      </c>
      <c r="Q72" s="139">
        <v>69633.938379206171</v>
      </c>
      <c r="R72" s="139">
        <v>937156.47343061434</v>
      </c>
      <c r="S72" s="80">
        <v>13.251003309317367</v>
      </c>
      <c r="T72" s="135"/>
      <c r="U72" s="140">
        <v>66</v>
      </c>
      <c r="V72" s="139">
        <v>341</v>
      </c>
      <c r="W72" s="139">
        <v>25756</v>
      </c>
      <c r="X72" s="78">
        <v>1.2664498431113155E-2</v>
      </c>
      <c r="Y72" s="139">
        <v>87397.31717064089</v>
      </c>
      <c r="Z72" s="139">
        <v>1106.8431861910794</v>
      </c>
      <c r="AA72" s="139">
        <v>86843.895577545351</v>
      </c>
      <c r="AB72" s="139">
        <v>1456916.1455782864</v>
      </c>
      <c r="AC72" s="80">
        <v>16.670032819585263</v>
      </c>
      <c r="AD72" s="136"/>
      <c r="AE72" s="140">
        <v>66</v>
      </c>
      <c r="AF72" s="139">
        <v>987</v>
      </c>
      <c r="AG72" s="139">
        <v>45021</v>
      </c>
      <c r="AH72" s="78">
        <v>2.0464217820327476E-2</v>
      </c>
      <c r="AI72" s="139">
        <v>79056.471702881856</v>
      </c>
      <c r="AJ72" s="139">
        <v>1617.8288570343284</v>
      </c>
      <c r="AK72" s="139">
        <v>78247.557274364692</v>
      </c>
      <c r="AL72" s="139">
        <v>1206169.9943705318</v>
      </c>
      <c r="AM72" s="80">
        <v>15.257068376434551</v>
      </c>
      <c r="AN72" s="137"/>
    </row>
    <row r="73" spans="1:40" x14ac:dyDescent="0.2">
      <c r="A73" s="138" t="s">
        <v>46</v>
      </c>
      <c r="B73" s="139">
        <v>5698</v>
      </c>
      <c r="C73" s="139">
        <v>167930</v>
      </c>
      <c r="D73" s="78">
        <v>3.3361610651723494E-2</v>
      </c>
      <c r="E73" s="139">
        <v>72183.091360843493</v>
      </c>
      <c r="F73" s="139">
        <v>11397.254464100719</v>
      </c>
      <c r="G73" s="139">
        <v>66484.46412879313</v>
      </c>
      <c r="H73" s="139">
        <v>899831.27468034404</v>
      </c>
      <c r="I73" s="80">
        <v>12.465956468698254</v>
      </c>
      <c r="J73" s="137"/>
      <c r="K73" s="140">
        <v>67</v>
      </c>
      <c r="L73" s="139">
        <v>569</v>
      </c>
      <c r="M73" s="139">
        <v>18028</v>
      </c>
      <c r="N73" s="78">
        <v>3.2235372909234408E-2</v>
      </c>
      <c r="O73" s="139">
        <v>68544.441592438307</v>
      </c>
      <c r="P73" s="139">
        <v>2209.5556355874869</v>
      </c>
      <c r="Q73" s="139">
        <v>67439.663774644563</v>
      </c>
      <c r="R73" s="139">
        <v>867522.53505140811</v>
      </c>
      <c r="S73" s="80">
        <v>12.656351337861238</v>
      </c>
      <c r="T73" s="135"/>
      <c r="U73" s="140">
        <v>67</v>
      </c>
      <c r="V73" s="139">
        <v>332</v>
      </c>
      <c r="W73" s="139">
        <v>24661</v>
      </c>
      <c r="X73" s="78">
        <v>1.3454797634530042E-2</v>
      </c>
      <c r="Y73" s="139">
        <v>86290.473984449811</v>
      </c>
      <c r="Z73" s="139">
        <v>1161.020865248458</v>
      </c>
      <c r="AA73" s="139">
        <v>85709.963551825582</v>
      </c>
      <c r="AB73" s="139">
        <v>1370072.2500007411</v>
      </c>
      <c r="AC73" s="80">
        <v>15.877444945401949</v>
      </c>
      <c r="AD73" s="136"/>
      <c r="AE73" s="140">
        <v>67</v>
      </c>
      <c r="AF73" s="139">
        <v>901</v>
      </c>
      <c r="AG73" s="139">
        <v>42689</v>
      </c>
      <c r="AH73" s="78">
        <v>2.1429772756865289E-2</v>
      </c>
      <c r="AI73" s="139">
        <v>77438.642845847527</v>
      </c>
      <c r="AJ73" s="139">
        <v>1659.4925187865592</v>
      </c>
      <c r="AK73" s="139">
        <v>76608.896586454241</v>
      </c>
      <c r="AL73" s="139">
        <v>1127922.4370961669</v>
      </c>
      <c r="AM73" s="80">
        <v>14.56536937690727</v>
      </c>
      <c r="AN73" s="137"/>
    </row>
    <row r="74" spans="1:40" x14ac:dyDescent="0.2">
      <c r="A74" s="138" t="s">
        <v>48</v>
      </c>
      <c r="B74" s="139">
        <v>7860</v>
      </c>
      <c r="C74" s="139">
        <v>135998</v>
      </c>
      <c r="D74" s="78">
        <v>5.6156553888216054E-2</v>
      </c>
      <c r="E74" s="139">
        <v>60785.836896742774</v>
      </c>
      <c r="F74" s="139">
        <v>15377.628732112717</v>
      </c>
      <c r="G74" s="139">
        <v>53097.022530686416</v>
      </c>
      <c r="H74" s="139">
        <v>567408.95403637842</v>
      </c>
      <c r="I74" s="80">
        <v>9.3345585584391806</v>
      </c>
      <c r="J74" s="137"/>
      <c r="K74" s="140">
        <v>68</v>
      </c>
      <c r="L74" s="139">
        <v>617</v>
      </c>
      <c r="M74" s="139">
        <v>17373</v>
      </c>
      <c r="N74" s="78">
        <v>3.4712812009459269E-2</v>
      </c>
      <c r="O74" s="139">
        <v>66334.88595685082</v>
      </c>
      <c r="P74" s="139">
        <v>2302.6704258890823</v>
      </c>
      <c r="Q74" s="139">
        <v>65183.550743906279</v>
      </c>
      <c r="R74" s="139">
        <v>800082.87127676362</v>
      </c>
      <c r="S74" s="80">
        <v>12.06126851257719</v>
      </c>
      <c r="T74" s="135"/>
      <c r="U74" s="140">
        <v>68</v>
      </c>
      <c r="V74" s="139">
        <v>359</v>
      </c>
      <c r="W74" s="139">
        <v>24362</v>
      </c>
      <c r="X74" s="78">
        <v>1.4606469506312053E-2</v>
      </c>
      <c r="Y74" s="139">
        <v>85129.453119201353</v>
      </c>
      <c r="Z74" s="139">
        <v>1243.4407610746421</v>
      </c>
      <c r="AA74" s="139">
        <v>84507.732738664025</v>
      </c>
      <c r="AB74" s="139">
        <v>1284362.2864489155</v>
      </c>
      <c r="AC74" s="80">
        <v>15.087167124761212</v>
      </c>
      <c r="AD74" s="136"/>
      <c r="AE74" s="140">
        <v>68</v>
      </c>
      <c r="AF74" s="139">
        <v>976</v>
      </c>
      <c r="AG74" s="139">
        <v>41735</v>
      </c>
      <c r="AH74" s="78">
        <v>2.305496164108374E-2</v>
      </c>
      <c r="AI74" s="139">
        <v>75779.150327060968</v>
      </c>
      <c r="AJ74" s="139">
        <v>1747.0854039843107</v>
      </c>
      <c r="AK74" s="139">
        <v>74905.607625068806</v>
      </c>
      <c r="AL74" s="139">
        <v>1051313.5405097131</v>
      </c>
      <c r="AM74" s="80">
        <v>13.873387811453011</v>
      </c>
      <c r="AN74" s="137"/>
    </row>
    <row r="75" spans="1:40" x14ac:dyDescent="0.2">
      <c r="A75" s="138" t="s">
        <v>50</v>
      </c>
      <c r="B75" s="139">
        <v>9110</v>
      </c>
      <c r="C75" s="139">
        <v>90762</v>
      </c>
      <c r="D75" s="78">
        <v>9.5499482988135598E-2</v>
      </c>
      <c r="E75" s="139">
        <v>45408.208164630058</v>
      </c>
      <c r="F75" s="139">
        <v>18379.343613144425</v>
      </c>
      <c r="G75" s="139">
        <v>36218.536358057841</v>
      </c>
      <c r="H75" s="139">
        <v>301923.84138294635</v>
      </c>
      <c r="I75" s="80">
        <v>6.6491027412555939</v>
      </c>
      <c r="J75" s="137"/>
      <c r="K75" s="140">
        <v>69</v>
      </c>
      <c r="L75" s="139">
        <v>639</v>
      </c>
      <c r="M75" s="139">
        <v>16657</v>
      </c>
      <c r="N75" s="78">
        <v>3.7290546540892595E-2</v>
      </c>
      <c r="O75" s="139">
        <v>64032.215530961737</v>
      </c>
      <c r="P75" s="139">
        <v>2387.796313373794</v>
      </c>
      <c r="Q75" s="139">
        <v>62838.31737427484</v>
      </c>
      <c r="R75" s="139">
        <v>734899.32053285732</v>
      </c>
      <c r="S75" s="80">
        <v>11.477024720119338</v>
      </c>
      <c r="T75" s="135"/>
      <c r="U75" s="140">
        <v>69</v>
      </c>
      <c r="V75" s="139">
        <v>386</v>
      </c>
      <c r="W75" s="139">
        <v>23684</v>
      </c>
      <c r="X75" s="78">
        <v>1.6266120073783051E-2</v>
      </c>
      <c r="Y75" s="139">
        <v>83886.012358126711</v>
      </c>
      <c r="Z75" s="139">
        <v>1364.4999495281372</v>
      </c>
      <c r="AA75" s="139">
        <v>83203.762383362642</v>
      </c>
      <c r="AB75" s="139">
        <v>1199854.5537102513</v>
      </c>
      <c r="AC75" s="80">
        <v>14.303392424804084</v>
      </c>
      <c r="AD75" s="136"/>
      <c r="AE75" s="140">
        <v>69</v>
      </c>
      <c r="AF75" s="139">
        <v>1025</v>
      </c>
      <c r="AG75" s="139">
        <v>40341</v>
      </c>
      <c r="AH75" s="78">
        <v>2.4975307174726992E-2</v>
      </c>
      <c r="AI75" s="139">
        <v>74032.064923076658</v>
      </c>
      <c r="AJ75" s="139">
        <v>1848.9735622331646</v>
      </c>
      <c r="AK75" s="139">
        <v>73107.578141960083</v>
      </c>
      <c r="AL75" s="139">
        <v>976407.93288464425</v>
      </c>
      <c r="AM75" s="80">
        <v>13.188986878850201</v>
      </c>
      <c r="AN75" s="137"/>
    </row>
    <row r="76" spans="1:40" x14ac:dyDescent="0.2">
      <c r="A76" s="138" t="s">
        <v>108</v>
      </c>
      <c r="B76" s="139">
        <v>10927</v>
      </c>
      <c r="C76" s="139">
        <v>60046</v>
      </c>
      <c r="D76" s="78">
        <v>0.1663796122854363</v>
      </c>
      <c r="E76" s="139">
        <v>27028.864551485633</v>
      </c>
      <c r="F76" s="139">
        <v>27028.864551485633</v>
      </c>
      <c r="G76" s="139">
        <v>120831.15959265715</v>
      </c>
      <c r="H76" s="139">
        <v>120831.15959265715</v>
      </c>
      <c r="I76" s="80">
        <v>4.4704489662336071</v>
      </c>
      <c r="J76" s="137"/>
      <c r="K76" s="140">
        <v>70</v>
      </c>
      <c r="L76" s="139">
        <v>632</v>
      </c>
      <c r="M76" s="139">
        <v>15427</v>
      </c>
      <c r="N76" s="78">
        <v>4.1122136341820673E-2</v>
      </c>
      <c r="O76" s="139">
        <v>61644.419217587943</v>
      </c>
      <c r="P76" s="139">
        <v>2534.9502117780066</v>
      </c>
      <c r="Q76" s="139">
        <v>60376.94411169894</v>
      </c>
      <c r="R76" s="139">
        <v>672061.00315858249</v>
      </c>
      <c r="S76" s="80">
        <v>10.902219725461132</v>
      </c>
      <c r="T76" s="135"/>
      <c r="U76" s="140">
        <v>70</v>
      </c>
      <c r="V76" s="139">
        <v>423</v>
      </c>
      <c r="W76" s="139">
        <v>22708</v>
      </c>
      <c r="X76" s="78">
        <v>1.8983326371345546E-2</v>
      </c>
      <c r="Y76" s="139">
        <v>82521.512408598574</v>
      </c>
      <c r="Z76" s="139">
        <v>1566.5328027094656</v>
      </c>
      <c r="AA76" s="139">
        <v>81738.246007243841</v>
      </c>
      <c r="AB76" s="139">
        <v>1116650.7913268884</v>
      </c>
      <c r="AC76" s="80">
        <v>13.531632646259348</v>
      </c>
      <c r="AD76" s="136"/>
      <c r="AE76" s="140">
        <v>70</v>
      </c>
      <c r="AF76" s="139">
        <v>1055</v>
      </c>
      <c r="AG76" s="139">
        <v>38135</v>
      </c>
      <c r="AH76" s="78">
        <v>2.7968322265749506E-2</v>
      </c>
      <c r="AI76" s="139">
        <v>72183.091360843493</v>
      </c>
      <c r="AJ76" s="139">
        <v>2018.83996131811</v>
      </c>
      <c r="AK76" s="139">
        <v>71173.671380184445</v>
      </c>
      <c r="AL76" s="139">
        <v>903300.35474268417</v>
      </c>
      <c r="AM76" s="80">
        <v>12.51401592413219</v>
      </c>
      <c r="AN76" s="137"/>
    </row>
    <row r="77" spans="1:40" x14ac:dyDescent="0.2">
      <c r="A77" s="141" t="s">
        <v>60</v>
      </c>
      <c r="B77" s="142">
        <f>SUM(B58:B76)</f>
        <v>53445</v>
      </c>
      <c r="C77" s="142">
        <f>SUM(C58:C76)</f>
        <v>5431024</v>
      </c>
      <c r="J77" s="137"/>
      <c r="K77" s="140">
        <v>71</v>
      </c>
      <c r="L77" s="139">
        <v>641</v>
      </c>
      <c r="M77" s="139">
        <v>13842</v>
      </c>
      <c r="N77" s="78">
        <v>4.5378210283905554E-2</v>
      </c>
      <c r="O77" s="139">
        <v>59109.469005809937</v>
      </c>
      <c r="P77" s="139">
        <v>2682.2819143156376</v>
      </c>
      <c r="Q77" s="139">
        <v>57768.328048652118</v>
      </c>
      <c r="R77" s="139">
        <v>611684.0590468836</v>
      </c>
      <c r="S77" s="80">
        <v>10.348326069157558</v>
      </c>
      <c r="T77" s="135"/>
      <c r="U77" s="140">
        <v>71</v>
      </c>
      <c r="V77" s="139">
        <v>471</v>
      </c>
      <c r="W77" s="139">
        <v>21363</v>
      </c>
      <c r="X77" s="78">
        <v>2.156008564288716E-2</v>
      </c>
      <c r="Y77" s="139">
        <v>80954.979605889108</v>
      </c>
      <c r="Z77" s="139">
        <v>1745.3962935211457</v>
      </c>
      <c r="AA77" s="139">
        <v>80082.281459128542</v>
      </c>
      <c r="AB77" s="139">
        <v>1034912.5453196447</v>
      </c>
      <c r="AC77" s="80">
        <v>12.783803422073365</v>
      </c>
      <c r="AD77" s="136"/>
      <c r="AE77" s="140">
        <v>71</v>
      </c>
      <c r="AF77" s="139">
        <v>1112</v>
      </c>
      <c r="AG77" s="139">
        <v>35205</v>
      </c>
      <c r="AH77" s="78">
        <v>3.1007631278885454E-2</v>
      </c>
      <c r="AI77" s="139">
        <v>70164.251399525383</v>
      </c>
      <c r="AJ77" s="139">
        <v>2175.6272363555036</v>
      </c>
      <c r="AK77" s="139">
        <v>69076.437781347631</v>
      </c>
      <c r="AL77" s="139">
        <v>832126.68336249969</v>
      </c>
      <c r="AM77" s="80">
        <v>11.85969588165703</v>
      </c>
      <c r="AN77" s="137"/>
    </row>
    <row r="78" spans="1:40" x14ac:dyDescent="0.2">
      <c r="A78" s="141"/>
      <c r="B78" s="142"/>
      <c r="C78" s="142"/>
      <c r="J78" s="137"/>
      <c r="K78" s="140">
        <v>72</v>
      </c>
      <c r="L78" s="139">
        <v>653</v>
      </c>
      <c r="M78" s="139">
        <v>12691</v>
      </c>
      <c r="N78" s="78">
        <v>4.8673222740318496E-2</v>
      </c>
      <c r="O78" s="139">
        <v>56427.187091494299</v>
      </c>
      <c r="P78" s="139">
        <v>2746.4930459139287</v>
      </c>
      <c r="Q78" s="139">
        <v>55053.940568537335</v>
      </c>
      <c r="R78" s="139">
        <v>553915.73099823156</v>
      </c>
      <c r="S78" s="80">
        <v>9.8164689673451306</v>
      </c>
      <c r="T78" s="135"/>
      <c r="U78" s="140">
        <v>72</v>
      </c>
      <c r="V78" s="139">
        <v>515</v>
      </c>
      <c r="W78" s="139">
        <v>20179</v>
      </c>
      <c r="X78" s="78">
        <v>2.415363519955243E-2</v>
      </c>
      <c r="Y78" s="139">
        <v>79209.583312367962</v>
      </c>
      <c r="Z78" s="139">
        <v>1913.1993796354946</v>
      </c>
      <c r="AA78" s="139">
        <v>78252.983622550208</v>
      </c>
      <c r="AB78" s="139">
        <v>954830.26386051602</v>
      </c>
      <c r="AC78" s="80">
        <v>12.054479065936794</v>
      </c>
      <c r="AD78" s="136"/>
      <c r="AE78" s="140">
        <v>72</v>
      </c>
      <c r="AF78" s="139">
        <v>1168</v>
      </c>
      <c r="AG78" s="139">
        <v>32870</v>
      </c>
      <c r="AH78" s="78">
        <v>3.3695602531254198E-2</v>
      </c>
      <c r="AI78" s="139">
        <v>67988.624163169879</v>
      </c>
      <c r="AJ78" s="139">
        <v>2290.9176564490044</v>
      </c>
      <c r="AK78" s="139">
        <v>66843.16533494537</v>
      </c>
      <c r="AL78" s="139">
        <v>763050.24558115203</v>
      </c>
      <c r="AM78" s="80">
        <v>11.223204690094377</v>
      </c>
      <c r="AN78" s="137"/>
    </row>
    <row r="79" spans="1:40" x14ac:dyDescent="0.2">
      <c r="K79" s="140">
        <v>73</v>
      </c>
      <c r="L79" s="139">
        <v>626</v>
      </c>
      <c r="M79" s="139">
        <v>11864</v>
      </c>
      <c r="N79" s="78">
        <v>5.0652815907237247E-2</v>
      </c>
      <c r="O79" s="139">
        <v>53680.694045580371</v>
      </c>
      <c r="P79" s="139">
        <v>2719.0783132635115</v>
      </c>
      <c r="Q79" s="139">
        <v>52321.154888948615</v>
      </c>
      <c r="R79" s="139">
        <v>498861.79042969417</v>
      </c>
      <c r="S79" s="80">
        <v>9.293132275937225</v>
      </c>
      <c r="T79" s="135"/>
      <c r="U79" s="140">
        <v>73</v>
      </c>
      <c r="V79" s="139">
        <v>506</v>
      </c>
      <c r="W79" s="139">
        <v>19405</v>
      </c>
      <c r="X79" s="78">
        <v>2.6726254788227689E-2</v>
      </c>
      <c r="Y79" s="139">
        <v>77296.383932732468</v>
      </c>
      <c r="Z79" s="139">
        <v>2065.8428511948732</v>
      </c>
      <c r="AA79" s="139">
        <v>76263.462507135031</v>
      </c>
      <c r="AB79" s="139">
        <v>876577.28023796598</v>
      </c>
      <c r="AC79" s="80">
        <v>11.340469445515218</v>
      </c>
      <c r="AD79" s="136"/>
      <c r="AE79" s="140">
        <v>73</v>
      </c>
      <c r="AF79" s="139">
        <v>1132</v>
      </c>
      <c r="AG79" s="139">
        <v>31269</v>
      </c>
      <c r="AH79" s="78">
        <v>3.5904221873913164E-2</v>
      </c>
      <c r="AI79" s="139">
        <v>65697.706506720875</v>
      </c>
      <c r="AJ79" s="139">
        <v>2358.8250310245348</v>
      </c>
      <c r="AK79" s="139">
        <v>64518.293991208608</v>
      </c>
      <c r="AL79" s="139">
        <v>696207.08024620672</v>
      </c>
      <c r="AM79" s="80">
        <v>10.597129142932634</v>
      </c>
      <c r="AN79" s="137"/>
    </row>
    <row r="80" spans="1:40" ht="12.75" x14ac:dyDescent="0.2">
      <c r="A80" s="147" t="s">
        <v>63</v>
      </c>
      <c r="B80" s="148"/>
      <c r="C80" s="148"/>
      <c r="D80" s="148"/>
      <c r="E80" s="148"/>
      <c r="F80" s="148"/>
      <c r="K80" s="140">
        <v>74</v>
      </c>
      <c r="L80" s="139">
        <v>633</v>
      </c>
      <c r="M80" s="139">
        <v>11391</v>
      </c>
      <c r="N80" s="78">
        <v>5.5710398300178945E-2</v>
      </c>
      <c r="O80" s="139">
        <v>50961.615732316859</v>
      </c>
      <c r="P80" s="139">
        <v>2839.0919104680434</v>
      </c>
      <c r="Q80" s="139">
        <v>49542.069777082841</v>
      </c>
      <c r="R80" s="139">
        <v>446540.63554074551</v>
      </c>
      <c r="S80" s="80">
        <v>8.7622935247238587</v>
      </c>
      <c r="T80" s="135"/>
      <c r="U80" s="140">
        <v>74</v>
      </c>
      <c r="V80" s="139">
        <v>598</v>
      </c>
      <c r="W80" s="139">
        <v>19060</v>
      </c>
      <c r="X80" s="78">
        <v>3.092702035264162E-2</v>
      </c>
      <c r="Y80" s="139">
        <v>75230.541081537594</v>
      </c>
      <c r="Z80" s="139">
        <v>2326.6564751689584</v>
      </c>
      <c r="AA80" s="139">
        <v>74067.212843953108</v>
      </c>
      <c r="AB80" s="139">
        <v>800313.81773083075</v>
      </c>
      <c r="AC80" s="80">
        <v>10.638150493473409</v>
      </c>
      <c r="AD80" s="136"/>
      <c r="AE80" s="140">
        <v>74</v>
      </c>
      <c r="AF80" s="139">
        <v>1231</v>
      </c>
      <c r="AG80" s="139">
        <v>30451</v>
      </c>
      <c r="AH80" s="78">
        <v>4.0307699148953054E-2</v>
      </c>
      <c r="AI80" s="139">
        <v>63338.88147569634</v>
      </c>
      <c r="AJ80" s="139">
        <v>2553.0445789535661</v>
      </c>
      <c r="AK80" s="139">
        <v>62062.359186219561</v>
      </c>
      <c r="AL80" s="139">
        <v>631688.78625499795</v>
      </c>
      <c r="AM80" s="80">
        <v>9.9731597959680141</v>
      </c>
      <c r="AN80" s="137"/>
    </row>
    <row r="81" spans="1:40" ht="12.75" x14ac:dyDescent="0.2">
      <c r="A81" s="147" t="s">
        <v>64</v>
      </c>
      <c r="B81" s="148"/>
      <c r="C81" s="148"/>
      <c r="D81" s="148"/>
      <c r="E81" s="148"/>
      <c r="F81" s="148"/>
      <c r="K81" s="140">
        <v>75</v>
      </c>
      <c r="L81" s="139">
        <v>678</v>
      </c>
      <c r="M81" s="139">
        <v>10908</v>
      </c>
      <c r="N81" s="78">
        <v>6.3255297211079239E-2</v>
      </c>
      <c r="O81" s="139">
        <v>48122.523821848816</v>
      </c>
      <c r="P81" s="139">
        <v>3044.0045468982862</v>
      </c>
      <c r="Q81" s="139">
        <v>46600.521548399673</v>
      </c>
      <c r="R81" s="139">
        <v>396998.56576366263</v>
      </c>
      <c r="S81" s="80">
        <v>8.249745321616226</v>
      </c>
      <c r="T81" s="135"/>
      <c r="U81" s="140">
        <v>75</v>
      </c>
      <c r="V81" s="139">
        <v>658</v>
      </c>
      <c r="W81" s="139">
        <v>18459</v>
      </c>
      <c r="X81" s="78">
        <v>3.4998828041104442E-2</v>
      </c>
      <c r="Y81" s="139">
        <v>72903.884606368636</v>
      </c>
      <c r="Z81" s="139">
        <v>2551.5505208668183</v>
      </c>
      <c r="AA81" s="139">
        <v>71628.109345935227</v>
      </c>
      <c r="AB81" s="139">
        <v>726246.60488687782</v>
      </c>
      <c r="AC81" s="80">
        <v>9.9616996927957295</v>
      </c>
      <c r="AD81" s="136"/>
      <c r="AE81" s="140">
        <v>75</v>
      </c>
      <c r="AF81" s="139">
        <v>1336</v>
      </c>
      <c r="AG81" s="139">
        <v>29367</v>
      </c>
      <c r="AH81" s="78">
        <v>4.5528119297052569E-2</v>
      </c>
      <c r="AI81" s="139">
        <v>60785.836896742774</v>
      </c>
      <c r="AJ81" s="139">
        <v>2767.464833806087</v>
      </c>
      <c r="AK81" s="139">
        <v>59402.104479839734</v>
      </c>
      <c r="AL81" s="139">
        <v>569626.42706877831</v>
      </c>
      <c r="AM81" s="80">
        <v>9.3710386522506184</v>
      </c>
      <c r="AN81" s="137"/>
    </row>
    <row r="82" spans="1:40" ht="12.75" x14ac:dyDescent="0.2">
      <c r="A82" s="147" t="s">
        <v>65</v>
      </c>
      <c r="B82" s="148"/>
      <c r="C82" s="148"/>
      <c r="D82" s="148"/>
      <c r="E82" s="148"/>
      <c r="F82" s="148"/>
      <c r="K82" s="140">
        <v>76</v>
      </c>
      <c r="L82" s="139">
        <v>781</v>
      </c>
      <c r="M82" s="139">
        <v>10222</v>
      </c>
      <c r="N82" s="78">
        <v>6.8717403309906624E-2</v>
      </c>
      <c r="O82" s="139">
        <v>45078.51927495053</v>
      </c>
      <c r="P82" s="139">
        <v>3097.6787896301757</v>
      </c>
      <c r="Q82" s="139">
        <v>43529.679880135445</v>
      </c>
      <c r="R82" s="139">
        <v>350398.04421526293</v>
      </c>
      <c r="S82" s="80">
        <v>7.7730602036428014</v>
      </c>
      <c r="T82" s="135"/>
      <c r="U82" s="140">
        <v>76</v>
      </c>
      <c r="V82" s="139">
        <v>738</v>
      </c>
      <c r="W82" s="139">
        <v>17865</v>
      </c>
      <c r="X82" s="78">
        <v>3.9539847424370819E-2</v>
      </c>
      <c r="Y82" s="139">
        <v>70352.334085501818</v>
      </c>
      <c r="Z82" s="139">
        <v>2781.7205556890985</v>
      </c>
      <c r="AA82" s="139">
        <v>68961.473807657268</v>
      </c>
      <c r="AB82" s="139">
        <v>654618.49554094265</v>
      </c>
      <c r="AC82" s="80">
        <v>9.304858240315955</v>
      </c>
      <c r="AD82" s="136"/>
      <c r="AE82" s="140">
        <v>76</v>
      </c>
      <c r="AF82" s="139">
        <v>1519</v>
      </c>
      <c r="AG82" s="139">
        <v>28087</v>
      </c>
      <c r="AH82" s="78">
        <v>5.0254233517971661E-2</v>
      </c>
      <c r="AI82" s="139">
        <v>58018.372062936687</v>
      </c>
      <c r="AJ82" s="139">
        <v>2915.66881798338</v>
      </c>
      <c r="AK82" s="139">
        <v>56560.537653944994</v>
      </c>
      <c r="AL82" s="139">
        <v>510224.3225889384</v>
      </c>
      <c r="AM82" s="80">
        <v>8.7941854355282754</v>
      </c>
      <c r="AN82" s="137"/>
    </row>
    <row r="83" spans="1:40" ht="12.75" x14ac:dyDescent="0.2">
      <c r="A83" s="147" t="s">
        <v>66</v>
      </c>
      <c r="B83" s="148"/>
      <c r="C83" s="148"/>
      <c r="D83" s="148"/>
      <c r="E83" s="148"/>
      <c r="F83" s="148"/>
      <c r="K83" s="140">
        <v>77</v>
      </c>
      <c r="L83" s="139">
        <v>761</v>
      </c>
      <c r="M83" s="139">
        <v>9768</v>
      </c>
      <c r="N83" s="78">
        <v>7.3988930959450236E-2</v>
      </c>
      <c r="O83" s="139">
        <v>41980.840485320354</v>
      </c>
      <c r="P83" s="139">
        <v>3106.1175082880582</v>
      </c>
      <c r="Q83" s="139">
        <v>40427.781731176321</v>
      </c>
      <c r="R83" s="139">
        <v>306868.36433512758</v>
      </c>
      <c r="S83" s="80">
        <v>7.3097241691107104</v>
      </c>
      <c r="T83" s="135"/>
      <c r="U83" s="140">
        <v>77</v>
      </c>
      <c r="V83" s="139">
        <v>800</v>
      </c>
      <c r="W83" s="139">
        <v>17787</v>
      </c>
      <c r="X83" s="78">
        <v>4.4489859645961576E-2</v>
      </c>
      <c r="Y83" s="139">
        <v>67570.613529812719</v>
      </c>
      <c r="Z83" s="139">
        <v>3006.2071121328772</v>
      </c>
      <c r="AA83" s="139">
        <v>66067.509973746288</v>
      </c>
      <c r="AB83" s="139">
        <v>585657.02173328539</v>
      </c>
      <c r="AC83" s="80">
        <v>8.6673331961813336</v>
      </c>
      <c r="AD83" s="136"/>
      <c r="AE83" s="140">
        <v>77</v>
      </c>
      <c r="AF83" s="139">
        <v>1561</v>
      </c>
      <c r="AG83" s="139">
        <v>27555</v>
      </c>
      <c r="AH83" s="78">
        <v>5.5065813998200777E-2</v>
      </c>
      <c r="AI83" s="139">
        <v>55102.703244953307</v>
      </c>
      <c r="AJ83" s="139">
        <v>3034.2752076846518</v>
      </c>
      <c r="AK83" s="139">
        <v>53585.565641110981</v>
      </c>
      <c r="AL83" s="139">
        <v>453663.78493499343</v>
      </c>
      <c r="AM83" s="80">
        <v>8.2330586018308125</v>
      </c>
      <c r="AN83" s="137"/>
    </row>
    <row r="84" spans="1:40" ht="12.75" x14ac:dyDescent="0.2">
      <c r="A84" s="147" t="s">
        <v>67</v>
      </c>
      <c r="B84" s="148"/>
      <c r="C84" s="148"/>
      <c r="D84" s="148"/>
      <c r="E84" s="148"/>
      <c r="F84" s="148"/>
      <c r="K84" s="140">
        <v>78</v>
      </c>
      <c r="L84" s="139">
        <v>709</v>
      </c>
      <c r="M84" s="139">
        <v>9186</v>
      </c>
      <c r="N84" s="78">
        <v>7.990576094726419E-2</v>
      </c>
      <c r="O84" s="139">
        <v>38874.722977032296</v>
      </c>
      <c r="P84" s="139">
        <v>3106.3143210938651</v>
      </c>
      <c r="Q84" s="139">
        <v>37321.565816485367</v>
      </c>
      <c r="R84" s="139">
        <v>266440.58260395128</v>
      </c>
      <c r="S84" s="80">
        <v>6.8538258847881162</v>
      </c>
      <c r="T84" s="135"/>
      <c r="U84" s="140">
        <v>78</v>
      </c>
      <c r="V84" s="139">
        <v>909</v>
      </c>
      <c r="W84" s="139">
        <v>17306</v>
      </c>
      <c r="X84" s="78">
        <v>5.2232083506420703E-2</v>
      </c>
      <c r="Y84" s="139">
        <v>64564.406417679842</v>
      </c>
      <c r="Z84" s="139">
        <v>3372.3334675507431</v>
      </c>
      <c r="AA84" s="139">
        <v>62878.239683904467</v>
      </c>
      <c r="AB84" s="139">
        <v>519589.51175953902</v>
      </c>
      <c r="AC84" s="80">
        <v>8.0476154058973659</v>
      </c>
      <c r="AD84" s="136"/>
      <c r="AE84" s="140">
        <v>78</v>
      </c>
      <c r="AF84" s="139">
        <v>1618</v>
      </c>
      <c r="AG84" s="139">
        <v>26492</v>
      </c>
      <c r="AH84" s="78">
        <v>6.1949940925045029E-2</v>
      </c>
      <c r="AI84" s="139">
        <v>52068.428037268655</v>
      </c>
      <c r="AJ84" s="139">
        <v>3225.6360409687477</v>
      </c>
      <c r="AK84" s="139">
        <v>50455.610016784281</v>
      </c>
      <c r="AL84" s="139">
        <v>400078.21929388243</v>
      </c>
      <c r="AM84" s="80">
        <v>7.6837007448644545</v>
      </c>
      <c r="AN84" s="137"/>
    </row>
    <row r="85" spans="1:40" ht="12.75" x14ac:dyDescent="0.2">
      <c r="A85" s="147" t="s">
        <v>68</v>
      </c>
      <c r="B85" s="148"/>
      <c r="C85" s="148"/>
      <c r="D85" s="148"/>
      <c r="E85" s="148"/>
      <c r="F85" s="148"/>
      <c r="K85" s="140">
        <v>79</v>
      </c>
      <c r="L85" s="139">
        <v>826</v>
      </c>
      <c r="M85" s="139">
        <v>8287</v>
      </c>
      <c r="N85" s="78">
        <v>9.0344470713717248E-2</v>
      </c>
      <c r="O85" s="139">
        <v>35768.40865593843</v>
      </c>
      <c r="P85" s="139">
        <v>3231.477948292697</v>
      </c>
      <c r="Q85" s="139">
        <v>34152.669681792082</v>
      </c>
      <c r="R85" s="139">
        <v>229119.01678746592</v>
      </c>
      <c r="S85" s="80">
        <v>6.4056251143682506</v>
      </c>
      <c r="T85" s="135"/>
      <c r="U85" s="140">
        <v>79</v>
      </c>
      <c r="V85" s="139">
        <v>1000</v>
      </c>
      <c r="W85" s="139">
        <v>16210</v>
      </c>
      <c r="X85" s="78">
        <v>5.9891112751056977E-2</v>
      </c>
      <c r="Y85" s="139">
        <v>61192.072950129099</v>
      </c>
      <c r="Z85" s="139">
        <v>3664.861340527088</v>
      </c>
      <c r="AA85" s="139">
        <v>59359.642279865555</v>
      </c>
      <c r="AB85" s="139">
        <v>456711.27207563451</v>
      </c>
      <c r="AC85" s="80">
        <v>7.4635692183176969</v>
      </c>
      <c r="AD85" s="136"/>
      <c r="AE85" s="140">
        <v>79</v>
      </c>
      <c r="AF85" s="139">
        <v>1826</v>
      </c>
      <c r="AG85" s="139">
        <v>24497</v>
      </c>
      <c r="AH85" s="78">
        <v>7.0319154399077752E-2</v>
      </c>
      <c r="AI85" s="139">
        <v>48842.791996299908</v>
      </c>
      <c r="AJ85" s="139">
        <v>3434.58383166985</v>
      </c>
      <c r="AK85" s="139">
        <v>47125.500080464983</v>
      </c>
      <c r="AL85" s="139">
        <v>349622.60927709821</v>
      </c>
      <c r="AM85" s="80">
        <v>7.1581208810418522</v>
      </c>
      <c r="AN85" s="137"/>
    </row>
    <row r="86" spans="1:40" ht="12.75" x14ac:dyDescent="0.2">
      <c r="A86" s="147" t="s">
        <v>69</v>
      </c>
      <c r="B86" s="148"/>
      <c r="C86" s="148"/>
      <c r="D86" s="148"/>
      <c r="E86" s="148"/>
      <c r="F86" s="148"/>
      <c r="K86" s="140">
        <v>80</v>
      </c>
      <c r="L86" s="139">
        <v>749</v>
      </c>
      <c r="M86" s="139">
        <v>7429</v>
      </c>
      <c r="N86" s="78">
        <v>9.8551935290597581E-2</v>
      </c>
      <c r="O86" s="139">
        <v>32536.930707645733</v>
      </c>
      <c r="P86" s="139">
        <v>3206.577489654559</v>
      </c>
      <c r="Q86" s="139">
        <v>30933.641962818452</v>
      </c>
      <c r="R86" s="139">
        <v>194966.34710567383</v>
      </c>
      <c r="S86" s="80">
        <v>5.992155463510251</v>
      </c>
      <c r="T86" s="135"/>
      <c r="U86" s="140">
        <v>80</v>
      </c>
      <c r="V86" s="139">
        <v>1093</v>
      </c>
      <c r="W86" s="139">
        <v>15011</v>
      </c>
      <c r="X86" s="78">
        <v>6.7323544483102071E-2</v>
      </c>
      <c r="Y86" s="139">
        <v>57527.211609602011</v>
      </c>
      <c r="Z86" s="139">
        <v>3872.9357897878654</v>
      </c>
      <c r="AA86" s="139">
        <v>55590.743714708078</v>
      </c>
      <c r="AB86" s="139">
        <v>397351.62979576894</v>
      </c>
      <c r="AC86" s="80">
        <v>6.9071943290476812</v>
      </c>
      <c r="AD86" s="136"/>
      <c r="AE86" s="140">
        <v>80</v>
      </c>
      <c r="AF86" s="139">
        <v>1842</v>
      </c>
      <c r="AG86" s="139">
        <v>22440</v>
      </c>
      <c r="AH86" s="78">
        <v>7.7724805349103171E-2</v>
      </c>
      <c r="AI86" s="139">
        <v>45408.208164630058</v>
      </c>
      <c r="AJ86" s="139">
        <v>3529.3441408474318</v>
      </c>
      <c r="AK86" s="139">
        <v>43643.536094206342</v>
      </c>
      <c r="AL86" s="139">
        <v>302497.10919663328</v>
      </c>
      <c r="AM86" s="80">
        <v>6.6617275030961958</v>
      </c>
      <c r="AN86" s="137"/>
    </row>
    <row r="87" spans="1:40" ht="12.75" x14ac:dyDescent="0.2">
      <c r="A87" s="147" t="s">
        <v>70</v>
      </c>
      <c r="B87" s="148"/>
      <c r="C87" s="148"/>
      <c r="D87" s="148"/>
      <c r="E87" s="148"/>
      <c r="F87" s="148"/>
      <c r="K87" s="140">
        <v>81</v>
      </c>
      <c r="L87" s="139">
        <v>766</v>
      </c>
      <c r="M87" s="139">
        <v>6497</v>
      </c>
      <c r="N87" s="78">
        <v>0.10826854234695482</v>
      </c>
      <c r="O87" s="139">
        <v>29330.353217991174</v>
      </c>
      <c r="P87" s="139">
        <v>3175.5545894332208</v>
      </c>
      <c r="Q87" s="139">
        <v>27742.575923274562</v>
      </c>
      <c r="R87" s="139">
        <v>164032.70514285538</v>
      </c>
      <c r="S87" s="80">
        <v>5.5925922174792655</v>
      </c>
      <c r="T87" s="135"/>
      <c r="U87" s="140">
        <v>81</v>
      </c>
      <c r="V87" s="139">
        <v>1042</v>
      </c>
      <c r="W87" s="139">
        <v>13697</v>
      </c>
      <c r="X87" s="78">
        <v>7.520265367527286E-2</v>
      </c>
      <c r="Y87" s="139">
        <v>53654.275819814146</v>
      </c>
      <c r="Z87" s="139">
        <v>4034.9439226750546</v>
      </c>
      <c r="AA87" s="139">
        <v>51636.803858476618</v>
      </c>
      <c r="AB87" s="139">
        <v>341760.88608106086</v>
      </c>
      <c r="AC87" s="80">
        <v>6.3696859357265048</v>
      </c>
      <c r="AD87" s="136"/>
      <c r="AE87" s="140">
        <v>81</v>
      </c>
      <c r="AF87" s="139">
        <v>1808</v>
      </c>
      <c r="AG87" s="139">
        <v>20194</v>
      </c>
      <c r="AH87" s="78">
        <v>8.6657091676504372E-2</v>
      </c>
      <c r="AI87" s="139">
        <v>41878.864023782626</v>
      </c>
      <c r="AJ87" s="139">
        <v>3629.1005590167915</v>
      </c>
      <c r="AK87" s="139">
        <v>40064.31374427423</v>
      </c>
      <c r="AL87" s="139">
        <v>258853.57310242692</v>
      </c>
      <c r="AM87" s="80">
        <v>6.1810075114603471</v>
      </c>
      <c r="AN87" s="137"/>
    </row>
    <row r="88" spans="1:40" ht="12.75" x14ac:dyDescent="0.2">
      <c r="A88" s="147" t="s">
        <v>71</v>
      </c>
      <c r="B88" s="148"/>
      <c r="C88" s="148"/>
      <c r="D88" s="148"/>
      <c r="E88" s="148"/>
      <c r="F88" s="148"/>
      <c r="K88" s="140">
        <v>82</v>
      </c>
      <c r="L88" s="139">
        <v>727</v>
      </c>
      <c r="M88" s="139">
        <v>5690</v>
      </c>
      <c r="N88" s="78">
        <v>0.11899019020987189</v>
      </c>
      <c r="O88" s="139">
        <v>26154.798628557954</v>
      </c>
      <c r="P88" s="139">
        <v>3112.1644637130084</v>
      </c>
      <c r="Q88" s="139">
        <v>24598.716396701449</v>
      </c>
      <c r="R88" s="139">
        <v>136290.12921958082</v>
      </c>
      <c r="S88" s="80">
        <v>5.2109034045770892</v>
      </c>
      <c r="T88" s="135"/>
      <c r="U88" s="140">
        <v>82</v>
      </c>
      <c r="V88" s="139">
        <v>1101</v>
      </c>
      <c r="W88" s="139">
        <v>12397</v>
      </c>
      <c r="X88" s="78">
        <v>8.7084305515567562E-2</v>
      </c>
      <c r="Y88" s="139">
        <v>49619.331897139091</v>
      </c>
      <c r="Z88" s="139">
        <v>4321.0650584088071</v>
      </c>
      <c r="AA88" s="139">
        <v>47458.799367934684</v>
      </c>
      <c r="AB88" s="139">
        <v>290124.08222258423</v>
      </c>
      <c r="AC88" s="80">
        <v>5.8469969491731906</v>
      </c>
      <c r="AD88" s="136"/>
      <c r="AE88" s="140">
        <v>82</v>
      </c>
      <c r="AF88" s="139">
        <v>1828</v>
      </c>
      <c r="AG88" s="139">
        <v>18087</v>
      </c>
      <c r="AH88" s="78">
        <v>9.7053788001521646E-2</v>
      </c>
      <c r="AI88" s="139">
        <v>38249.763464765834</v>
      </c>
      <c r="AJ88" s="139">
        <v>3712.2844344177283</v>
      </c>
      <c r="AK88" s="139">
        <v>36393.62124755697</v>
      </c>
      <c r="AL88" s="139">
        <v>218789.25935815272</v>
      </c>
      <c r="AM88" s="80">
        <v>5.7200160089798384</v>
      </c>
      <c r="AN88" s="137"/>
    </row>
    <row r="89" spans="1:40" x14ac:dyDescent="0.2">
      <c r="K89" s="140">
        <v>83</v>
      </c>
      <c r="L89" s="139">
        <v>698</v>
      </c>
      <c r="M89" s="139">
        <v>4940</v>
      </c>
      <c r="N89" s="78">
        <v>0.13080509138696106</v>
      </c>
      <c r="O89" s="139">
        <v>23042.634164844945</v>
      </c>
      <c r="P89" s="139">
        <v>3014.0938677288541</v>
      </c>
      <c r="Q89" s="139">
        <v>21535.58723098052</v>
      </c>
      <c r="R89" s="139">
        <v>111691.41282287939</v>
      </c>
      <c r="S89" s="80">
        <v>4.8471633939005843</v>
      </c>
      <c r="T89" s="135"/>
      <c r="U89" s="140">
        <v>83</v>
      </c>
      <c r="V89" s="139">
        <v>1170</v>
      </c>
      <c r="W89" s="139">
        <v>11145</v>
      </c>
      <c r="X89" s="78">
        <v>9.9562329893151946E-2</v>
      </c>
      <c r="Y89" s="139">
        <v>45298.266838730284</v>
      </c>
      <c r="Z89" s="139">
        <v>4510.0009865856919</v>
      </c>
      <c r="AA89" s="139">
        <v>43043.266345437441</v>
      </c>
      <c r="AB89" s="139">
        <v>242665.28285464959</v>
      </c>
      <c r="AC89" s="80">
        <v>5.3570544700657141</v>
      </c>
      <c r="AD89" s="136"/>
      <c r="AE89" s="140">
        <v>83</v>
      </c>
      <c r="AF89" s="139">
        <v>1868</v>
      </c>
      <c r="AG89" s="139">
        <v>16085</v>
      </c>
      <c r="AH89" s="78">
        <v>0.10875641212914855</v>
      </c>
      <c r="AI89" s="139">
        <v>34537.479030348106</v>
      </c>
      <c r="AJ89" s="139">
        <v>3756.1723033263661</v>
      </c>
      <c r="AK89" s="139">
        <v>32659.392878684921</v>
      </c>
      <c r="AL89" s="139">
        <v>182395.63811059573</v>
      </c>
      <c r="AM89" s="80">
        <v>5.2810929816366894</v>
      </c>
      <c r="AN89" s="137"/>
    </row>
    <row r="90" spans="1:40" x14ac:dyDescent="0.2">
      <c r="K90" s="140">
        <v>84</v>
      </c>
      <c r="L90" s="139">
        <v>610</v>
      </c>
      <c r="M90" s="139">
        <v>4126</v>
      </c>
      <c r="N90" s="78">
        <v>0.14380538432623935</v>
      </c>
      <c r="O90" s="139">
        <v>20028.540297116091</v>
      </c>
      <c r="P90" s="139">
        <v>2880.2119349203531</v>
      </c>
      <c r="Q90" s="139">
        <v>18588.434329655916</v>
      </c>
      <c r="R90" s="139">
        <v>90155.825591898873</v>
      </c>
      <c r="S90" s="80">
        <v>4.5013677609286589</v>
      </c>
      <c r="T90" s="135"/>
      <c r="U90" s="140">
        <v>84</v>
      </c>
      <c r="V90" s="139">
        <v>1154</v>
      </c>
      <c r="W90" s="139">
        <v>9830</v>
      </c>
      <c r="X90" s="78">
        <v>0.11380292146339033</v>
      </c>
      <c r="Y90" s="139">
        <v>40788.265852144592</v>
      </c>
      <c r="Z90" s="139">
        <v>4641.8238153994971</v>
      </c>
      <c r="AA90" s="139">
        <v>38467.35394444484</v>
      </c>
      <c r="AB90" s="139">
        <v>199622.01650921215</v>
      </c>
      <c r="AC90" s="80">
        <v>4.8941040355290388</v>
      </c>
      <c r="AD90" s="136"/>
      <c r="AE90" s="140">
        <v>84</v>
      </c>
      <c r="AF90" s="139">
        <v>1764</v>
      </c>
      <c r="AG90" s="139">
        <v>13956</v>
      </c>
      <c r="AH90" s="78">
        <v>0.1219065262178094</v>
      </c>
      <c r="AI90" s="139">
        <v>30781.30672702174</v>
      </c>
      <c r="AJ90" s="139">
        <v>3752.4421755361072</v>
      </c>
      <c r="AK90" s="139">
        <v>28905.085639253688</v>
      </c>
      <c r="AL90" s="139">
        <v>149736.24523191081</v>
      </c>
      <c r="AM90" s="80">
        <v>4.8645187990171666</v>
      </c>
      <c r="AN90" s="137"/>
    </row>
    <row r="91" spans="1:40" x14ac:dyDescent="0.2">
      <c r="K91" s="140">
        <v>85</v>
      </c>
      <c r="L91" s="139">
        <v>584</v>
      </c>
      <c r="M91" s="139">
        <v>3512</v>
      </c>
      <c r="N91" s="78">
        <v>0.15808628876668629</v>
      </c>
      <c r="O91" s="139">
        <v>17148.328362195738</v>
      </c>
      <c r="P91" s="139">
        <v>2710.9155893320312</v>
      </c>
      <c r="Q91" s="139">
        <v>15792.870567529722</v>
      </c>
      <c r="R91" s="139">
        <v>71567.391262242934</v>
      </c>
      <c r="S91" s="80">
        <v>4.173432520689099</v>
      </c>
      <c r="T91" s="135"/>
      <c r="U91" s="140">
        <v>85</v>
      </c>
      <c r="V91" s="139">
        <v>1055</v>
      </c>
      <c r="W91" s="139">
        <v>8613</v>
      </c>
      <c r="X91" s="78">
        <v>0.13001689253721072</v>
      </c>
      <c r="Y91" s="139">
        <v>36146.442036745095</v>
      </c>
      <c r="Z91" s="139">
        <v>4699.6480698940031</v>
      </c>
      <c r="AA91" s="139">
        <v>33796.618001798095</v>
      </c>
      <c r="AB91" s="139">
        <v>161154.66256476729</v>
      </c>
      <c r="AC91" s="80">
        <v>4.4583824433105645</v>
      </c>
      <c r="AD91" s="136"/>
      <c r="AE91" s="140">
        <v>85</v>
      </c>
      <c r="AF91" s="139">
        <v>1639</v>
      </c>
      <c r="AG91" s="139">
        <v>12125</v>
      </c>
      <c r="AH91" s="78">
        <v>0.13665444524067938</v>
      </c>
      <c r="AI91" s="139">
        <v>27028.864551485633</v>
      </c>
      <c r="AJ91" s="139">
        <v>3693.614490768734</v>
      </c>
      <c r="AK91" s="139">
        <v>25182.057306101266</v>
      </c>
      <c r="AL91" s="139">
        <v>120831.15959265715</v>
      </c>
      <c r="AM91" s="80">
        <v>4.4704489662336071</v>
      </c>
      <c r="AN91" s="137"/>
    </row>
    <row r="92" spans="1:40" x14ac:dyDescent="0.2">
      <c r="K92" s="140">
        <v>86</v>
      </c>
      <c r="L92" s="139">
        <v>576</v>
      </c>
      <c r="M92" s="139">
        <v>3033</v>
      </c>
      <c r="N92" s="78">
        <v>0.17374493287264881</v>
      </c>
      <c r="O92" s="139">
        <v>14437.412772863707</v>
      </c>
      <c r="P92" s="139">
        <v>2508.4273130759266</v>
      </c>
      <c r="Q92" s="139">
        <v>13183.199116325744</v>
      </c>
      <c r="R92" s="139">
        <v>55774.520694713217</v>
      </c>
      <c r="S92" s="80">
        <v>3.8631936048504461</v>
      </c>
      <c r="T92" s="135"/>
      <c r="U92" s="140">
        <v>86</v>
      </c>
      <c r="V92" s="139">
        <v>1135</v>
      </c>
      <c r="W92" s="139">
        <v>7730</v>
      </c>
      <c r="X92" s="78">
        <v>0.14842751050731251</v>
      </c>
      <c r="Y92" s="139">
        <v>31446.793966851092</v>
      </c>
      <c r="Z92" s="139">
        <v>4667.5693419360832</v>
      </c>
      <c r="AA92" s="139">
        <v>29113.00929588305</v>
      </c>
      <c r="AB92" s="139">
        <v>127358.0445629692</v>
      </c>
      <c r="AC92" s="80">
        <v>4.0499532224881403</v>
      </c>
      <c r="AD92" s="136"/>
      <c r="AE92" s="140">
        <v>86</v>
      </c>
      <c r="AF92" s="139">
        <v>1711</v>
      </c>
      <c r="AG92" s="139">
        <v>10763</v>
      </c>
      <c r="AH92" s="78">
        <v>0.15315768108802119</v>
      </c>
      <c r="AI92" s="139">
        <v>23335.250060716899</v>
      </c>
      <c r="AJ92" s="139">
        <v>3573.9727869085073</v>
      </c>
      <c r="AK92" s="139">
        <v>21548.263667262647</v>
      </c>
      <c r="AL92" s="139">
        <v>95649.102286555877</v>
      </c>
      <c r="AM92" s="80">
        <v>4.0989105339639709</v>
      </c>
      <c r="AN92" s="137"/>
    </row>
    <row r="93" spans="1:40" x14ac:dyDescent="0.2">
      <c r="K93" s="140">
        <v>87</v>
      </c>
      <c r="L93" s="139">
        <v>498</v>
      </c>
      <c r="M93" s="139">
        <v>2638</v>
      </c>
      <c r="N93" s="78">
        <v>0.19087878773163869</v>
      </c>
      <c r="O93" s="139">
        <v>11928.98545978778</v>
      </c>
      <c r="P93" s="139">
        <v>2276.9902834326367</v>
      </c>
      <c r="Q93" s="139">
        <v>10790.490318071461</v>
      </c>
      <c r="R93" s="139">
        <v>42591.321578387469</v>
      </c>
      <c r="S93" s="80">
        <v>3.5704060267288797</v>
      </c>
      <c r="T93" s="135"/>
      <c r="U93" s="140">
        <v>87</v>
      </c>
      <c r="V93" s="139">
        <v>1062</v>
      </c>
      <c r="W93" s="139">
        <v>6734</v>
      </c>
      <c r="X93" s="78">
        <v>0.16926655691798798</v>
      </c>
      <c r="Y93" s="139">
        <v>26779.224624915008</v>
      </c>
      <c r="Z93" s="139">
        <v>4532.8271491927626</v>
      </c>
      <c r="AA93" s="139">
        <v>24512.811050318625</v>
      </c>
      <c r="AB93" s="139">
        <v>98245.035267086161</v>
      </c>
      <c r="AC93" s="80">
        <v>3.6687035059140727</v>
      </c>
      <c r="AD93" s="136"/>
      <c r="AE93" s="140">
        <v>87</v>
      </c>
      <c r="AF93" s="139">
        <v>1560</v>
      </c>
      <c r="AG93" s="139">
        <v>9372</v>
      </c>
      <c r="AH93" s="78">
        <v>0.17157856072950128</v>
      </c>
      <c r="AI93" s="139">
        <v>19761.277273808391</v>
      </c>
      <c r="AJ93" s="139">
        <v>3390.6115128166475</v>
      </c>
      <c r="AK93" s="139">
        <v>18065.971517400067</v>
      </c>
      <c r="AL93" s="139">
        <v>74100.838619293238</v>
      </c>
      <c r="AM93" s="80">
        <v>3.7498000555615163</v>
      </c>
      <c r="AN93" s="137"/>
    </row>
    <row r="94" spans="1:40" x14ac:dyDescent="0.2">
      <c r="K94" s="140">
        <v>88</v>
      </c>
      <c r="L94" s="139">
        <v>491</v>
      </c>
      <c r="M94" s="139">
        <v>2152</v>
      </c>
      <c r="N94" s="78">
        <v>0.20958364029398968</v>
      </c>
      <c r="O94" s="139">
        <v>9651.9951763551435</v>
      </c>
      <c r="P94" s="139">
        <v>2022.9002851605401</v>
      </c>
      <c r="Q94" s="139">
        <v>8640.5450337748734</v>
      </c>
      <c r="R94" s="139">
        <v>31800.831260316012</v>
      </c>
      <c r="S94" s="80">
        <v>3.2947417274119353</v>
      </c>
      <c r="T94" s="135"/>
      <c r="U94" s="140">
        <v>88</v>
      </c>
      <c r="V94" s="139">
        <v>1008</v>
      </c>
      <c r="W94" s="139">
        <v>5572</v>
      </c>
      <c r="X94" s="78">
        <v>0.19276835682866378</v>
      </c>
      <c r="Y94" s="139">
        <v>22246.397475722246</v>
      </c>
      <c r="Z94" s="139">
        <v>4288.401486752311</v>
      </c>
      <c r="AA94" s="139">
        <v>20102.196732346092</v>
      </c>
      <c r="AB94" s="139">
        <v>73732.224216767543</v>
      </c>
      <c r="AC94" s="80">
        <v>3.3143444594673084</v>
      </c>
      <c r="AD94" s="136"/>
      <c r="AE94" s="140">
        <v>88</v>
      </c>
      <c r="AF94" s="139">
        <v>1499</v>
      </c>
      <c r="AG94" s="139">
        <v>7724</v>
      </c>
      <c r="AH94" s="78">
        <v>0.19208081297345703</v>
      </c>
      <c r="AI94" s="139">
        <v>16370.665760991744</v>
      </c>
      <c r="AJ94" s="139">
        <v>3144.4907882880325</v>
      </c>
      <c r="AK94" s="139">
        <v>14798.420366847728</v>
      </c>
      <c r="AL94" s="139">
        <v>56034.867101893171</v>
      </c>
      <c r="AM94" s="80">
        <v>3.4228826072189351</v>
      </c>
      <c r="AN94" s="137"/>
    </row>
    <row r="95" spans="1:40" x14ac:dyDescent="0.2">
      <c r="K95" s="140">
        <v>89</v>
      </c>
      <c r="L95" s="139">
        <v>348</v>
      </c>
      <c r="M95" s="139">
        <v>1602</v>
      </c>
      <c r="N95" s="78">
        <v>0.22995103408203144</v>
      </c>
      <c r="O95" s="139">
        <v>7629.0948911946034</v>
      </c>
      <c r="P95" s="139">
        <v>1754.3182593401425</v>
      </c>
      <c r="Q95" s="139">
        <v>6751.9357615245317</v>
      </c>
      <c r="R95" s="139">
        <v>23160.286226541139</v>
      </c>
      <c r="S95" s="80">
        <v>3.035784264955522</v>
      </c>
      <c r="T95" s="135"/>
      <c r="U95" s="140">
        <v>89</v>
      </c>
      <c r="V95" s="139">
        <v>848</v>
      </c>
      <c r="W95" s="139">
        <v>4135</v>
      </c>
      <c r="X95" s="78">
        <v>0.2191612654395424</v>
      </c>
      <c r="Y95" s="139">
        <v>17957.995988969935</v>
      </c>
      <c r="Z95" s="139">
        <v>3935.6971257008772</v>
      </c>
      <c r="AA95" s="139">
        <v>15990.147426119496</v>
      </c>
      <c r="AB95" s="139">
        <v>53630.027484421458</v>
      </c>
      <c r="AC95" s="80">
        <v>2.986414938357365</v>
      </c>
      <c r="AD95" s="136"/>
      <c r="AE95" s="140">
        <v>89</v>
      </c>
      <c r="AF95" s="139">
        <v>1196</v>
      </c>
      <c r="AG95" s="139">
        <v>5737</v>
      </c>
      <c r="AH95" s="78">
        <v>0.21482489795959891</v>
      </c>
      <c r="AI95" s="139">
        <v>13226.174972703711</v>
      </c>
      <c r="AJ95" s="139">
        <v>2841.3116889068751</v>
      </c>
      <c r="AK95" s="139">
        <v>11805.519128250275</v>
      </c>
      <c r="AL95" s="139">
        <v>41236.446735045436</v>
      </c>
      <c r="AM95" s="80">
        <v>3.1177908064991997</v>
      </c>
      <c r="AN95" s="137"/>
    </row>
    <row r="96" spans="1:40" x14ac:dyDescent="0.2">
      <c r="K96" s="140">
        <v>90</v>
      </c>
      <c r="L96" s="139">
        <v>295</v>
      </c>
      <c r="M96" s="139">
        <v>1149</v>
      </c>
      <c r="N96" s="78">
        <v>0.25206510958560091</v>
      </c>
      <c r="O96" s="139">
        <v>5874.7766318544609</v>
      </c>
      <c r="P96" s="139">
        <v>1480.8262154993217</v>
      </c>
      <c r="Q96" s="139">
        <v>5134.3635241047996</v>
      </c>
      <c r="R96" s="139">
        <v>16408.350465016607</v>
      </c>
      <c r="S96" s="80">
        <v>2.7930169082593812</v>
      </c>
      <c r="T96" s="135"/>
      <c r="U96" s="140">
        <v>90</v>
      </c>
      <c r="V96" s="139">
        <v>721</v>
      </c>
      <c r="W96" s="139">
        <v>2905</v>
      </c>
      <c r="X96" s="78">
        <v>0.2486560750516037</v>
      </c>
      <c r="Y96" s="139">
        <v>14022.298863269058</v>
      </c>
      <c r="Z96" s="139">
        <v>3486.7297985410478</v>
      </c>
      <c r="AA96" s="139">
        <v>12278.933963998534</v>
      </c>
      <c r="AB96" s="139">
        <v>37639.880058301947</v>
      </c>
      <c r="AC96" s="80">
        <v>2.6842873929108979</v>
      </c>
      <c r="AD96" s="136"/>
      <c r="AE96" s="140">
        <v>90</v>
      </c>
      <c r="AF96" s="139">
        <v>1016</v>
      </c>
      <c r="AG96" s="139">
        <v>4054</v>
      </c>
      <c r="AH96" s="78">
        <v>0.23996184441838864</v>
      </c>
      <c r="AI96" s="139">
        <v>10384.863283796836</v>
      </c>
      <c r="AJ96" s="139">
        <v>2491.9709476126927</v>
      </c>
      <c r="AK96" s="139">
        <v>9138.8778099904903</v>
      </c>
      <c r="AL96" s="139">
        <v>29430.927606795165</v>
      </c>
      <c r="AM96" s="80">
        <v>2.8340216719766818</v>
      </c>
      <c r="AN96" s="137"/>
    </row>
    <row r="97" spans="11:40" x14ac:dyDescent="0.2">
      <c r="K97" s="140">
        <v>91</v>
      </c>
      <c r="L97" s="139">
        <v>150</v>
      </c>
      <c r="M97" s="139">
        <v>673</v>
      </c>
      <c r="N97" s="78">
        <v>0.27599878523724619</v>
      </c>
      <c r="O97" s="139">
        <v>4393.9504163551392</v>
      </c>
      <c r="P97" s="139">
        <v>1212.7249773067106</v>
      </c>
      <c r="Q97" s="139">
        <v>3787.5879277017839</v>
      </c>
      <c r="R97" s="139">
        <v>11273.986940911804</v>
      </c>
      <c r="S97" s="80">
        <v>2.5657974880526253</v>
      </c>
      <c r="T97" s="135"/>
      <c r="U97" s="140">
        <v>91</v>
      </c>
      <c r="V97" s="139">
        <v>362</v>
      </c>
      <c r="W97" s="139">
        <v>1666</v>
      </c>
      <c r="X97" s="78">
        <v>0.28143084009505015</v>
      </c>
      <c r="Y97" s="139">
        <v>10535.56906472801</v>
      </c>
      <c r="Z97" s="139">
        <v>2965.0340527658254</v>
      </c>
      <c r="AA97" s="139">
        <v>9053.0520383450967</v>
      </c>
      <c r="AB97" s="139">
        <v>25360.946094303417</v>
      </c>
      <c r="AC97" s="80">
        <v>2.4071738259691382</v>
      </c>
      <c r="AD97" s="136"/>
      <c r="AE97" s="140">
        <v>91</v>
      </c>
      <c r="AF97" s="139">
        <v>512</v>
      </c>
      <c r="AG97" s="139">
        <v>2339</v>
      </c>
      <c r="AH97" s="78">
        <v>0.26762537037411749</v>
      </c>
      <c r="AI97" s="139">
        <v>7892.8923361841435</v>
      </c>
      <c r="AJ97" s="139">
        <v>2112.3382347943152</v>
      </c>
      <c r="AK97" s="139">
        <v>6836.7232187869859</v>
      </c>
      <c r="AL97" s="139">
        <v>20292.049796804673</v>
      </c>
      <c r="AM97" s="80">
        <v>2.5709269723315344</v>
      </c>
      <c r="AN97" s="137"/>
    </row>
    <row r="98" spans="11:40" x14ac:dyDescent="0.2">
      <c r="K98" s="140">
        <v>92</v>
      </c>
      <c r="L98" s="139">
        <v>82</v>
      </c>
      <c r="M98" s="139">
        <v>350</v>
      </c>
      <c r="N98" s="78">
        <v>0.3018092377553071</v>
      </c>
      <c r="O98" s="139">
        <v>3181.2254390484286</v>
      </c>
      <c r="P98" s="139">
        <v>960.12322488699829</v>
      </c>
      <c r="Q98" s="139">
        <v>2701.1638266049295</v>
      </c>
      <c r="R98" s="139">
        <v>7486.3990132100225</v>
      </c>
      <c r="S98" s="80">
        <v>2.3533066601684669</v>
      </c>
      <c r="T98" s="135"/>
      <c r="U98" s="140">
        <v>92</v>
      </c>
      <c r="V98" s="139">
        <v>237</v>
      </c>
      <c r="W98" s="139">
        <v>887</v>
      </c>
      <c r="X98" s="78">
        <v>0.31761174942640369</v>
      </c>
      <c r="Y98" s="139">
        <v>7570.5350119621844</v>
      </c>
      <c r="Z98" s="139">
        <v>2404.4908692431491</v>
      </c>
      <c r="AA98" s="139">
        <v>6368.2895773406099</v>
      </c>
      <c r="AB98" s="139">
        <v>16307.894055958319</v>
      </c>
      <c r="AC98" s="80">
        <v>2.1541270240729689</v>
      </c>
      <c r="AD98" s="136"/>
      <c r="AE98" s="140">
        <v>92</v>
      </c>
      <c r="AF98" s="139">
        <v>319</v>
      </c>
      <c r="AG98" s="139">
        <v>1237</v>
      </c>
      <c r="AH98" s="78">
        <v>0.29792210478865089</v>
      </c>
      <c r="AI98" s="139">
        <v>5780.5541013898282</v>
      </c>
      <c r="AJ98" s="139">
        <v>1722.1548447307259</v>
      </c>
      <c r="AK98" s="139">
        <v>4919.4766790244648</v>
      </c>
      <c r="AL98" s="139">
        <v>13455.326578017686</v>
      </c>
      <c r="AM98" s="80">
        <v>2.327688028174081</v>
      </c>
      <c r="AN98" s="137"/>
    </row>
    <row r="99" spans="11:40" x14ac:dyDescent="0.2">
      <c r="K99" s="140">
        <v>93</v>
      </c>
      <c r="L99" s="139">
        <v>79</v>
      </c>
      <c r="M99" s="139">
        <v>271</v>
      </c>
      <c r="N99" s="78">
        <v>0.3295326704370819</v>
      </c>
      <c r="O99" s="139">
        <v>2221.1022141614303</v>
      </c>
      <c r="P99" s="139">
        <v>731.92574394633152</v>
      </c>
      <c r="Q99" s="139">
        <v>1855.1393421882644</v>
      </c>
      <c r="R99" s="139">
        <v>4785.235186605094</v>
      </c>
      <c r="S99" s="80">
        <v>2.1544416803941386</v>
      </c>
      <c r="T99" s="135"/>
      <c r="U99" s="140">
        <v>93</v>
      </c>
      <c r="V99" s="139">
        <v>192</v>
      </c>
      <c r="W99" s="139">
        <v>712</v>
      </c>
      <c r="X99" s="78">
        <v>0.35724995289866901</v>
      </c>
      <c r="Y99" s="139">
        <v>5166.0441427190353</v>
      </c>
      <c r="Z99" s="139">
        <v>1845.5690266588203</v>
      </c>
      <c r="AA99" s="139">
        <v>4243.2596293896249</v>
      </c>
      <c r="AB99" s="139">
        <v>9939.6044786177099</v>
      </c>
      <c r="AC99" s="80">
        <v>1.9240262382632709</v>
      </c>
      <c r="AD99" s="136"/>
      <c r="AE99" s="140">
        <v>93</v>
      </c>
      <c r="AF99" s="139">
        <v>271</v>
      </c>
      <c r="AG99" s="139">
        <v>983</v>
      </c>
      <c r="AH99" s="78">
        <v>0.33091981521808689</v>
      </c>
      <c r="AI99" s="139">
        <v>4058.3992566591023</v>
      </c>
      <c r="AJ99" s="139">
        <v>1343.0047320948515</v>
      </c>
      <c r="AK99" s="139">
        <v>3386.8968906116766</v>
      </c>
      <c r="AL99" s="139">
        <v>8535.8498989932214</v>
      </c>
      <c r="AM99" s="80">
        <v>2.1032553376771466</v>
      </c>
      <c r="AN99" s="137"/>
    </row>
    <row r="100" spans="11:40" x14ac:dyDescent="0.2">
      <c r="K100" s="140">
        <v>94</v>
      </c>
      <c r="L100" s="139">
        <v>76</v>
      </c>
      <c r="M100" s="139">
        <v>264</v>
      </c>
      <c r="N100" s="78">
        <v>0.35917840297409231</v>
      </c>
      <c r="O100" s="139">
        <v>1489.1764702150988</v>
      </c>
      <c r="P100" s="139">
        <v>534.88002631845518</v>
      </c>
      <c r="Q100" s="139">
        <v>1221.7364570558711</v>
      </c>
      <c r="R100" s="139">
        <v>2930.0958444168282</v>
      </c>
      <c r="S100" s="80">
        <v>1.967594776724884</v>
      </c>
      <c r="T100" s="135"/>
      <c r="U100" s="140">
        <v>94</v>
      </c>
      <c r="V100" s="139">
        <v>150</v>
      </c>
      <c r="W100" s="139">
        <v>670</v>
      </c>
      <c r="X100" s="78">
        <v>0.40029473138143523</v>
      </c>
      <c r="Y100" s="139">
        <v>3320.475116060215</v>
      </c>
      <c r="Z100" s="139">
        <v>1329.1686946420637</v>
      </c>
      <c r="AA100" s="139">
        <v>2655.8907687391829</v>
      </c>
      <c r="AB100" s="139">
        <v>5696.3448492280859</v>
      </c>
      <c r="AC100" s="80">
        <v>1.7155210173617774</v>
      </c>
      <c r="AD100" s="136"/>
      <c r="AE100" s="140">
        <v>94</v>
      </c>
      <c r="AF100" s="139">
        <v>226</v>
      </c>
      <c r="AG100" s="139">
        <v>934</v>
      </c>
      <c r="AH100" s="78">
        <v>0.36663369718019789</v>
      </c>
      <c r="AI100" s="139">
        <v>2715.3945245642508</v>
      </c>
      <c r="AJ100" s="139">
        <v>995.55513384385699</v>
      </c>
      <c r="AK100" s="139">
        <v>2217.6169576423222</v>
      </c>
      <c r="AL100" s="139">
        <v>5148.9530083815462</v>
      </c>
      <c r="AM100" s="80">
        <v>1.8962080691415615</v>
      </c>
      <c r="AN100" s="137"/>
    </row>
    <row r="101" spans="11:40" x14ac:dyDescent="0.2">
      <c r="K101" s="140">
        <v>95</v>
      </c>
      <c r="L101" s="139">
        <v>93</v>
      </c>
      <c r="M101" s="139">
        <v>256</v>
      </c>
      <c r="N101" s="78">
        <v>0.39072237986928426</v>
      </c>
      <c r="O101" s="139">
        <v>954.29644389664361</v>
      </c>
      <c r="P101" s="139">
        <v>372.86497766009154</v>
      </c>
      <c r="Q101" s="139">
        <v>767.86395506659778</v>
      </c>
      <c r="R101" s="139">
        <v>1708.3593873609568</v>
      </c>
      <c r="S101" s="80">
        <v>1.7901768347634994</v>
      </c>
      <c r="T101" s="135"/>
      <c r="U101" s="140">
        <v>95</v>
      </c>
      <c r="V101" s="139">
        <v>201</v>
      </c>
      <c r="W101" s="139">
        <v>718</v>
      </c>
      <c r="X101" s="78">
        <v>0.4465641437429313</v>
      </c>
      <c r="Y101" s="139">
        <v>1991.3064214181513</v>
      </c>
      <c r="Z101" s="139">
        <v>889.24604701039743</v>
      </c>
      <c r="AA101" s="139">
        <v>1546.6833979129526</v>
      </c>
      <c r="AB101" s="139">
        <v>3040.4540804889034</v>
      </c>
      <c r="AC101" s="80">
        <v>1.5268639963123201</v>
      </c>
      <c r="AD101" s="136"/>
      <c r="AE101" s="140">
        <v>95</v>
      </c>
      <c r="AF101" s="139">
        <v>294</v>
      </c>
      <c r="AG101" s="139">
        <v>974</v>
      </c>
      <c r="AH101" s="78">
        <v>0.40501101309031573</v>
      </c>
      <c r="AI101" s="139">
        <v>1719.8393907203938</v>
      </c>
      <c r="AJ101" s="139">
        <v>696.553893988298</v>
      </c>
      <c r="AK101" s="139">
        <v>1371.5624437262447</v>
      </c>
      <c r="AL101" s="139">
        <v>2931.3360507392235</v>
      </c>
      <c r="AM101" s="80">
        <v>1.704424300638542</v>
      </c>
      <c r="AN101" s="137"/>
    </row>
    <row r="102" spans="11:40" x14ac:dyDescent="0.2">
      <c r="K102" s="140">
        <v>96</v>
      </c>
      <c r="L102" s="139">
        <v>66</v>
      </c>
      <c r="M102" s="139">
        <v>211</v>
      </c>
      <c r="N102" s="78">
        <v>0.42410027939694728</v>
      </c>
      <c r="O102" s="139">
        <v>581.43146623655207</v>
      </c>
      <c r="P102" s="139">
        <v>246.58524728109848</v>
      </c>
      <c r="Q102" s="139">
        <v>458.13884259600286</v>
      </c>
      <c r="R102" s="139">
        <v>940.49543229435903</v>
      </c>
      <c r="S102" s="80">
        <v>1.6175516581204841</v>
      </c>
      <c r="T102" s="135"/>
      <c r="U102" s="140">
        <v>96</v>
      </c>
      <c r="V102" s="139">
        <v>170</v>
      </c>
      <c r="W102" s="139">
        <v>594</v>
      </c>
      <c r="X102" s="78">
        <v>0.49571533005590285</v>
      </c>
      <c r="Y102" s="139">
        <v>1102.0603744077539</v>
      </c>
      <c r="Z102" s="139">
        <v>546.30822224107158</v>
      </c>
      <c r="AA102" s="139">
        <v>828.90626328721805</v>
      </c>
      <c r="AB102" s="139">
        <v>1493.7706825759506</v>
      </c>
      <c r="AC102" s="80">
        <v>1.3554345272405801</v>
      </c>
      <c r="AD102" s="136"/>
      <c r="AE102" s="140">
        <v>96</v>
      </c>
      <c r="AF102" s="139">
        <v>236</v>
      </c>
      <c r="AG102" s="139">
        <v>805</v>
      </c>
      <c r="AH102" s="78">
        <v>0.44591469871239875</v>
      </c>
      <c r="AI102" s="139">
        <v>1023.2854967320958</v>
      </c>
      <c r="AJ102" s="139">
        <v>456.29804397205976</v>
      </c>
      <c r="AK102" s="139">
        <v>795.13647474606591</v>
      </c>
      <c r="AL102" s="139">
        <v>1559.7736070129788</v>
      </c>
      <c r="AM102" s="80">
        <v>1.5242799902805031</v>
      </c>
      <c r="AN102" s="137"/>
    </row>
    <row r="103" spans="11:40" x14ac:dyDescent="0.2">
      <c r="K103" s="140">
        <v>97</v>
      </c>
      <c r="L103" s="139">
        <v>40</v>
      </c>
      <c r="M103" s="139">
        <v>167</v>
      </c>
      <c r="N103" s="78">
        <v>0.45920051279999563</v>
      </c>
      <c r="O103" s="139">
        <v>334.84621895545359</v>
      </c>
      <c r="P103" s="139">
        <v>153.76155545348391</v>
      </c>
      <c r="Q103" s="139">
        <v>257.96544122871165</v>
      </c>
      <c r="R103" s="139">
        <v>482.35658969835617</v>
      </c>
      <c r="S103" s="80">
        <v>1.4405316900488181</v>
      </c>
      <c r="T103" s="135"/>
      <c r="U103" s="140">
        <v>97</v>
      </c>
      <c r="V103" s="139">
        <v>123</v>
      </c>
      <c r="W103" s="139">
        <v>449</v>
      </c>
      <c r="X103" s="78">
        <v>0.54721798646788344</v>
      </c>
      <c r="Y103" s="139">
        <v>555.75215216668232</v>
      </c>
      <c r="Z103" s="139">
        <v>304.11757368384463</v>
      </c>
      <c r="AA103" s="139">
        <v>403.69336532476001</v>
      </c>
      <c r="AB103" s="139">
        <v>664.86441928873239</v>
      </c>
      <c r="AC103" s="80">
        <v>1.1963326038354682</v>
      </c>
      <c r="AD103" s="136"/>
      <c r="AE103" s="140">
        <v>97</v>
      </c>
      <c r="AF103" s="139">
        <v>163</v>
      </c>
      <c r="AG103" s="139">
        <v>616</v>
      </c>
      <c r="AH103" s="78">
        <v>0.48910699160066484</v>
      </c>
      <c r="AI103" s="139">
        <v>566.98745276003604</v>
      </c>
      <c r="AJ103" s="139">
        <v>277.31752729478529</v>
      </c>
      <c r="AK103" s="139">
        <v>428.32868911264336</v>
      </c>
      <c r="AL103" s="139">
        <v>764.63713226691277</v>
      </c>
      <c r="AM103" s="80">
        <v>1.3485962141573655</v>
      </c>
      <c r="AN103" s="137"/>
    </row>
    <row r="104" spans="11:40" x14ac:dyDescent="0.2">
      <c r="K104" s="140">
        <v>98</v>
      </c>
      <c r="L104" s="139">
        <v>27</v>
      </c>
      <c r="M104" s="139">
        <v>133</v>
      </c>
      <c r="N104" s="78">
        <v>0.49585753314482894</v>
      </c>
      <c r="O104" s="139">
        <v>181.08466350196969</v>
      </c>
      <c r="P104" s="139">
        <v>89.792194534448129</v>
      </c>
      <c r="Q104" s="139">
        <v>136.18856623474562</v>
      </c>
      <c r="R104" s="139">
        <v>224.39114846964452</v>
      </c>
      <c r="S104" s="80">
        <v>1.2391504842551384</v>
      </c>
      <c r="T104" s="135"/>
      <c r="U104" s="140">
        <v>98</v>
      </c>
      <c r="V104" s="139">
        <v>77</v>
      </c>
      <c r="W104" s="139">
        <v>338</v>
      </c>
      <c r="X104" s="78">
        <v>0.60033604544142993</v>
      </c>
      <c r="Y104" s="139">
        <v>251.63457848283767</v>
      </c>
      <c r="Z104" s="139">
        <v>151.06530774270792</v>
      </c>
      <c r="AA104" s="139">
        <v>176.1019246114837</v>
      </c>
      <c r="AB104" s="139">
        <v>261.17105396397238</v>
      </c>
      <c r="AC104" s="80">
        <v>1.0378981121697675</v>
      </c>
      <c r="AD104" s="136"/>
      <c r="AE104" s="140">
        <v>98</v>
      </c>
      <c r="AF104" s="139">
        <v>104</v>
      </c>
      <c r="AG104" s="139">
        <v>471</v>
      </c>
      <c r="AH104" s="78">
        <v>0.53423467059806928</v>
      </c>
      <c r="AI104" s="139">
        <v>289.66992546525074</v>
      </c>
      <c r="AJ104" s="139">
        <v>154.7517172130955</v>
      </c>
      <c r="AK104" s="139">
        <v>212.29406685870299</v>
      </c>
      <c r="AL104" s="139">
        <v>336.30844315426941</v>
      </c>
      <c r="AM104" s="80">
        <v>1.1610057295872558</v>
      </c>
      <c r="AN104" s="137"/>
    </row>
    <row r="105" spans="11:40" x14ac:dyDescent="0.2">
      <c r="K105" s="140">
        <v>99</v>
      </c>
      <c r="L105" s="139">
        <v>20</v>
      </c>
      <c r="M105" s="139">
        <v>279</v>
      </c>
      <c r="N105" s="78">
        <v>0.53384602002298709</v>
      </c>
      <c r="O105" s="139">
        <v>91.292468967521557</v>
      </c>
      <c r="P105" s="139">
        <v>48.736121216383438</v>
      </c>
      <c r="Q105" s="139">
        <v>66.924408359329846</v>
      </c>
      <c r="R105" s="139">
        <v>88.202582234898898</v>
      </c>
      <c r="S105" s="80">
        <v>0.96615397997701291</v>
      </c>
      <c r="T105" s="135"/>
      <c r="U105" s="140">
        <v>99</v>
      </c>
      <c r="V105" s="139">
        <v>58</v>
      </c>
      <c r="W105" s="139">
        <v>543</v>
      </c>
      <c r="X105" s="78">
        <v>0.65412403086518678</v>
      </c>
      <c r="Y105" s="139">
        <v>100.56927074012975</v>
      </c>
      <c r="Z105" s="139">
        <v>65.78477675770597</v>
      </c>
      <c r="AA105" s="139">
        <v>67.676882361276768</v>
      </c>
      <c r="AB105" s="139">
        <v>85.069129352488659</v>
      </c>
      <c r="AC105" s="80">
        <v>0.84587596913481311</v>
      </c>
      <c r="AD105" s="136"/>
      <c r="AE105" s="140">
        <v>99</v>
      </c>
      <c r="AF105" s="139">
        <v>78</v>
      </c>
      <c r="AG105" s="139">
        <v>822</v>
      </c>
      <c r="AH105" s="78">
        <v>0.58081809044046973</v>
      </c>
      <c r="AI105" s="139">
        <v>134.91820825215524</v>
      </c>
      <c r="AJ105" s="139">
        <v>78.362936082666437</v>
      </c>
      <c r="AK105" s="139">
        <v>95.73674021082202</v>
      </c>
      <c r="AL105" s="139">
        <v>124.01437629556642</v>
      </c>
      <c r="AM105" s="80">
        <v>0.91918190955953027</v>
      </c>
      <c r="AN105" s="137"/>
    </row>
    <row r="106" spans="11:40" x14ac:dyDescent="0.2">
      <c r="K106" s="140" t="s">
        <v>77</v>
      </c>
      <c r="L106" s="139">
        <v>16</v>
      </c>
      <c r="M106" s="139">
        <v>397</v>
      </c>
      <c r="N106" s="78">
        <v>0.57287665930278653</v>
      </c>
      <c r="O106" s="139">
        <v>42.556347751138119</v>
      </c>
      <c r="P106" s="139">
        <v>42.556347751138119</v>
      </c>
      <c r="Q106" s="139">
        <v>30.36657858523829</v>
      </c>
      <c r="R106" s="139">
        <v>30.36657858523829</v>
      </c>
      <c r="S106" s="80">
        <v>0.71356167034860674</v>
      </c>
      <c r="T106" s="135"/>
      <c r="U106" s="140" t="s">
        <v>77</v>
      </c>
      <c r="V106" s="139">
        <v>87</v>
      </c>
      <c r="W106" s="139">
        <v>693</v>
      </c>
      <c r="X106" s="78">
        <v>0.70744543518436109</v>
      </c>
      <c r="Y106" s="139">
        <v>34.78449398242379</v>
      </c>
      <c r="Z106" s="139">
        <v>34.78449398242379</v>
      </c>
      <c r="AA106" s="139">
        <v>22.480428240891996</v>
      </c>
      <c r="AB106" s="139">
        <v>22.480428240891996</v>
      </c>
      <c r="AC106" s="80">
        <v>0.64627728240781945</v>
      </c>
      <c r="AD106" s="136"/>
      <c r="AE106" s="140" t="s">
        <v>77</v>
      </c>
      <c r="AF106" s="143">
        <v>103</v>
      </c>
      <c r="AG106" s="139">
        <v>1090</v>
      </c>
      <c r="AH106" s="78">
        <v>0.62824676913349264</v>
      </c>
      <c r="AI106" s="139">
        <v>56.555272169488809</v>
      </c>
      <c r="AJ106" s="139">
        <v>56.555272169488809</v>
      </c>
      <c r="AK106" s="139">
        <v>38.789938660515475</v>
      </c>
      <c r="AL106" s="139">
        <v>38.789938660515475</v>
      </c>
      <c r="AM106" s="80">
        <v>0.68587661543325373</v>
      </c>
      <c r="AN106" s="137"/>
    </row>
    <row r="107" spans="11:40" x14ac:dyDescent="0.2">
      <c r="K107" s="141" t="s">
        <v>60</v>
      </c>
      <c r="L107" s="142">
        <f>SUM(L6:L106)</f>
        <v>27645</v>
      </c>
      <c r="M107" s="142">
        <f>SUM(M6:M106)</f>
        <v>2639896</v>
      </c>
      <c r="T107" s="135"/>
      <c r="U107" s="141" t="s">
        <v>60</v>
      </c>
      <c r="V107" s="142">
        <f>SUM(V6:V106)</f>
        <v>25800</v>
      </c>
      <c r="W107" s="142">
        <f>SUM(W6:W106)</f>
        <v>2791128</v>
      </c>
      <c r="AD107" s="136"/>
      <c r="AE107" s="141" t="s">
        <v>60</v>
      </c>
      <c r="AF107" s="142">
        <v>53445</v>
      </c>
      <c r="AG107" s="142">
        <v>5431024</v>
      </c>
      <c r="AN107" s="137"/>
    </row>
  </sheetData>
  <mergeCells count="24">
    <mergeCell ref="A55:I55"/>
    <mergeCell ref="A56:I56"/>
    <mergeCell ref="AE1:AM1"/>
    <mergeCell ref="AE2:AM2"/>
    <mergeCell ref="AE3:AM3"/>
    <mergeCell ref="AE4:AM4"/>
    <mergeCell ref="K1:S1"/>
    <mergeCell ref="K2:S2"/>
    <mergeCell ref="K3:S3"/>
    <mergeCell ref="K4:S4"/>
    <mergeCell ref="U1:AC1"/>
    <mergeCell ref="U2:AC2"/>
    <mergeCell ref="U3:AC3"/>
    <mergeCell ref="U4:AC4"/>
    <mergeCell ref="A28:I28"/>
    <mergeCell ref="A54:I54"/>
    <mergeCell ref="A29:I29"/>
    <mergeCell ref="A30:I30"/>
    <mergeCell ref="A53:I53"/>
    <mergeCell ref="A1:I1"/>
    <mergeCell ref="A2:I2"/>
    <mergeCell ref="A3:I3"/>
    <mergeCell ref="A4:I4"/>
    <mergeCell ref="A27:I27"/>
  </mergeCells>
  <pageMargins left="0.7" right="0.7" top="0.78740157499999996" bottom="0.78740157499999996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07"/>
  <sheetViews>
    <sheetView topLeftCell="A45" workbookViewId="0">
      <selection activeCell="A80" sqref="A80:F88"/>
    </sheetView>
  </sheetViews>
  <sheetFormatPr defaultRowHeight="11.25" x14ac:dyDescent="0.2"/>
  <cols>
    <col min="1" max="1" width="7.7109375" style="50" customWidth="1"/>
    <col min="2" max="2" width="8.28515625" style="50" customWidth="1"/>
    <col min="3" max="3" width="12" style="50" customWidth="1"/>
    <col min="4" max="4" width="10.28515625" style="50" customWidth="1"/>
    <col min="5" max="5" width="8.42578125" style="50" customWidth="1"/>
    <col min="6" max="6" width="8.5703125" style="50" customWidth="1"/>
    <col min="7" max="8" width="8.42578125" style="50" customWidth="1"/>
    <col min="9" max="9" width="8.28515625" style="50" customWidth="1"/>
    <col min="10" max="10" width="2.85546875" style="50" customWidth="1"/>
    <col min="11" max="18" width="9.140625" style="50"/>
    <col min="19" max="19" width="9.140625" style="50" customWidth="1"/>
    <col min="20" max="20" width="3" style="50" customWidth="1"/>
    <col min="21" max="29" width="9.140625" style="50"/>
    <col min="30" max="30" width="2.5703125" style="50" customWidth="1"/>
    <col min="31" max="39" width="9.140625" style="50"/>
    <col min="40" max="40" width="2" style="50" customWidth="1"/>
    <col min="41" max="16384" width="9.140625" style="50"/>
  </cols>
  <sheetData>
    <row r="1" spans="1:40" x14ac:dyDescent="0.2">
      <c r="A1" s="263" t="s">
        <v>0</v>
      </c>
      <c r="B1" s="263"/>
      <c r="C1" s="263"/>
      <c r="D1" s="263"/>
      <c r="E1" s="263"/>
      <c r="F1" s="263"/>
      <c r="G1" s="263"/>
      <c r="H1" s="263"/>
      <c r="I1" s="263"/>
      <c r="J1" s="135"/>
      <c r="K1" s="263" t="s">
        <v>1</v>
      </c>
      <c r="L1" s="263"/>
      <c r="M1" s="263"/>
      <c r="N1" s="263"/>
      <c r="O1" s="263"/>
      <c r="P1" s="263"/>
      <c r="Q1" s="263"/>
      <c r="R1" s="263"/>
      <c r="S1" s="263"/>
      <c r="T1" s="135"/>
      <c r="U1" s="263" t="s">
        <v>1</v>
      </c>
      <c r="V1" s="263"/>
      <c r="W1" s="263"/>
      <c r="X1" s="263"/>
      <c r="Y1" s="263"/>
      <c r="Z1" s="263"/>
      <c r="AA1" s="263"/>
      <c r="AB1" s="263"/>
      <c r="AC1" s="263"/>
      <c r="AD1" s="136"/>
      <c r="AE1" s="263" t="s">
        <v>1</v>
      </c>
      <c r="AF1" s="263"/>
      <c r="AG1" s="263"/>
      <c r="AH1" s="263"/>
      <c r="AI1" s="263"/>
      <c r="AJ1" s="263"/>
      <c r="AK1" s="263"/>
      <c r="AL1" s="263"/>
      <c r="AM1" s="263"/>
      <c r="AN1" s="137"/>
    </row>
    <row r="2" spans="1:40" x14ac:dyDescent="0.2">
      <c r="A2" s="263" t="s">
        <v>3</v>
      </c>
      <c r="B2" s="263"/>
      <c r="C2" s="263"/>
      <c r="D2" s="263"/>
      <c r="E2" s="263"/>
      <c r="F2" s="263"/>
      <c r="G2" s="263"/>
      <c r="H2" s="263"/>
      <c r="I2" s="263"/>
      <c r="J2" s="135"/>
      <c r="K2" s="263" t="s">
        <v>3</v>
      </c>
      <c r="L2" s="263"/>
      <c r="M2" s="263"/>
      <c r="N2" s="263"/>
      <c r="O2" s="263"/>
      <c r="P2" s="263"/>
      <c r="Q2" s="263"/>
      <c r="R2" s="263"/>
      <c r="S2" s="263"/>
      <c r="T2" s="135"/>
      <c r="U2" s="263" t="s">
        <v>3</v>
      </c>
      <c r="V2" s="263"/>
      <c r="W2" s="263"/>
      <c r="X2" s="263"/>
      <c r="Y2" s="263"/>
      <c r="Z2" s="263"/>
      <c r="AA2" s="263"/>
      <c r="AB2" s="263"/>
      <c r="AC2" s="263"/>
      <c r="AD2" s="136"/>
      <c r="AE2" s="263" t="s">
        <v>3</v>
      </c>
      <c r="AF2" s="263"/>
      <c r="AG2" s="263"/>
      <c r="AH2" s="263"/>
      <c r="AI2" s="263"/>
      <c r="AJ2" s="263"/>
      <c r="AK2" s="263"/>
      <c r="AL2" s="263"/>
      <c r="AM2" s="263"/>
      <c r="AN2" s="137"/>
    </row>
    <row r="3" spans="1:40" x14ac:dyDescent="0.2">
      <c r="A3" s="264" t="s">
        <v>127</v>
      </c>
      <c r="B3" s="264"/>
      <c r="C3" s="264"/>
      <c r="D3" s="264"/>
      <c r="E3" s="264"/>
      <c r="F3" s="264"/>
      <c r="G3" s="264"/>
      <c r="H3" s="264"/>
      <c r="I3" s="264"/>
      <c r="J3" s="135"/>
      <c r="K3" s="264" t="s">
        <v>127</v>
      </c>
      <c r="L3" s="264"/>
      <c r="M3" s="264"/>
      <c r="N3" s="264"/>
      <c r="O3" s="264"/>
      <c r="P3" s="264"/>
      <c r="Q3" s="264"/>
      <c r="R3" s="264"/>
      <c r="S3" s="264"/>
      <c r="T3" s="135"/>
      <c r="U3" s="264" t="s">
        <v>127</v>
      </c>
      <c r="V3" s="264"/>
      <c r="W3" s="264"/>
      <c r="X3" s="264"/>
      <c r="Y3" s="264"/>
      <c r="Z3" s="264"/>
      <c r="AA3" s="264"/>
      <c r="AB3" s="264"/>
      <c r="AC3" s="264"/>
      <c r="AD3" s="136"/>
      <c r="AE3" s="264" t="s">
        <v>127</v>
      </c>
      <c r="AF3" s="264"/>
      <c r="AG3" s="264"/>
      <c r="AH3" s="264"/>
      <c r="AI3" s="264"/>
      <c r="AJ3" s="264"/>
      <c r="AK3" s="264"/>
      <c r="AL3" s="264"/>
      <c r="AM3" s="264"/>
      <c r="AN3" s="137"/>
    </row>
    <row r="4" spans="1:40" x14ac:dyDescent="0.2">
      <c r="A4" s="266" t="s">
        <v>4</v>
      </c>
      <c r="B4" s="266"/>
      <c r="C4" s="266"/>
      <c r="D4" s="266"/>
      <c r="E4" s="266"/>
      <c r="F4" s="266"/>
      <c r="G4" s="266"/>
      <c r="H4" s="266"/>
      <c r="I4" s="266"/>
      <c r="J4" s="135"/>
      <c r="K4" s="266" t="s">
        <v>4</v>
      </c>
      <c r="L4" s="266"/>
      <c r="M4" s="266"/>
      <c r="N4" s="266"/>
      <c r="O4" s="266"/>
      <c r="P4" s="266"/>
      <c r="Q4" s="266"/>
      <c r="R4" s="266"/>
      <c r="S4" s="266"/>
      <c r="T4" s="135"/>
      <c r="U4" s="266" t="s">
        <v>5</v>
      </c>
      <c r="V4" s="266"/>
      <c r="W4" s="266"/>
      <c r="X4" s="266"/>
      <c r="Y4" s="266"/>
      <c r="Z4" s="266"/>
      <c r="AA4" s="266"/>
      <c r="AB4" s="266"/>
      <c r="AC4" s="266"/>
      <c r="AD4" s="136"/>
      <c r="AE4" s="266" t="s">
        <v>107</v>
      </c>
      <c r="AF4" s="266"/>
      <c r="AG4" s="266"/>
      <c r="AH4" s="266"/>
      <c r="AI4" s="266"/>
      <c r="AJ4" s="266"/>
      <c r="AK4" s="266"/>
      <c r="AL4" s="266"/>
      <c r="AM4" s="266"/>
      <c r="AN4" s="137"/>
    </row>
    <row r="5" spans="1:40" x14ac:dyDescent="0.2">
      <c r="A5" s="104" t="s">
        <v>6</v>
      </c>
      <c r="B5" s="104" t="s">
        <v>7</v>
      </c>
      <c r="C5" s="104" t="s">
        <v>8</v>
      </c>
      <c r="D5" s="104" t="s">
        <v>121</v>
      </c>
      <c r="E5" s="104" t="s">
        <v>122</v>
      </c>
      <c r="F5" s="104" t="s">
        <v>123</v>
      </c>
      <c r="G5" s="104" t="s">
        <v>124</v>
      </c>
      <c r="H5" s="104" t="s">
        <v>125</v>
      </c>
      <c r="I5" s="104" t="s">
        <v>126</v>
      </c>
      <c r="J5" s="135"/>
      <c r="K5" s="104" t="s">
        <v>6</v>
      </c>
      <c r="L5" s="104" t="s">
        <v>7</v>
      </c>
      <c r="M5" s="104" t="s">
        <v>8</v>
      </c>
      <c r="N5" s="104" t="s">
        <v>121</v>
      </c>
      <c r="O5" s="104" t="s">
        <v>122</v>
      </c>
      <c r="P5" s="104" t="s">
        <v>123</v>
      </c>
      <c r="Q5" s="104" t="s">
        <v>124</v>
      </c>
      <c r="R5" s="104" t="s">
        <v>125</v>
      </c>
      <c r="S5" s="104" t="s">
        <v>126</v>
      </c>
      <c r="T5" s="135"/>
      <c r="U5" s="104" t="s">
        <v>6</v>
      </c>
      <c r="V5" s="104" t="s">
        <v>7</v>
      </c>
      <c r="W5" s="104" t="s">
        <v>8</v>
      </c>
      <c r="X5" s="104" t="s">
        <v>121</v>
      </c>
      <c r="Y5" s="104" t="s">
        <v>122</v>
      </c>
      <c r="Z5" s="104" t="s">
        <v>123</v>
      </c>
      <c r="AA5" s="104" t="s">
        <v>124</v>
      </c>
      <c r="AB5" s="104" t="s">
        <v>125</v>
      </c>
      <c r="AC5" s="104" t="s">
        <v>126</v>
      </c>
      <c r="AD5" s="136"/>
      <c r="AE5" s="104" t="s">
        <v>6</v>
      </c>
      <c r="AF5" s="104" t="s">
        <v>7</v>
      </c>
      <c r="AG5" s="104" t="s">
        <v>8</v>
      </c>
      <c r="AH5" s="104" t="s">
        <v>121</v>
      </c>
      <c r="AI5" s="104" t="s">
        <v>122</v>
      </c>
      <c r="AJ5" s="104" t="s">
        <v>123</v>
      </c>
      <c r="AK5" s="104" t="s">
        <v>124</v>
      </c>
      <c r="AL5" s="104" t="s">
        <v>125</v>
      </c>
      <c r="AM5" s="104" t="s">
        <v>126</v>
      </c>
      <c r="AN5" s="137"/>
    </row>
    <row r="6" spans="1:40" x14ac:dyDescent="0.2">
      <c r="A6" s="138" t="s">
        <v>17</v>
      </c>
      <c r="B6" s="87">
        <v>172</v>
      </c>
      <c r="C6" s="87">
        <v>30103</v>
      </c>
      <c r="D6" s="85">
        <v>5.6974240087648287E-3</v>
      </c>
      <c r="E6" s="87">
        <v>100000</v>
      </c>
      <c r="F6" s="87">
        <v>569.7424008764857</v>
      </c>
      <c r="G6" s="87">
        <v>99487.231839211163</v>
      </c>
      <c r="H6" s="87">
        <v>7217385.0870018164</v>
      </c>
      <c r="I6" s="86">
        <v>72.173850870018157</v>
      </c>
      <c r="J6" s="135"/>
      <c r="K6" s="140" t="s">
        <v>17</v>
      </c>
      <c r="L6" s="87">
        <v>172</v>
      </c>
      <c r="M6" s="87">
        <v>30103</v>
      </c>
      <c r="N6" s="85">
        <v>5.6974240087648287E-3</v>
      </c>
      <c r="O6" s="87">
        <v>100000</v>
      </c>
      <c r="P6" s="87">
        <v>569.74240087647922</v>
      </c>
      <c r="Q6" s="87">
        <v>99487.231839211163</v>
      </c>
      <c r="R6" s="87">
        <v>7217385.0870018164</v>
      </c>
      <c r="S6" s="86">
        <v>72.173850870018157</v>
      </c>
      <c r="T6" s="135"/>
      <c r="U6" s="140" t="s">
        <v>17</v>
      </c>
      <c r="V6" s="87">
        <v>128</v>
      </c>
      <c r="W6" s="87">
        <v>29051</v>
      </c>
      <c r="X6" s="85">
        <v>4.3963521683376694E-3</v>
      </c>
      <c r="Y6" s="87">
        <v>100000</v>
      </c>
      <c r="Z6" s="87">
        <v>439.63521683376166</v>
      </c>
      <c r="AA6" s="87">
        <v>99604.328304849609</v>
      </c>
      <c r="AB6" s="87">
        <v>7935314.8361274712</v>
      </c>
      <c r="AC6" s="86">
        <v>79.353148361274705</v>
      </c>
      <c r="AD6" s="136"/>
      <c r="AE6" s="140" t="s">
        <v>17</v>
      </c>
      <c r="AF6" s="87">
        <v>300</v>
      </c>
      <c r="AG6" s="87">
        <v>59154</v>
      </c>
      <c r="AH6" s="85">
        <v>5.0586698810050068E-3</v>
      </c>
      <c r="AI6" s="87">
        <v>100000</v>
      </c>
      <c r="AJ6" s="87">
        <v>505.86698810050439</v>
      </c>
      <c r="AK6" s="87">
        <v>99544.719710709542</v>
      </c>
      <c r="AL6" s="87">
        <v>7584600.7322157659</v>
      </c>
      <c r="AM6" s="86">
        <v>75.846007322157661</v>
      </c>
      <c r="AN6" s="137"/>
    </row>
    <row r="7" spans="1:40" x14ac:dyDescent="0.2">
      <c r="A7" s="138" t="s">
        <v>75</v>
      </c>
      <c r="B7" s="87">
        <v>34</v>
      </c>
      <c r="C7" s="87">
        <v>116568</v>
      </c>
      <c r="D7" s="85">
        <v>2.9163271226140264E-4</v>
      </c>
      <c r="E7" s="87">
        <v>99430.257599123521</v>
      </c>
      <c r="F7" s="87">
        <v>109.91526449387311</v>
      </c>
      <c r="G7" s="87">
        <v>99375.299966876584</v>
      </c>
      <c r="H7" s="87">
        <v>7112683.1848210124</v>
      </c>
      <c r="I7" s="86">
        <v>71.534393619872418</v>
      </c>
      <c r="J7" s="135"/>
      <c r="K7" s="140" t="s">
        <v>19</v>
      </c>
      <c r="L7" s="87">
        <v>13</v>
      </c>
      <c r="M7" s="87">
        <v>30026.5</v>
      </c>
      <c r="N7" s="85">
        <v>4.3285718366381509E-4</v>
      </c>
      <c r="O7" s="87">
        <v>99430.257599123521</v>
      </c>
      <c r="P7" s="87">
        <v>43.039101275324356</v>
      </c>
      <c r="Q7" s="87">
        <v>99408.738048485859</v>
      </c>
      <c r="R7" s="87">
        <v>7117897.8551626047</v>
      </c>
      <c r="S7" s="86">
        <v>71.586839127583119</v>
      </c>
      <c r="T7" s="135"/>
      <c r="U7" s="140" t="s">
        <v>19</v>
      </c>
      <c r="V7" s="87">
        <v>12</v>
      </c>
      <c r="W7" s="87">
        <v>28680</v>
      </c>
      <c r="X7" s="85">
        <v>4.1832252056650532E-4</v>
      </c>
      <c r="Y7" s="87">
        <v>99560.364783166238</v>
      </c>
      <c r="Z7" s="87">
        <v>41.648342744621914</v>
      </c>
      <c r="AA7" s="87">
        <v>99539.540611793927</v>
      </c>
      <c r="AB7" s="87">
        <v>7835710.5078226216</v>
      </c>
      <c r="AC7" s="86">
        <v>78.703111673888628</v>
      </c>
      <c r="AD7" s="136"/>
      <c r="AE7" s="140" t="s">
        <v>19</v>
      </c>
      <c r="AF7" s="87">
        <v>25</v>
      </c>
      <c r="AG7" s="87">
        <v>58706.5</v>
      </c>
      <c r="AH7" s="85">
        <v>4.2575656299115305E-4</v>
      </c>
      <c r="AI7" s="87">
        <v>99494.133011899496</v>
      </c>
      <c r="AJ7" s="87">
        <v>42.360280108929146</v>
      </c>
      <c r="AK7" s="87">
        <v>99472.952871845031</v>
      </c>
      <c r="AL7" s="87">
        <v>7485056.0125050563</v>
      </c>
      <c r="AM7" s="86">
        <v>75.231129574342276</v>
      </c>
      <c r="AN7" s="137"/>
    </row>
    <row r="8" spans="1:40" x14ac:dyDescent="0.2">
      <c r="A8" s="138" t="s">
        <v>76</v>
      </c>
      <c r="B8" s="87">
        <v>32</v>
      </c>
      <c r="C8" s="87">
        <v>135646.5</v>
      </c>
      <c r="D8" s="85">
        <v>2.3587947923420227E-4</v>
      </c>
      <c r="E8" s="87">
        <v>99320.342334629648</v>
      </c>
      <c r="F8" s="87">
        <v>114.81796234575449</v>
      </c>
      <c r="G8" s="87">
        <v>99262.93335345677</v>
      </c>
      <c r="H8" s="87">
        <v>6715181.9849535059</v>
      </c>
      <c r="I8" s="86">
        <v>67.611345542172472</v>
      </c>
      <c r="J8" s="135"/>
      <c r="K8" s="140" t="s">
        <v>21</v>
      </c>
      <c r="L8" s="87">
        <v>5</v>
      </c>
      <c r="M8" s="87">
        <v>30068.5</v>
      </c>
      <c r="N8" s="85">
        <v>1.6627315315353997E-4</v>
      </c>
      <c r="O8" s="87">
        <v>99387.218497848196</v>
      </c>
      <c r="P8" s="87">
        <v>16.525426202802919</v>
      </c>
      <c r="Q8" s="87">
        <v>99378.955784746795</v>
      </c>
      <c r="R8" s="87">
        <v>7018489.1171141202</v>
      </c>
      <c r="S8" s="86">
        <v>70.617622901541168</v>
      </c>
      <c r="T8" s="135"/>
      <c r="U8" s="140" t="s">
        <v>21</v>
      </c>
      <c r="V8" s="87">
        <v>8</v>
      </c>
      <c r="W8" s="87">
        <v>28327</v>
      </c>
      <c r="X8" s="85">
        <v>2.823761938101077E-4</v>
      </c>
      <c r="Y8" s="87">
        <v>99518.716440421616</v>
      </c>
      <c r="Z8" s="87">
        <v>28.101716361314175</v>
      </c>
      <c r="AA8" s="87">
        <v>99504.665582240967</v>
      </c>
      <c r="AB8" s="87">
        <v>7736170.9672108274</v>
      </c>
      <c r="AC8" s="86">
        <v>77.735839487461675</v>
      </c>
      <c r="AD8" s="136"/>
      <c r="AE8" s="140" t="s">
        <v>21</v>
      </c>
      <c r="AF8" s="87">
        <v>13</v>
      </c>
      <c r="AG8" s="87">
        <v>58395.5</v>
      </c>
      <c r="AH8" s="85">
        <v>2.2259511568634149E-4</v>
      </c>
      <c r="AI8" s="87">
        <v>99451.772731790566</v>
      </c>
      <c r="AJ8" s="87">
        <v>22.137478856442613</v>
      </c>
      <c r="AK8" s="87">
        <v>99440.703992362338</v>
      </c>
      <c r="AL8" s="87">
        <v>7385583.0596332122</v>
      </c>
      <c r="AM8" s="86">
        <v>74.262960395399276</v>
      </c>
      <c r="AN8" s="137"/>
    </row>
    <row r="9" spans="1:40" x14ac:dyDescent="0.2">
      <c r="A9" s="138" t="s">
        <v>22</v>
      </c>
      <c r="B9" s="87">
        <v>27</v>
      </c>
      <c r="C9" s="87">
        <v>144724.5</v>
      </c>
      <c r="D9" s="85">
        <v>1.865439616527409E-4</v>
      </c>
      <c r="E9" s="87">
        <v>99205.524372283893</v>
      </c>
      <c r="F9" s="87">
        <v>100.21350308450928</v>
      </c>
      <c r="G9" s="87">
        <v>99155.417620741646</v>
      </c>
      <c r="H9" s="87">
        <v>6218867.3181862216</v>
      </c>
      <c r="I9" s="86">
        <v>62.686703765094485</v>
      </c>
      <c r="J9" s="135"/>
      <c r="K9" s="140" t="s">
        <v>23</v>
      </c>
      <c r="L9" s="87">
        <v>8</v>
      </c>
      <c r="M9" s="87">
        <v>28618.5</v>
      </c>
      <c r="N9" s="85">
        <v>2.7950039122759396E-4</v>
      </c>
      <c r="O9" s="87">
        <v>99370.693071645394</v>
      </c>
      <c r="P9" s="87">
        <v>27.774147590083885</v>
      </c>
      <c r="Q9" s="87">
        <v>99356.805997850344</v>
      </c>
      <c r="R9" s="87">
        <v>6919110.1613293728</v>
      </c>
      <c r="S9" s="86">
        <v>69.629283518640207</v>
      </c>
      <c r="T9" s="135"/>
      <c r="U9" s="140" t="s">
        <v>23</v>
      </c>
      <c r="V9" s="87">
        <v>6</v>
      </c>
      <c r="W9" s="87">
        <v>27129.5</v>
      </c>
      <c r="X9" s="85">
        <v>2.2113701190629165E-4</v>
      </c>
      <c r="Y9" s="87">
        <v>99490.614724060302</v>
      </c>
      <c r="Z9" s="87">
        <v>22.001057252797182</v>
      </c>
      <c r="AA9" s="87">
        <v>99479.614195433911</v>
      </c>
      <c r="AB9" s="87">
        <v>7636666.3016285859</v>
      </c>
      <c r="AC9" s="86">
        <v>76.757655210082575</v>
      </c>
      <c r="AD9" s="136"/>
      <c r="AE9" s="140" t="s">
        <v>23</v>
      </c>
      <c r="AF9" s="87">
        <v>14</v>
      </c>
      <c r="AG9" s="87">
        <v>55748</v>
      </c>
      <c r="AH9" s="85">
        <v>2.5109855486382671E-4</v>
      </c>
      <c r="AI9" s="87">
        <v>99429.635252934124</v>
      </c>
      <c r="AJ9" s="87">
        <v>24.966637722653104</v>
      </c>
      <c r="AK9" s="87">
        <v>99417.151934072797</v>
      </c>
      <c r="AL9" s="87">
        <v>7286142.3556408491</v>
      </c>
      <c r="AM9" s="86">
        <v>73.279383325765934</v>
      </c>
      <c r="AN9" s="137"/>
    </row>
    <row r="10" spans="1:40" x14ac:dyDescent="0.2">
      <c r="A10" s="138" t="s">
        <v>24</v>
      </c>
      <c r="B10" s="87">
        <v>99</v>
      </c>
      <c r="C10" s="87">
        <v>174111.5</v>
      </c>
      <c r="D10" s="85">
        <v>5.6843953200469421E-4</v>
      </c>
      <c r="E10" s="87">
        <v>99105.310869199384</v>
      </c>
      <c r="F10" s="87">
        <v>267.80900859230314</v>
      </c>
      <c r="G10" s="87">
        <v>98971.406364903232</v>
      </c>
      <c r="H10" s="87">
        <v>5723090.2300825138</v>
      </c>
      <c r="I10" s="86">
        <v>57.747563474533983</v>
      </c>
      <c r="J10" s="135"/>
      <c r="K10" s="140" t="s">
        <v>25</v>
      </c>
      <c r="L10" s="87">
        <v>8</v>
      </c>
      <c r="M10" s="87">
        <v>27854.5</v>
      </c>
      <c r="N10" s="85">
        <v>2.2725917126434215E-4</v>
      </c>
      <c r="O10" s="87">
        <v>99342.91892405531</v>
      </c>
      <c r="P10" s="87">
        <v>22.57658942566195</v>
      </c>
      <c r="Q10" s="87">
        <v>99331.630629342486</v>
      </c>
      <c r="R10" s="87">
        <v>6819753.3553315224</v>
      </c>
      <c r="S10" s="86">
        <v>68.648610582350813</v>
      </c>
      <c r="T10" s="135"/>
      <c r="U10" s="140" t="s">
        <v>25</v>
      </c>
      <c r="V10" s="87">
        <v>3</v>
      </c>
      <c r="W10" s="87">
        <v>26368.5</v>
      </c>
      <c r="X10" s="85">
        <v>2.0259473148203933E-4</v>
      </c>
      <c r="Y10" s="87">
        <v>99468.613666807505</v>
      </c>
      <c r="Z10" s="87">
        <v>20.151817076708539</v>
      </c>
      <c r="AA10" s="87">
        <v>99458.537758269144</v>
      </c>
      <c r="AB10" s="87">
        <v>7537186.6874331515</v>
      </c>
      <c r="AC10" s="86">
        <v>75.774522330035211</v>
      </c>
      <c r="AD10" s="136"/>
      <c r="AE10" s="140" t="s">
        <v>25</v>
      </c>
      <c r="AF10" s="87">
        <v>11</v>
      </c>
      <c r="AG10" s="87">
        <v>54223</v>
      </c>
      <c r="AH10" s="85">
        <v>2.1523781833246832E-4</v>
      </c>
      <c r="AI10" s="87">
        <v>99404.668615211471</v>
      </c>
      <c r="AJ10" s="87">
        <v>21.395644004791393</v>
      </c>
      <c r="AK10" s="87">
        <v>99393.970793209068</v>
      </c>
      <c r="AL10" s="87">
        <v>7186725.2037067767</v>
      </c>
      <c r="AM10" s="86">
        <v>72.297662713670803</v>
      </c>
      <c r="AN10" s="137"/>
    </row>
    <row r="11" spans="1:40" x14ac:dyDescent="0.2">
      <c r="A11" s="138" t="s">
        <v>26</v>
      </c>
      <c r="B11" s="87">
        <v>148</v>
      </c>
      <c r="C11" s="87">
        <v>203613.5</v>
      </c>
      <c r="D11" s="85">
        <v>7.2660322055217996E-4</v>
      </c>
      <c r="E11" s="87">
        <v>98837.501860607081</v>
      </c>
      <c r="F11" s="87">
        <v>362.64863544776745</v>
      </c>
      <c r="G11" s="87">
        <v>98656.177542883204</v>
      </c>
      <c r="H11" s="87">
        <v>5228233.1982579976</v>
      </c>
      <c r="I11" s="86">
        <v>52.897261665228058</v>
      </c>
      <c r="J11" s="135"/>
      <c r="K11" s="140" t="s">
        <v>27</v>
      </c>
      <c r="L11" s="87">
        <v>8</v>
      </c>
      <c r="M11" s="87">
        <v>27921</v>
      </c>
      <c r="N11" s="85">
        <v>2.3196907704170719E-4</v>
      </c>
      <c r="O11" s="87">
        <v>99320.342334629648</v>
      </c>
      <c r="P11" s="87">
        <v>23.039248142828001</v>
      </c>
      <c r="Q11" s="87">
        <v>99308.822710558234</v>
      </c>
      <c r="R11" s="87">
        <v>6720421.7247021804</v>
      </c>
      <c r="S11" s="86">
        <v>67.664101499567593</v>
      </c>
      <c r="T11" s="135"/>
      <c r="U11" s="140" t="s">
        <v>27</v>
      </c>
      <c r="V11" s="87">
        <v>7</v>
      </c>
      <c r="W11" s="87">
        <v>26350.5</v>
      </c>
      <c r="X11" s="85">
        <v>2.1583638961321497E-4</v>
      </c>
      <c r="Y11" s="87">
        <v>99448.461849730797</v>
      </c>
      <c r="Z11" s="87">
        <v>21.464596958234324</v>
      </c>
      <c r="AA11" s="87">
        <v>99437.729551251687</v>
      </c>
      <c r="AB11" s="87">
        <v>7437728.1496748831</v>
      </c>
      <c r="AC11" s="86">
        <v>74.78977564191473</v>
      </c>
      <c r="AD11" s="136"/>
      <c r="AE11" s="140" t="s">
        <v>27</v>
      </c>
      <c r="AF11" s="87">
        <v>15</v>
      </c>
      <c r="AG11" s="87">
        <v>54271.5</v>
      </c>
      <c r="AH11" s="85">
        <v>2.2412895228464451E-4</v>
      </c>
      <c r="AI11" s="87">
        <v>99383.272971206679</v>
      </c>
      <c r="AJ11" s="87">
        <v>22.27466884565365</v>
      </c>
      <c r="AK11" s="87">
        <v>99372.135636783845</v>
      </c>
      <c r="AL11" s="87">
        <v>7087331.2329135668</v>
      </c>
      <c r="AM11" s="86">
        <v>71.313119612863915</v>
      </c>
      <c r="AN11" s="137"/>
    </row>
    <row r="12" spans="1:40" x14ac:dyDescent="0.2">
      <c r="A12" s="138" t="s">
        <v>28</v>
      </c>
      <c r="B12" s="87">
        <v>226</v>
      </c>
      <c r="C12" s="87">
        <v>223761.5</v>
      </c>
      <c r="D12" s="85">
        <v>1.0094940727848334E-3</v>
      </c>
      <c r="E12" s="87">
        <v>98474.853225159313</v>
      </c>
      <c r="F12" s="87">
        <v>497.52522265636071</v>
      </c>
      <c r="G12" s="87">
        <v>98226.090613831126</v>
      </c>
      <c r="H12" s="87">
        <v>4734952.3105435818</v>
      </c>
      <c r="I12" s="86">
        <v>48.082857252066972</v>
      </c>
      <c r="J12" s="135"/>
      <c r="K12" s="140" t="s">
        <v>29</v>
      </c>
      <c r="L12" s="87">
        <v>3</v>
      </c>
      <c r="M12" s="87">
        <v>27909.5</v>
      </c>
      <c r="N12" s="85">
        <v>2.0845624724320891E-4</v>
      </c>
      <c r="O12" s="87">
        <v>99297.30308648682</v>
      </c>
      <c r="P12" s="87">
        <v>20.699143162783002</v>
      </c>
      <c r="Q12" s="87">
        <v>99286.953514905428</v>
      </c>
      <c r="R12" s="87">
        <v>6621112.9019916216</v>
      </c>
      <c r="S12" s="86">
        <v>66.679685109118296</v>
      </c>
      <c r="T12" s="135"/>
      <c r="U12" s="140" t="s">
        <v>29</v>
      </c>
      <c r="V12" s="87">
        <v>6</v>
      </c>
      <c r="W12" s="87">
        <v>26360.5</v>
      </c>
      <c r="X12" s="85">
        <v>1.7712114663243466E-4</v>
      </c>
      <c r="Y12" s="87">
        <v>99426.997252772562</v>
      </c>
      <c r="Z12" s="87">
        <v>17.610623759639566</v>
      </c>
      <c r="AA12" s="87">
        <v>99418.19194089275</v>
      </c>
      <c r="AB12" s="87">
        <v>7338290.4201236311</v>
      </c>
      <c r="AC12" s="86">
        <v>73.805813540436574</v>
      </c>
      <c r="AD12" s="136"/>
      <c r="AE12" s="140" t="s">
        <v>29</v>
      </c>
      <c r="AF12" s="87">
        <v>9</v>
      </c>
      <c r="AG12" s="87">
        <v>54270</v>
      </c>
      <c r="AH12" s="85">
        <v>1.931640980409408E-4</v>
      </c>
      <c r="AI12" s="87">
        <v>99360.998302361026</v>
      </c>
      <c r="AJ12" s="87">
        <v>19.192977617523866</v>
      </c>
      <c r="AK12" s="87">
        <v>99351.401813552264</v>
      </c>
      <c r="AL12" s="87">
        <v>6987959.0972767845</v>
      </c>
      <c r="AM12" s="86">
        <v>70.328994441179404</v>
      </c>
      <c r="AN12" s="137"/>
    </row>
    <row r="13" spans="1:40" x14ac:dyDescent="0.2">
      <c r="A13" s="138" t="s">
        <v>30</v>
      </c>
      <c r="B13" s="87">
        <v>272</v>
      </c>
      <c r="C13" s="87">
        <v>236120</v>
      </c>
      <c r="D13" s="85">
        <v>1.1512933848815132E-3</v>
      </c>
      <c r="E13" s="87">
        <v>97977.328002502953</v>
      </c>
      <c r="F13" s="87">
        <v>567.46727519236447</v>
      </c>
      <c r="G13" s="87">
        <v>97693.594364906778</v>
      </c>
      <c r="H13" s="87">
        <v>4243821.8574744258</v>
      </c>
      <c r="I13" s="86">
        <v>43.314325303564232</v>
      </c>
      <c r="J13" s="135"/>
      <c r="K13" s="140" t="s">
        <v>31</v>
      </c>
      <c r="L13" s="87">
        <v>8</v>
      </c>
      <c r="M13" s="87">
        <v>27153</v>
      </c>
      <c r="N13" s="85">
        <v>2.639082061874666E-4</v>
      </c>
      <c r="O13" s="87">
        <v>99276.603943324037</v>
      </c>
      <c r="P13" s="87">
        <v>26.199910463066772</v>
      </c>
      <c r="Q13" s="87">
        <v>99263.503988092503</v>
      </c>
      <c r="R13" s="87">
        <v>6521825.9484767159</v>
      </c>
      <c r="S13" s="86">
        <v>65.693483554291987</v>
      </c>
      <c r="T13" s="135"/>
      <c r="U13" s="140" t="s">
        <v>31</v>
      </c>
      <c r="V13" s="87">
        <v>2</v>
      </c>
      <c r="W13" s="87">
        <v>25702</v>
      </c>
      <c r="X13" s="85">
        <v>1.3016183902738449E-4</v>
      </c>
      <c r="Y13" s="87">
        <v>99409.386629012923</v>
      </c>
      <c r="Z13" s="87">
        <v>12.939308580214856</v>
      </c>
      <c r="AA13" s="87">
        <v>99402.916974722815</v>
      </c>
      <c r="AB13" s="87">
        <v>7238872.2281827386</v>
      </c>
      <c r="AC13" s="86">
        <v>72.818799850335793</v>
      </c>
      <c r="AD13" s="136"/>
      <c r="AE13" s="140" t="s">
        <v>31</v>
      </c>
      <c r="AF13" s="87">
        <v>10</v>
      </c>
      <c r="AG13" s="87">
        <v>52855</v>
      </c>
      <c r="AH13" s="85">
        <v>1.9882084380559999E-4</v>
      </c>
      <c r="AI13" s="87">
        <v>99341.805324743502</v>
      </c>
      <c r="AJ13" s="87">
        <v>19.751221559839905</v>
      </c>
      <c r="AK13" s="87">
        <v>99331.929713963589</v>
      </c>
      <c r="AL13" s="87">
        <v>6888607.6954632308</v>
      </c>
      <c r="AM13" s="86">
        <v>69.342485501896306</v>
      </c>
      <c r="AN13" s="137"/>
    </row>
    <row r="14" spans="1:40" x14ac:dyDescent="0.2">
      <c r="A14" s="138" t="s">
        <v>32</v>
      </c>
      <c r="B14" s="87">
        <v>388</v>
      </c>
      <c r="C14" s="87">
        <v>219478</v>
      </c>
      <c r="D14" s="85">
        <v>1.7662692516128287E-3</v>
      </c>
      <c r="E14" s="87">
        <v>97409.860727310588</v>
      </c>
      <c r="F14" s="87">
        <v>860.91583337911288</v>
      </c>
      <c r="G14" s="87">
        <v>96979.402810621032</v>
      </c>
      <c r="H14" s="87">
        <v>3755353.8856498916</v>
      </c>
      <c r="I14" s="86">
        <v>38.552091724703715</v>
      </c>
      <c r="J14" s="135"/>
      <c r="K14" s="140" t="s">
        <v>33</v>
      </c>
      <c r="L14" s="87">
        <v>7</v>
      </c>
      <c r="M14" s="87">
        <v>26303</v>
      </c>
      <c r="N14" s="85">
        <v>2.4756099572828695E-4</v>
      </c>
      <c r="O14" s="87">
        <v>99250.40403286097</v>
      </c>
      <c r="P14" s="87">
        <v>24.570528848809772</v>
      </c>
      <c r="Q14" s="87">
        <v>99238.118768436572</v>
      </c>
      <c r="R14" s="87">
        <v>6422562.4444886241</v>
      </c>
      <c r="S14" s="86">
        <v>64.710693191356356</v>
      </c>
      <c r="T14" s="135"/>
      <c r="U14" s="140" t="s">
        <v>33</v>
      </c>
      <c r="V14" s="87">
        <v>3</v>
      </c>
      <c r="W14" s="87">
        <v>25006.5</v>
      </c>
      <c r="X14" s="85">
        <v>9.2879633569046568E-5</v>
      </c>
      <c r="Y14" s="87">
        <v>99396.447320432708</v>
      </c>
      <c r="Z14" s="87">
        <v>9.2319056051928783</v>
      </c>
      <c r="AA14" s="87">
        <v>99391.831367630104</v>
      </c>
      <c r="AB14" s="87">
        <v>7139469.3112080153</v>
      </c>
      <c r="AC14" s="86">
        <v>71.828214223712706</v>
      </c>
      <c r="AD14" s="136"/>
      <c r="AE14" s="140" t="s">
        <v>33</v>
      </c>
      <c r="AF14" s="87">
        <v>10</v>
      </c>
      <c r="AG14" s="87">
        <v>51309.5</v>
      </c>
      <c r="AH14" s="85">
        <v>1.7230524383134957E-4</v>
      </c>
      <c r="AI14" s="87">
        <v>99322.054103183662</v>
      </c>
      <c r="AJ14" s="87">
        <v>17.113710750083555</v>
      </c>
      <c r="AK14" s="87">
        <v>99313.497247808613</v>
      </c>
      <c r="AL14" s="87">
        <v>6789275.7657492682</v>
      </c>
      <c r="AM14" s="86">
        <v>68.356175544819365</v>
      </c>
      <c r="AN14" s="137"/>
    </row>
    <row r="15" spans="1:40" x14ac:dyDescent="0.2">
      <c r="A15" s="138" t="s">
        <v>34</v>
      </c>
      <c r="B15" s="87">
        <v>578</v>
      </c>
      <c r="C15" s="87">
        <v>181038</v>
      </c>
      <c r="D15" s="85">
        <v>3.1876086286332095E-3</v>
      </c>
      <c r="E15" s="87">
        <v>96548.944893931475</v>
      </c>
      <c r="F15" s="87">
        <v>1538.6150450285932</v>
      </c>
      <c r="G15" s="87">
        <v>95779.637371417179</v>
      </c>
      <c r="H15" s="87">
        <v>3270456.8715967862</v>
      </c>
      <c r="I15" s="86">
        <v>33.873564078713706</v>
      </c>
      <c r="J15" s="135"/>
      <c r="K15" s="140" t="s">
        <v>35</v>
      </c>
      <c r="L15" s="87">
        <v>6</v>
      </c>
      <c r="M15" s="87">
        <v>26360</v>
      </c>
      <c r="N15" s="85">
        <v>2.0467584913207835E-4</v>
      </c>
      <c r="O15" s="87">
        <v>99225.83350401216</v>
      </c>
      <c r="P15" s="87">
        <v>20.309131728266948</v>
      </c>
      <c r="Q15" s="87">
        <v>99215.678938148019</v>
      </c>
      <c r="R15" s="87">
        <v>6323324.3257201873</v>
      </c>
      <c r="S15" s="86">
        <v>63.726593190718887</v>
      </c>
      <c r="T15" s="135"/>
      <c r="U15" s="140" t="s">
        <v>35</v>
      </c>
      <c r="V15" s="87">
        <v>2</v>
      </c>
      <c r="W15" s="87">
        <v>24866.5</v>
      </c>
      <c r="X15" s="85">
        <v>8.2071943163410037E-5</v>
      </c>
      <c r="Y15" s="87">
        <v>99387.215414827515</v>
      </c>
      <c r="Z15" s="87">
        <v>8.156901894704788</v>
      </c>
      <c r="AA15" s="87">
        <v>99383.136963880155</v>
      </c>
      <c r="AB15" s="87">
        <v>7040077.4798403857</v>
      </c>
      <c r="AC15" s="86">
        <v>70.83483977749195</v>
      </c>
      <c r="AD15" s="136"/>
      <c r="AE15" s="140" t="s">
        <v>35</v>
      </c>
      <c r="AF15" s="87">
        <v>8</v>
      </c>
      <c r="AG15" s="87">
        <v>51226.5</v>
      </c>
      <c r="AH15" s="85">
        <v>1.4516856710389454E-4</v>
      </c>
      <c r="AI15" s="87">
        <v>99304.940392433578</v>
      </c>
      <c r="AJ15" s="87">
        <v>14.415955903110444</v>
      </c>
      <c r="AK15" s="87">
        <v>99297.732414482016</v>
      </c>
      <c r="AL15" s="87">
        <v>6689962.2685014587</v>
      </c>
      <c r="AM15" s="86">
        <v>67.367869534627829</v>
      </c>
      <c r="AN15" s="137"/>
    </row>
    <row r="16" spans="1:40" x14ac:dyDescent="0.2">
      <c r="A16" s="138" t="s">
        <v>36</v>
      </c>
      <c r="B16" s="87">
        <v>990</v>
      </c>
      <c r="C16" s="87">
        <v>186837.5</v>
      </c>
      <c r="D16" s="85">
        <v>5.2847086854621583E-3</v>
      </c>
      <c r="E16" s="87">
        <v>95010.329848902882</v>
      </c>
      <c r="F16" s="87">
        <v>2477.8831436245091</v>
      </c>
      <c r="G16" s="87">
        <v>93771.38827709062</v>
      </c>
      <c r="H16" s="87">
        <v>2791558.6847397005</v>
      </c>
      <c r="I16" s="86">
        <v>29.381633441112989</v>
      </c>
      <c r="J16" s="135"/>
      <c r="K16" s="140" t="s">
        <v>37</v>
      </c>
      <c r="L16" s="87">
        <v>4</v>
      </c>
      <c r="M16" s="87">
        <v>27444.5</v>
      </c>
      <c r="N16" s="85">
        <v>1.4336620026247435E-4</v>
      </c>
      <c r="O16" s="87">
        <v>99205.524372283893</v>
      </c>
      <c r="P16" s="87">
        <v>14.222719074299675</v>
      </c>
      <c r="Q16" s="87">
        <v>99198.413012746751</v>
      </c>
      <c r="R16" s="87">
        <v>6224108.6467820378</v>
      </c>
      <c r="S16" s="86">
        <v>62.739536796611432</v>
      </c>
      <c r="T16" s="135"/>
      <c r="U16" s="140" t="s">
        <v>37</v>
      </c>
      <c r="V16" s="87">
        <v>1</v>
      </c>
      <c r="W16" s="87">
        <v>25846</v>
      </c>
      <c r="X16" s="85">
        <v>9.1845789786829075E-5</v>
      </c>
      <c r="Y16" s="87">
        <v>99379.05851293281</v>
      </c>
      <c r="Z16" s="87">
        <v>9.1275481173943263</v>
      </c>
      <c r="AA16" s="87">
        <v>99374.494738874113</v>
      </c>
      <c r="AB16" s="87">
        <v>6940694.342876506</v>
      </c>
      <c r="AC16" s="86">
        <v>69.84061276826516</v>
      </c>
      <c r="AD16" s="136"/>
      <c r="AE16" s="140" t="s">
        <v>37</v>
      </c>
      <c r="AF16" s="87">
        <v>5</v>
      </c>
      <c r="AG16" s="87">
        <v>53290.5</v>
      </c>
      <c r="AH16" s="85">
        <v>1.1842538126940706E-4</v>
      </c>
      <c r="AI16" s="87">
        <v>99290.524436530468</v>
      </c>
      <c r="AJ16" s="87">
        <v>11.75851821283868</v>
      </c>
      <c r="AK16" s="87">
        <v>99284.645177424041</v>
      </c>
      <c r="AL16" s="87">
        <v>6590664.5360869765</v>
      </c>
      <c r="AM16" s="86">
        <v>66.377578056805717</v>
      </c>
      <c r="AN16" s="137"/>
    </row>
    <row r="17" spans="1:40" x14ac:dyDescent="0.2">
      <c r="A17" s="138" t="s">
        <v>38</v>
      </c>
      <c r="B17" s="87">
        <v>1772</v>
      </c>
      <c r="C17" s="87">
        <v>189495.5</v>
      </c>
      <c r="D17" s="85">
        <v>9.3075595457118299E-3</v>
      </c>
      <c r="E17" s="87">
        <v>92532.446705278373</v>
      </c>
      <c r="F17" s="87">
        <v>4218.4290666232555</v>
      </c>
      <c r="G17" s="87">
        <v>90423.232171966753</v>
      </c>
      <c r="H17" s="87">
        <v>2322701.7433542474</v>
      </c>
      <c r="I17" s="86">
        <v>25.101484139419739</v>
      </c>
      <c r="J17" s="135"/>
      <c r="K17" s="140" t="s">
        <v>39</v>
      </c>
      <c r="L17" s="87">
        <v>3</v>
      </c>
      <c r="M17" s="87">
        <v>28364.5</v>
      </c>
      <c r="N17" s="85">
        <v>1.5603196023254002E-4</v>
      </c>
      <c r="O17" s="87">
        <v>99191.301653209593</v>
      </c>
      <c r="P17" s="87">
        <v>15.477013234965852</v>
      </c>
      <c r="Q17" s="87">
        <v>99183.563146592118</v>
      </c>
      <c r="R17" s="87">
        <v>6124910.2337692911</v>
      </c>
      <c r="S17" s="86">
        <v>61.748461121954676</v>
      </c>
      <c r="T17" s="135"/>
      <c r="U17" s="140" t="s">
        <v>39</v>
      </c>
      <c r="V17" s="87">
        <v>5</v>
      </c>
      <c r="W17" s="87">
        <v>27131</v>
      </c>
      <c r="X17" s="85">
        <v>1.3209374265725303E-4</v>
      </c>
      <c r="Y17" s="87">
        <v>99369.930964815416</v>
      </c>
      <c r="Z17" s="87">
        <v>13.126146088732639</v>
      </c>
      <c r="AA17" s="87">
        <v>99363.367891771049</v>
      </c>
      <c r="AB17" s="87">
        <v>6841319.848137632</v>
      </c>
      <c r="AC17" s="86">
        <v>68.846981996595972</v>
      </c>
      <c r="AD17" s="136"/>
      <c r="AE17" s="140" t="s">
        <v>39</v>
      </c>
      <c r="AF17" s="87">
        <v>8</v>
      </c>
      <c r="AG17" s="87">
        <v>55495.5</v>
      </c>
      <c r="AH17" s="85">
        <v>1.4446428165617472E-4</v>
      </c>
      <c r="AI17" s="87">
        <v>99278.765918317629</v>
      </c>
      <c r="AJ17" s="87">
        <v>14.342235602103756</v>
      </c>
      <c r="AK17" s="87">
        <v>99271.594800516585</v>
      </c>
      <c r="AL17" s="87">
        <v>6491379.8909095526</v>
      </c>
      <c r="AM17" s="86">
        <v>65.385380558118399</v>
      </c>
      <c r="AN17" s="137"/>
    </row>
    <row r="18" spans="1:40" x14ac:dyDescent="0.2">
      <c r="A18" s="138" t="s">
        <v>40</v>
      </c>
      <c r="B18" s="87">
        <v>2646</v>
      </c>
      <c r="C18" s="87">
        <v>185444</v>
      </c>
      <c r="D18" s="85">
        <v>1.4167146377813244E-2</v>
      </c>
      <c r="E18" s="87">
        <v>88314.017638655117</v>
      </c>
      <c r="F18" s="87">
        <v>6087.518358954665</v>
      </c>
      <c r="G18" s="87">
        <v>85270.258459177785</v>
      </c>
      <c r="H18" s="87">
        <v>1870585.5824944135</v>
      </c>
      <c r="I18" s="86">
        <v>21.181072184351137</v>
      </c>
      <c r="J18" s="135"/>
      <c r="K18" s="140">
        <v>12</v>
      </c>
      <c r="L18" s="87">
        <v>5</v>
      </c>
      <c r="M18" s="87">
        <v>28829.5</v>
      </c>
      <c r="N18" s="85">
        <v>1.7218599726165145E-4</v>
      </c>
      <c r="O18" s="87">
        <v>99175.824639974628</v>
      </c>
      <c r="P18" s="87">
        <v>17.076688269880833</v>
      </c>
      <c r="Q18" s="87">
        <v>99167.286295839687</v>
      </c>
      <c r="R18" s="87">
        <v>6025726.670622699</v>
      </c>
      <c r="S18" s="86">
        <v>60.758019330790823</v>
      </c>
      <c r="T18" s="135"/>
      <c r="U18" s="140" t="s">
        <v>41</v>
      </c>
      <c r="V18" s="87">
        <v>3</v>
      </c>
      <c r="W18" s="87">
        <v>27527</v>
      </c>
      <c r="X18" s="85">
        <v>1.1884992011973725E-4</v>
      </c>
      <c r="Y18" s="87">
        <v>99356.804818726683</v>
      </c>
      <c r="Z18" s="87">
        <v>11.808548316068482</v>
      </c>
      <c r="AA18" s="87">
        <v>99350.900544568649</v>
      </c>
      <c r="AB18" s="87">
        <v>6741956.4802458603</v>
      </c>
      <c r="AC18" s="86">
        <v>67.856011397974655</v>
      </c>
      <c r="AD18" s="136"/>
      <c r="AE18" s="140" t="s">
        <v>41</v>
      </c>
      <c r="AF18" s="87">
        <v>8</v>
      </c>
      <c r="AG18" s="87">
        <v>56356.5</v>
      </c>
      <c r="AH18" s="85">
        <v>1.4625037768625527E-4</v>
      </c>
      <c r="AI18" s="87">
        <v>99264.423682715526</v>
      </c>
      <c r="AJ18" s="87">
        <v>14.517459454407799</v>
      </c>
      <c r="AK18" s="87">
        <v>99257.164952988329</v>
      </c>
      <c r="AL18" s="87">
        <v>6392108.2961090375</v>
      </c>
      <c r="AM18" s="86">
        <v>64.394755532359653</v>
      </c>
      <c r="AN18" s="137"/>
    </row>
    <row r="19" spans="1:40" x14ac:dyDescent="0.2">
      <c r="A19" s="138" t="s">
        <v>42</v>
      </c>
      <c r="B19" s="87">
        <v>3157</v>
      </c>
      <c r="C19" s="87">
        <v>144241.5</v>
      </c>
      <c r="D19" s="85">
        <v>2.164912456182988E-2</v>
      </c>
      <c r="E19" s="87">
        <v>82226.499279700452</v>
      </c>
      <c r="F19" s="87">
        <v>8631.4567573499371</v>
      </c>
      <c r="G19" s="87">
        <v>77910.770901025477</v>
      </c>
      <c r="H19" s="87">
        <v>1444234.2901985245</v>
      </c>
      <c r="I19" s="86">
        <v>17.564097983617646</v>
      </c>
      <c r="J19" s="135"/>
      <c r="K19" s="140" t="s">
        <v>43</v>
      </c>
      <c r="L19" s="87">
        <v>9</v>
      </c>
      <c r="M19" s="87">
        <v>29639</v>
      </c>
      <c r="N19" s="85">
        <v>2.4614208278798705E-4</v>
      </c>
      <c r="O19" s="87">
        <v>99158.747951704747</v>
      </c>
      <c r="P19" s="87">
        <v>24.407140747483936</v>
      </c>
      <c r="Q19" s="87">
        <v>99146.544381331012</v>
      </c>
      <c r="R19" s="87">
        <v>5926559.3843268603</v>
      </c>
      <c r="S19" s="86">
        <v>59.768396704780805</v>
      </c>
      <c r="T19" s="135"/>
      <c r="U19" s="140" t="s">
        <v>43</v>
      </c>
      <c r="V19" s="87">
        <v>4</v>
      </c>
      <c r="W19" s="87">
        <v>28029.5</v>
      </c>
      <c r="X19" s="85">
        <v>1.2752124102115975E-4</v>
      </c>
      <c r="Y19" s="87">
        <v>99344.996270410615</v>
      </c>
      <c r="Z19" s="87">
        <v>12.668597213647445</v>
      </c>
      <c r="AA19" s="87">
        <v>99338.661971803784</v>
      </c>
      <c r="AB19" s="87">
        <v>6642605.5797012914</v>
      </c>
      <c r="AC19" s="86">
        <v>66.86401760608608</v>
      </c>
      <c r="AD19" s="136"/>
      <c r="AE19" s="140" t="s">
        <v>43</v>
      </c>
      <c r="AF19" s="87">
        <v>13</v>
      </c>
      <c r="AG19" s="87">
        <v>57668.5</v>
      </c>
      <c r="AH19" s="85">
        <v>1.8859914453672475E-4</v>
      </c>
      <c r="AI19" s="87">
        <v>99249.906223261118</v>
      </c>
      <c r="AJ19" s="87">
        <v>18.7184474090609</v>
      </c>
      <c r="AK19" s="87">
        <v>99240.546999556595</v>
      </c>
      <c r="AL19" s="87">
        <v>6292851.1311560497</v>
      </c>
      <c r="AM19" s="86">
        <v>63.40410153134431</v>
      </c>
      <c r="AN19" s="137"/>
    </row>
    <row r="20" spans="1:40" x14ac:dyDescent="0.2">
      <c r="A20" s="138" t="s">
        <v>44</v>
      </c>
      <c r="B20" s="87">
        <v>2900</v>
      </c>
      <c r="C20" s="87">
        <v>93510.5</v>
      </c>
      <c r="D20" s="85">
        <v>3.0536603544886631E-2</v>
      </c>
      <c r="E20" s="87">
        <v>73595.042522350515</v>
      </c>
      <c r="F20" s="87">
        <v>10577.193265385096</v>
      </c>
      <c r="G20" s="87">
        <v>68306.445889657974</v>
      </c>
      <c r="H20" s="87">
        <v>1054680.4356933972</v>
      </c>
      <c r="I20" s="86">
        <v>14.330862508478001</v>
      </c>
      <c r="J20" s="135"/>
      <c r="K20" s="140" t="s">
        <v>45</v>
      </c>
      <c r="L20" s="87">
        <v>6</v>
      </c>
      <c r="M20" s="87">
        <v>30447</v>
      </c>
      <c r="N20" s="85">
        <v>2.9283436516956197E-4</v>
      </c>
      <c r="O20" s="87">
        <v>99134.340810957263</v>
      </c>
      <c r="P20" s="87">
        <v>29.029941757878987</v>
      </c>
      <c r="Q20" s="87">
        <v>99119.825840078323</v>
      </c>
      <c r="R20" s="87">
        <v>5827412.8399455287</v>
      </c>
      <c r="S20" s="86">
        <v>58.782988743103921</v>
      </c>
      <c r="T20" s="135"/>
      <c r="U20" s="140" t="s">
        <v>45</v>
      </c>
      <c r="V20" s="87">
        <v>3</v>
      </c>
      <c r="W20" s="87">
        <v>28646.5</v>
      </c>
      <c r="X20" s="85">
        <v>1.2671512281541852E-4</v>
      </c>
      <c r="Y20" s="87">
        <v>99332.327673196967</v>
      </c>
      <c r="Z20" s="87">
        <v>12.586908100638539</v>
      </c>
      <c r="AA20" s="87">
        <v>99326.034219146648</v>
      </c>
      <c r="AB20" s="87">
        <v>6543266.9177294876</v>
      </c>
      <c r="AC20" s="86">
        <v>65.87248150729755</v>
      </c>
      <c r="AD20" s="136"/>
      <c r="AE20" s="140" t="s">
        <v>45</v>
      </c>
      <c r="AF20" s="87">
        <v>9</v>
      </c>
      <c r="AG20" s="87">
        <v>59093.5</v>
      </c>
      <c r="AH20" s="85">
        <v>2.1212544881432199E-4</v>
      </c>
      <c r="AI20" s="87">
        <v>99231.187775852057</v>
      </c>
      <c r="AJ20" s="87">
        <v>21.049460243331851</v>
      </c>
      <c r="AK20" s="87">
        <v>99220.663045730384</v>
      </c>
      <c r="AL20" s="87">
        <v>6193610.5841564909</v>
      </c>
      <c r="AM20" s="86">
        <v>62.415967428979101</v>
      </c>
      <c r="AN20" s="137"/>
    </row>
    <row r="21" spans="1:40" x14ac:dyDescent="0.2">
      <c r="A21" s="138" t="s">
        <v>46</v>
      </c>
      <c r="B21" s="87">
        <v>3154</v>
      </c>
      <c r="C21" s="87">
        <v>68354</v>
      </c>
      <c r="D21" s="85">
        <v>4.5093780095808333E-2</v>
      </c>
      <c r="E21" s="87">
        <v>63017.849256965419</v>
      </c>
      <c r="F21" s="87">
        <v>13260.795237538325</v>
      </c>
      <c r="G21" s="87">
        <v>56387.45163819626</v>
      </c>
      <c r="H21" s="87">
        <v>713148.20624510734</v>
      </c>
      <c r="I21" s="86">
        <v>11.316606559153277</v>
      </c>
      <c r="J21" s="135"/>
      <c r="K21" s="140" t="s">
        <v>47</v>
      </c>
      <c r="L21" s="87">
        <v>15</v>
      </c>
      <c r="M21" s="87">
        <v>30992.5</v>
      </c>
      <c r="N21" s="85">
        <v>3.7496580709382032E-4</v>
      </c>
      <c r="O21" s="87">
        <v>99105.310869199384</v>
      </c>
      <c r="P21" s="87">
        <v>37.161102877362282</v>
      </c>
      <c r="Q21" s="87">
        <v>99086.730317760695</v>
      </c>
      <c r="R21" s="87">
        <v>5728293.0141054504</v>
      </c>
      <c r="S21" s="86">
        <v>57.800061004457511</v>
      </c>
      <c r="T21" s="135"/>
      <c r="U21" s="140" t="s">
        <v>47</v>
      </c>
      <c r="V21" s="87">
        <v>5</v>
      </c>
      <c r="W21" s="87">
        <v>29298</v>
      </c>
      <c r="X21" s="85">
        <v>1.6122195829330936E-4</v>
      </c>
      <c r="Y21" s="87">
        <v>99319.740765096329</v>
      </c>
      <c r="Z21" s="87">
        <v>16.01252310333075</v>
      </c>
      <c r="AA21" s="87">
        <v>99311.734503544663</v>
      </c>
      <c r="AB21" s="87">
        <v>6443940.8835103409</v>
      </c>
      <c r="AC21" s="86">
        <v>64.8807662391213</v>
      </c>
      <c r="AD21" s="136"/>
      <c r="AE21" s="140" t="s">
        <v>47</v>
      </c>
      <c r="AF21" s="87">
        <v>20</v>
      </c>
      <c r="AG21" s="87">
        <v>60290.5</v>
      </c>
      <c r="AH21" s="85">
        <v>2.708863233743436E-4</v>
      </c>
      <c r="AI21" s="87">
        <v>99210.138315608725</v>
      </c>
      <c r="AJ21" s="87">
        <v>26.87466960978054</v>
      </c>
      <c r="AK21" s="87">
        <v>99196.700980803842</v>
      </c>
      <c r="AL21" s="87">
        <v>6094389.9211107623</v>
      </c>
      <c r="AM21" s="86">
        <v>61.429104167995419</v>
      </c>
      <c r="AN21" s="137"/>
    </row>
    <row r="22" spans="1:40" x14ac:dyDescent="0.2">
      <c r="A22" s="138" t="s">
        <v>48</v>
      </c>
      <c r="B22" s="87">
        <v>3544</v>
      </c>
      <c r="C22" s="87">
        <v>48581</v>
      </c>
      <c r="D22" s="85">
        <v>7.0352995903862792E-2</v>
      </c>
      <c r="E22" s="87">
        <v>49757.054019427094</v>
      </c>
      <c r="F22" s="87">
        <v>15262.974653298945</v>
      </c>
      <c r="G22" s="87">
        <v>42125.566692777618</v>
      </c>
      <c r="H22" s="87">
        <v>431210.948054126</v>
      </c>
      <c r="I22" s="86">
        <v>8.6663279519274674</v>
      </c>
      <c r="J22" s="135"/>
      <c r="K22" s="140" t="s">
        <v>49</v>
      </c>
      <c r="L22" s="87">
        <v>13</v>
      </c>
      <c r="M22" s="87">
        <v>32306.5</v>
      </c>
      <c r="N22" s="85">
        <v>4.633558621597611E-4</v>
      </c>
      <c r="O22" s="87">
        <v>99068.149766322022</v>
      </c>
      <c r="P22" s="87">
        <v>45.9038079475431</v>
      </c>
      <c r="Q22" s="87">
        <v>99045.197862348257</v>
      </c>
      <c r="R22" s="87">
        <v>5629206.2837876882</v>
      </c>
      <c r="S22" s="86">
        <v>56.821554627452258</v>
      </c>
      <c r="T22" s="135"/>
      <c r="U22" s="140" t="s">
        <v>49</v>
      </c>
      <c r="V22" s="87">
        <v>6</v>
      </c>
      <c r="W22" s="87">
        <v>31015</v>
      </c>
      <c r="X22" s="85">
        <v>2.2027051927220721E-4</v>
      </c>
      <c r="Y22" s="87">
        <v>99303.728241992998</v>
      </c>
      <c r="Z22" s="87">
        <v>21.873683785524918</v>
      </c>
      <c r="AA22" s="87">
        <v>99292.791400100235</v>
      </c>
      <c r="AB22" s="87">
        <v>6344629.1490067961</v>
      </c>
      <c r="AC22" s="86">
        <v>63.891147506018967</v>
      </c>
      <c r="AD22" s="136"/>
      <c r="AE22" s="140" t="s">
        <v>49</v>
      </c>
      <c r="AF22" s="87">
        <v>19</v>
      </c>
      <c r="AG22" s="87">
        <v>63321.5</v>
      </c>
      <c r="AH22" s="85">
        <v>3.4468330198348973E-4</v>
      </c>
      <c r="AI22" s="87">
        <v>99183.263645998944</v>
      </c>
      <c r="AJ22" s="87">
        <v>34.186814814995159</v>
      </c>
      <c r="AK22" s="87">
        <v>99166.17023859144</v>
      </c>
      <c r="AL22" s="87">
        <v>5995193.2201299574</v>
      </c>
      <c r="AM22" s="86">
        <v>60.445613501162541</v>
      </c>
      <c r="AN22" s="137"/>
    </row>
    <row r="23" spans="1:40" x14ac:dyDescent="0.2">
      <c r="A23" s="138" t="s">
        <v>50</v>
      </c>
      <c r="B23" s="87">
        <v>3387</v>
      </c>
      <c r="C23" s="87">
        <v>29823.5</v>
      </c>
      <c r="D23" s="85">
        <v>0.10735664764179931</v>
      </c>
      <c r="E23" s="87">
        <v>34494.07936612815</v>
      </c>
      <c r="F23" s="87">
        <v>15350.435514494453</v>
      </c>
      <c r="G23" s="87">
        <v>26818.861608880921</v>
      </c>
      <c r="H23" s="87">
        <v>220583.11459023791</v>
      </c>
      <c r="I23" s="86">
        <v>6.3948108963546364</v>
      </c>
      <c r="J23" s="135"/>
      <c r="K23" s="140" t="s">
        <v>51</v>
      </c>
      <c r="L23" s="87">
        <v>18</v>
      </c>
      <c r="M23" s="87">
        <v>35240</v>
      </c>
      <c r="N23" s="85">
        <v>5.9110805267139201E-4</v>
      </c>
      <c r="O23" s="87">
        <v>99022.245958374479</v>
      </c>
      <c r="P23" s="87">
        <v>58.532846979607712</v>
      </c>
      <c r="Q23" s="87">
        <v>98992.979534884682</v>
      </c>
      <c r="R23" s="87">
        <v>5530161.0859253397</v>
      </c>
      <c r="S23" s="86">
        <v>55.847663647722428</v>
      </c>
      <c r="T23" s="135"/>
      <c r="U23" s="140" t="s">
        <v>51</v>
      </c>
      <c r="V23" s="87">
        <v>9</v>
      </c>
      <c r="W23" s="87">
        <v>33723</v>
      </c>
      <c r="X23" s="85">
        <v>2.6524740685301946E-4</v>
      </c>
      <c r="Y23" s="87">
        <v>99281.854558207473</v>
      </c>
      <c r="Z23" s="87">
        <v>26.334254469111329</v>
      </c>
      <c r="AA23" s="87">
        <v>99268.687430972917</v>
      </c>
      <c r="AB23" s="87">
        <v>6245336.357606696</v>
      </c>
      <c r="AC23" s="86">
        <v>62.905113783356541</v>
      </c>
      <c r="AD23" s="136"/>
      <c r="AE23" s="140" t="s">
        <v>51</v>
      </c>
      <c r="AF23" s="87">
        <v>27</v>
      </c>
      <c r="AG23" s="87">
        <v>68963</v>
      </c>
      <c r="AH23" s="85">
        <v>4.3190099575518532E-4</v>
      </c>
      <c r="AI23" s="87">
        <v>99149.076831183949</v>
      </c>
      <c r="AJ23" s="87">
        <v>42.822585011599585</v>
      </c>
      <c r="AK23" s="87">
        <v>99127.665538678149</v>
      </c>
      <c r="AL23" s="87">
        <v>5896027.0498913657</v>
      </c>
      <c r="AM23" s="86">
        <v>59.466282877552445</v>
      </c>
      <c r="AN23" s="137"/>
    </row>
    <row r="24" spans="1:40" x14ac:dyDescent="0.2">
      <c r="A24" s="138" t="s">
        <v>108</v>
      </c>
      <c r="B24" s="87">
        <v>3271</v>
      </c>
      <c r="C24" s="87">
        <v>17010.5</v>
      </c>
      <c r="D24" s="85">
        <v>0.17493490728785954</v>
      </c>
      <c r="E24" s="87">
        <v>19143.643851633697</v>
      </c>
      <c r="F24" s="87">
        <v>19143.643851633697</v>
      </c>
      <c r="G24" s="87">
        <v>86488.806545833286</v>
      </c>
      <c r="H24" s="87">
        <v>86488.806545833286</v>
      </c>
      <c r="I24" s="86">
        <v>4.5178863133965184</v>
      </c>
      <c r="J24" s="135"/>
      <c r="K24" s="140" t="s">
        <v>53</v>
      </c>
      <c r="L24" s="87">
        <v>30</v>
      </c>
      <c r="M24" s="87">
        <v>37258.5</v>
      </c>
      <c r="N24" s="85">
        <v>6.3025341616458619E-4</v>
      </c>
      <c r="O24" s="87">
        <v>98963.713111394871</v>
      </c>
      <c r="P24" s="87">
        <v>62.372218264790718</v>
      </c>
      <c r="Q24" s="87">
        <v>98932.527002262475</v>
      </c>
      <c r="R24" s="87">
        <v>5431168.1063904557</v>
      </c>
      <c r="S24" s="86">
        <v>54.880399447796194</v>
      </c>
      <c r="T24" s="135"/>
      <c r="U24" s="140" t="s">
        <v>53</v>
      </c>
      <c r="V24" s="87">
        <v>12</v>
      </c>
      <c r="W24" s="87">
        <v>35541</v>
      </c>
      <c r="X24" s="85">
        <v>2.7435507184781117E-4</v>
      </c>
      <c r="Y24" s="87">
        <v>99255.520303738362</v>
      </c>
      <c r="Z24" s="87">
        <v>27.231255404229159</v>
      </c>
      <c r="AA24" s="87">
        <v>99241.90467603624</v>
      </c>
      <c r="AB24" s="87">
        <v>6146067.6701757247</v>
      </c>
      <c r="AC24" s="86">
        <v>61.921670969712693</v>
      </c>
      <c r="AD24" s="136"/>
      <c r="AE24" s="140" t="s">
        <v>53</v>
      </c>
      <c r="AF24" s="87">
        <v>42</v>
      </c>
      <c r="AG24" s="87">
        <v>72799.5</v>
      </c>
      <c r="AH24" s="85">
        <v>4.5630777576465453E-4</v>
      </c>
      <c r="AI24" s="87">
        <v>99106.25424617235</v>
      </c>
      <c r="AJ24" s="87">
        <v>45.222954439435853</v>
      </c>
      <c r="AK24" s="87">
        <v>99083.642768952632</v>
      </c>
      <c r="AL24" s="87">
        <v>5796899.3843526877</v>
      </c>
      <c r="AM24" s="86">
        <v>58.491761478076178</v>
      </c>
      <c r="AN24" s="137"/>
    </row>
    <row r="25" spans="1:40" x14ac:dyDescent="0.2">
      <c r="A25" s="141" t="s">
        <v>60</v>
      </c>
      <c r="B25" s="142">
        <v>26797</v>
      </c>
      <c r="C25" s="142">
        <v>2628462.5</v>
      </c>
      <c r="J25" s="135"/>
      <c r="K25" s="140" t="s">
        <v>55</v>
      </c>
      <c r="L25" s="87">
        <v>23</v>
      </c>
      <c r="M25" s="87">
        <v>38314</v>
      </c>
      <c r="N25" s="85">
        <v>6.4548197169525241E-4</v>
      </c>
      <c r="O25" s="87">
        <v>98901.34089313008</v>
      </c>
      <c r="P25" s="87">
        <v>63.839032522999332</v>
      </c>
      <c r="Q25" s="87">
        <v>98869.421376868588</v>
      </c>
      <c r="R25" s="87">
        <v>5332235.5793881929</v>
      </c>
      <c r="S25" s="86">
        <v>53.914694494891144</v>
      </c>
      <c r="T25" s="135"/>
      <c r="U25" s="140" t="s">
        <v>55</v>
      </c>
      <c r="V25" s="87">
        <v>8</v>
      </c>
      <c r="W25" s="87">
        <v>36810</v>
      </c>
      <c r="X25" s="85">
        <v>2.6580602081002639E-4</v>
      </c>
      <c r="Y25" s="87">
        <v>99228.289048334133</v>
      </c>
      <c r="Z25" s="87">
        <v>26.375476663728477</v>
      </c>
      <c r="AA25" s="87">
        <v>99215.101310002268</v>
      </c>
      <c r="AB25" s="87">
        <v>6046825.7654996887</v>
      </c>
      <c r="AC25" s="86">
        <v>60.93852694118587</v>
      </c>
      <c r="AD25" s="136"/>
      <c r="AE25" s="140" t="s">
        <v>55</v>
      </c>
      <c r="AF25" s="87">
        <v>31</v>
      </c>
      <c r="AG25" s="87">
        <v>75124</v>
      </c>
      <c r="AH25" s="85">
        <v>4.5974532704309081E-4</v>
      </c>
      <c r="AI25" s="87">
        <v>99061.031291732914</v>
      </c>
      <c r="AJ25" s="87">
        <v>45.542846228447161</v>
      </c>
      <c r="AK25" s="87">
        <v>99038.259868618683</v>
      </c>
      <c r="AL25" s="87">
        <v>5697815.7415837366</v>
      </c>
      <c r="AM25" s="86">
        <v>57.518235650139502</v>
      </c>
      <c r="AN25" s="137"/>
    </row>
    <row r="26" spans="1:40" x14ac:dyDescent="0.2">
      <c r="A26" s="114"/>
      <c r="J26" s="135"/>
      <c r="K26" s="140" t="s">
        <v>57</v>
      </c>
      <c r="L26" s="87">
        <v>22</v>
      </c>
      <c r="M26" s="87">
        <v>39621.5</v>
      </c>
      <c r="N26" s="85">
        <v>6.9958208120216893E-4</v>
      </c>
      <c r="O26" s="87">
        <v>98837.501860607081</v>
      </c>
      <c r="P26" s="87">
        <v>69.14494525246846</v>
      </c>
      <c r="Q26" s="87">
        <v>98802.929387980839</v>
      </c>
      <c r="R26" s="87">
        <v>5233366.1580113247</v>
      </c>
      <c r="S26" s="86">
        <v>52.949194986656657</v>
      </c>
      <c r="T26" s="135"/>
      <c r="U26" s="140" t="s">
        <v>57</v>
      </c>
      <c r="V26" s="87">
        <v>10</v>
      </c>
      <c r="W26" s="87">
        <v>37946.5</v>
      </c>
      <c r="X26" s="85">
        <v>2.8807237979177897E-4</v>
      </c>
      <c r="Y26" s="87">
        <v>99201.913571670404</v>
      </c>
      <c r="Z26" s="87">
        <v>28.577331322492682</v>
      </c>
      <c r="AA26" s="87">
        <v>99187.62490600915</v>
      </c>
      <c r="AB26" s="87">
        <v>5947610.6641896861</v>
      </c>
      <c r="AC26" s="86">
        <v>59.954596136824676</v>
      </c>
      <c r="AD26" s="136"/>
      <c r="AE26" s="140" t="s">
        <v>57</v>
      </c>
      <c r="AF26" s="87">
        <v>32</v>
      </c>
      <c r="AG26" s="87">
        <v>77568</v>
      </c>
      <c r="AH26" s="85">
        <v>4.9820596110044732E-4</v>
      </c>
      <c r="AI26" s="87">
        <v>99015.488445504467</v>
      </c>
      <c r="AJ26" s="87">
        <v>49.330106584820896</v>
      </c>
      <c r="AK26" s="87">
        <v>98990.823392212056</v>
      </c>
      <c r="AL26" s="87">
        <v>5598777.4817151166</v>
      </c>
      <c r="AM26" s="86">
        <v>56.544461574782183</v>
      </c>
      <c r="AN26" s="137"/>
    </row>
    <row r="27" spans="1:40" x14ac:dyDescent="0.2">
      <c r="A27" s="263" t="s">
        <v>0</v>
      </c>
      <c r="B27" s="263"/>
      <c r="C27" s="263"/>
      <c r="D27" s="263"/>
      <c r="E27" s="263"/>
      <c r="F27" s="263"/>
      <c r="G27" s="263"/>
      <c r="H27" s="263"/>
      <c r="I27" s="263"/>
      <c r="J27" s="136"/>
      <c r="K27" s="140" t="s">
        <v>59</v>
      </c>
      <c r="L27" s="87">
        <v>37</v>
      </c>
      <c r="M27" s="87">
        <v>39948.5</v>
      </c>
      <c r="N27" s="85">
        <v>7.6609698841000582E-4</v>
      </c>
      <c r="O27" s="87">
        <v>98768.356915354612</v>
      </c>
      <c r="P27" s="87">
        <v>75.666140783054288</v>
      </c>
      <c r="Q27" s="87">
        <v>98730.523844963085</v>
      </c>
      <c r="R27" s="87">
        <v>5134563.2286233446</v>
      </c>
      <c r="S27" s="86">
        <v>51.985913191040652</v>
      </c>
      <c r="T27" s="135"/>
      <c r="U27" s="140" t="s">
        <v>59</v>
      </c>
      <c r="V27" s="87">
        <v>12</v>
      </c>
      <c r="W27" s="87">
        <v>38345</v>
      </c>
      <c r="X27" s="85">
        <v>2.4466906845829902E-4</v>
      </c>
      <c r="Y27" s="87">
        <v>99173.336240347911</v>
      </c>
      <c r="Z27" s="87">
        <v>24.264647793825134</v>
      </c>
      <c r="AA27" s="87">
        <v>99161.203916450992</v>
      </c>
      <c r="AB27" s="87">
        <v>5848423.0392836779</v>
      </c>
      <c r="AC27" s="86">
        <v>58.971728299126148</v>
      </c>
      <c r="AD27" s="136"/>
      <c r="AE27" s="140" t="s">
        <v>59</v>
      </c>
      <c r="AF27" s="87">
        <v>49</v>
      </c>
      <c r="AG27" s="87">
        <v>78293.5</v>
      </c>
      <c r="AH27" s="85">
        <v>5.1049275774853338E-4</v>
      </c>
      <c r="AI27" s="87">
        <v>98966.158338919646</v>
      </c>
      <c r="AJ27" s="87">
        <v>50.521507094206754</v>
      </c>
      <c r="AK27" s="87">
        <v>98940.897585372542</v>
      </c>
      <c r="AL27" s="87">
        <v>5499786.6583229043</v>
      </c>
      <c r="AM27" s="86">
        <v>55.572397177309107</v>
      </c>
      <c r="AN27" s="137"/>
    </row>
    <row r="28" spans="1:40" x14ac:dyDescent="0.2">
      <c r="A28" s="263" t="s">
        <v>3</v>
      </c>
      <c r="B28" s="263"/>
      <c r="C28" s="263"/>
      <c r="D28" s="263"/>
      <c r="E28" s="263"/>
      <c r="F28" s="263"/>
      <c r="G28" s="263"/>
      <c r="H28" s="263"/>
      <c r="I28" s="263"/>
      <c r="J28" s="136"/>
      <c r="K28" s="140">
        <v>22</v>
      </c>
      <c r="L28" s="87">
        <v>28</v>
      </c>
      <c r="M28" s="87">
        <v>40514</v>
      </c>
      <c r="N28" s="85">
        <v>7.1586543267008345E-4</v>
      </c>
      <c r="O28" s="87">
        <v>98692.690774571558</v>
      </c>
      <c r="P28" s="87">
        <v>70.650685782718938</v>
      </c>
      <c r="Q28" s="87">
        <v>98657.365431680199</v>
      </c>
      <c r="R28" s="87">
        <v>5035832.7047783807</v>
      </c>
      <c r="S28" s="86">
        <v>51.025386634568044</v>
      </c>
      <c r="T28" s="135"/>
      <c r="U28" s="140">
        <v>22</v>
      </c>
      <c r="V28" s="87">
        <v>9</v>
      </c>
      <c r="W28" s="87">
        <v>39106.5</v>
      </c>
      <c r="X28" s="85">
        <v>2.2022991412075054E-4</v>
      </c>
      <c r="Y28" s="87">
        <v>99149.071592554086</v>
      </c>
      <c r="Z28" s="87">
        <v>21.835591521972674</v>
      </c>
      <c r="AA28" s="87">
        <v>99138.153796793107</v>
      </c>
      <c r="AB28" s="87">
        <v>5749261.835367226</v>
      </c>
      <c r="AC28" s="86">
        <v>57.986038023567183</v>
      </c>
      <c r="AD28" s="136"/>
      <c r="AE28" s="140">
        <v>22</v>
      </c>
      <c r="AF28" s="87">
        <v>37</v>
      </c>
      <c r="AG28" s="87">
        <v>79620.5</v>
      </c>
      <c r="AH28" s="85">
        <v>4.7245051023537572E-4</v>
      </c>
      <c r="AI28" s="87">
        <v>98915.636831825439</v>
      </c>
      <c r="AJ28" s="87">
        <v>46.73274309145927</v>
      </c>
      <c r="AK28" s="87">
        <v>98892.270460279717</v>
      </c>
      <c r="AL28" s="87">
        <v>5400845.7607375327</v>
      </c>
      <c r="AM28" s="86">
        <v>54.6005255965743</v>
      </c>
      <c r="AN28" s="137"/>
    </row>
    <row r="29" spans="1:40" x14ac:dyDescent="0.2">
      <c r="A29" s="264" t="s">
        <v>127</v>
      </c>
      <c r="B29" s="264"/>
      <c r="C29" s="264"/>
      <c r="D29" s="264"/>
      <c r="E29" s="264"/>
      <c r="F29" s="264"/>
      <c r="G29" s="264"/>
      <c r="H29" s="264"/>
      <c r="I29" s="264"/>
      <c r="J29" s="136"/>
      <c r="K29" s="140">
        <v>23</v>
      </c>
      <c r="L29" s="87">
        <v>29</v>
      </c>
      <c r="M29" s="87">
        <v>41321.5</v>
      </c>
      <c r="N29" s="85">
        <v>7.2884686767594672E-4</v>
      </c>
      <c r="O29" s="87">
        <v>98622.040088788839</v>
      </c>
      <c r="P29" s="87">
        <v>71.880365002522012</v>
      </c>
      <c r="Q29" s="87">
        <v>98586.099906287578</v>
      </c>
      <c r="R29" s="87">
        <v>4937175.3393466994</v>
      </c>
      <c r="S29" s="86">
        <v>50.061581923288038</v>
      </c>
      <c r="T29" s="135"/>
      <c r="U29" s="140">
        <v>23</v>
      </c>
      <c r="V29" s="87">
        <v>5</v>
      </c>
      <c r="W29" s="87">
        <v>39984</v>
      </c>
      <c r="X29" s="85">
        <v>2.3526497452027847E-4</v>
      </c>
      <c r="Y29" s="87">
        <v>99127.236001032114</v>
      </c>
      <c r="Z29" s="87">
        <v>23.321166652051033</v>
      </c>
      <c r="AA29" s="87">
        <v>99115.575417706088</v>
      </c>
      <c r="AB29" s="87">
        <v>5650123.6815704321</v>
      </c>
      <c r="AC29" s="86">
        <v>56.998700957541104</v>
      </c>
      <c r="AD29" s="136"/>
      <c r="AE29" s="140">
        <v>23</v>
      </c>
      <c r="AF29" s="87">
        <v>34</v>
      </c>
      <c r="AG29" s="87">
        <v>81305.5</v>
      </c>
      <c r="AH29" s="85">
        <v>4.8635246037928879E-4</v>
      </c>
      <c r="AI29" s="87">
        <v>98868.90408873398</v>
      </c>
      <c r="AJ29" s="87">
        <v>48.085134758555796</v>
      </c>
      <c r="AK29" s="87">
        <v>98844.861521354702</v>
      </c>
      <c r="AL29" s="87">
        <v>5301953.4902772531</v>
      </c>
      <c r="AM29" s="86">
        <v>53.626097498954735</v>
      </c>
      <c r="AN29" s="137"/>
    </row>
    <row r="30" spans="1:40" x14ac:dyDescent="0.2">
      <c r="A30" s="267" t="s">
        <v>5</v>
      </c>
      <c r="B30" s="267"/>
      <c r="C30" s="267"/>
      <c r="D30" s="267"/>
      <c r="E30" s="267"/>
      <c r="F30" s="267"/>
      <c r="G30" s="267"/>
      <c r="H30" s="267"/>
      <c r="I30" s="267"/>
      <c r="J30" s="136"/>
      <c r="K30" s="140">
        <v>24</v>
      </c>
      <c r="L30" s="87">
        <v>32</v>
      </c>
      <c r="M30" s="87">
        <v>42208</v>
      </c>
      <c r="N30" s="85">
        <v>7.6414385159878466E-4</v>
      </c>
      <c r="O30" s="87">
        <v>98550.159723786317</v>
      </c>
      <c r="P30" s="87">
        <v>75.306498627003748</v>
      </c>
      <c r="Q30" s="87">
        <v>98512.506474472815</v>
      </c>
      <c r="R30" s="87">
        <v>4838589.2394404113</v>
      </c>
      <c r="S30" s="86">
        <v>49.097731074225315</v>
      </c>
      <c r="T30" s="135"/>
      <c r="U30" s="140">
        <v>24</v>
      </c>
      <c r="V30" s="87">
        <v>16</v>
      </c>
      <c r="W30" s="87">
        <v>40746</v>
      </c>
      <c r="X30" s="85">
        <v>3.4397904630420093E-4</v>
      </c>
      <c r="Y30" s="87">
        <v>99103.914834380063</v>
      </c>
      <c r="Z30" s="87">
        <v>34.089670109751751</v>
      </c>
      <c r="AA30" s="87">
        <v>99086.869999325194</v>
      </c>
      <c r="AB30" s="87">
        <v>5551008.1061527254</v>
      </c>
      <c r="AC30" s="86">
        <v>56.011996250899159</v>
      </c>
      <c r="AD30" s="136"/>
      <c r="AE30" s="140">
        <v>24</v>
      </c>
      <c r="AF30" s="87">
        <v>48</v>
      </c>
      <c r="AG30" s="87">
        <v>82954</v>
      </c>
      <c r="AH30" s="85">
        <v>5.5786360798443159E-4</v>
      </c>
      <c r="AI30" s="87">
        <v>98820.818953975424</v>
      </c>
      <c r="AJ30" s="87">
        <v>55.128538605640642</v>
      </c>
      <c r="AK30" s="87">
        <v>98793.254684672604</v>
      </c>
      <c r="AL30" s="87">
        <v>5203108.6287558991</v>
      </c>
      <c r="AM30" s="86">
        <v>52.651948079677247</v>
      </c>
      <c r="AN30" s="137"/>
    </row>
    <row r="31" spans="1:40" x14ac:dyDescent="0.2">
      <c r="A31" s="104" t="s">
        <v>6</v>
      </c>
      <c r="B31" s="104" t="s">
        <v>7</v>
      </c>
      <c r="C31" s="104" t="s">
        <v>8</v>
      </c>
      <c r="D31" s="104" t="s">
        <v>121</v>
      </c>
      <c r="E31" s="104" t="s">
        <v>122</v>
      </c>
      <c r="F31" s="104" t="s">
        <v>123</v>
      </c>
      <c r="G31" s="104" t="s">
        <v>124</v>
      </c>
      <c r="H31" s="104" t="s">
        <v>125</v>
      </c>
      <c r="I31" s="104" t="s">
        <v>126</v>
      </c>
      <c r="J31" s="136"/>
      <c r="K31" s="140">
        <v>25</v>
      </c>
      <c r="L31" s="87">
        <v>37</v>
      </c>
      <c r="M31" s="87">
        <v>43759.5</v>
      </c>
      <c r="N31" s="85">
        <v>8.6524690352388772E-4</v>
      </c>
      <c r="O31" s="87">
        <v>98474.853225159313</v>
      </c>
      <c r="P31" s="87">
        <v>85.205061828033649</v>
      </c>
      <c r="Q31" s="87">
        <v>98432.250694245304</v>
      </c>
      <c r="R31" s="87">
        <v>4740076.7329659397</v>
      </c>
      <c r="S31" s="86">
        <v>48.134895130312302</v>
      </c>
      <c r="T31" s="135"/>
      <c r="U31" s="140">
        <v>25</v>
      </c>
      <c r="V31" s="87">
        <v>15</v>
      </c>
      <c r="W31" s="87">
        <v>41971.5</v>
      </c>
      <c r="X31" s="85">
        <v>3.6245834298169661E-4</v>
      </c>
      <c r="Y31" s="87">
        <v>99069.825164270311</v>
      </c>
      <c r="Z31" s="87">
        <v>35.908684668524074</v>
      </c>
      <c r="AA31" s="87">
        <v>99051.870821936056</v>
      </c>
      <c r="AB31" s="87">
        <v>5451921.2361534005</v>
      </c>
      <c r="AC31" s="86">
        <v>55.031097784955456</v>
      </c>
      <c r="AD31" s="136"/>
      <c r="AE31" s="140">
        <v>25</v>
      </c>
      <c r="AF31" s="87">
        <v>52</v>
      </c>
      <c r="AG31" s="87">
        <v>85731</v>
      </c>
      <c r="AH31" s="85">
        <v>6.1879248195629861E-4</v>
      </c>
      <c r="AI31" s="87">
        <v>98765.690415369783</v>
      </c>
      <c r="AJ31" s="87">
        <v>61.115466704257415</v>
      </c>
      <c r="AK31" s="87">
        <v>98735.132682017662</v>
      </c>
      <c r="AL31" s="87">
        <v>5104315.3740712255</v>
      </c>
      <c r="AM31" s="86">
        <v>51.681057992957633</v>
      </c>
      <c r="AN31" s="137"/>
    </row>
    <row r="32" spans="1:40" x14ac:dyDescent="0.2">
      <c r="A32" s="138" t="s">
        <v>17</v>
      </c>
      <c r="B32" s="87">
        <v>128</v>
      </c>
      <c r="C32" s="87">
        <v>29051</v>
      </c>
      <c r="D32" s="85">
        <v>4.3963521683376694E-3</v>
      </c>
      <c r="E32" s="87">
        <v>100000</v>
      </c>
      <c r="F32" s="87">
        <v>439.63521683376814</v>
      </c>
      <c r="G32" s="87">
        <v>99604.328304849609</v>
      </c>
      <c r="H32" s="87">
        <v>7935314.8361274712</v>
      </c>
      <c r="I32" s="86">
        <v>79.353148361274705</v>
      </c>
      <c r="J32" s="136"/>
      <c r="K32" s="140">
        <v>26</v>
      </c>
      <c r="L32" s="87">
        <v>42</v>
      </c>
      <c r="M32" s="87">
        <v>44607.5</v>
      </c>
      <c r="N32" s="85">
        <v>9.2982106151667072E-4</v>
      </c>
      <c r="O32" s="87">
        <v>98389.64816333128</v>
      </c>
      <c r="P32" s="87">
        <v>91.484767097470467</v>
      </c>
      <c r="Q32" s="87">
        <v>98343.905779782537</v>
      </c>
      <c r="R32" s="87">
        <v>4641644.4822716946</v>
      </c>
      <c r="S32" s="86">
        <v>47.176146768675849</v>
      </c>
      <c r="T32" s="135"/>
      <c r="U32" s="140">
        <v>26</v>
      </c>
      <c r="V32" s="87">
        <v>18</v>
      </c>
      <c r="W32" s="87">
        <v>42770</v>
      </c>
      <c r="X32" s="85">
        <v>3.5185851870573606E-4</v>
      </c>
      <c r="Y32" s="87">
        <v>99033.916479601787</v>
      </c>
      <c r="Z32" s="87">
        <v>34.845927154150559</v>
      </c>
      <c r="AA32" s="87">
        <v>99016.493516024711</v>
      </c>
      <c r="AB32" s="87">
        <v>5352869.3653314644</v>
      </c>
      <c r="AC32" s="86">
        <v>54.050870202977435</v>
      </c>
      <c r="AD32" s="136"/>
      <c r="AE32" s="140">
        <v>26</v>
      </c>
      <c r="AF32" s="87">
        <v>60</v>
      </c>
      <c r="AG32" s="87">
        <v>87377.5</v>
      </c>
      <c r="AH32" s="85">
        <v>6.4717616502938237E-4</v>
      </c>
      <c r="AI32" s="87">
        <v>98704.574948665526</v>
      </c>
      <c r="AJ32" s="87">
        <v>63.879248286131769</v>
      </c>
      <c r="AK32" s="87">
        <v>98672.63532452246</v>
      </c>
      <c r="AL32" s="87">
        <v>5005580.2413892075</v>
      </c>
      <c r="AM32" s="86">
        <v>50.712748056435274</v>
      </c>
      <c r="AN32" s="137"/>
    </row>
    <row r="33" spans="1:40" x14ac:dyDescent="0.2">
      <c r="A33" s="138" t="s">
        <v>75</v>
      </c>
      <c r="B33" s="87">
        <v>29</v>
      </c>
      <c r="C33" s="87">
        <v>110505</v>
      </c>
      <c r="D33" s="85">
        <v>2.6239713203179971E-4</v>
      </c>
      <c r="E33" s="87">
        <v>99560.364783166238</v>
      </c>
      <c r="F33" s="87">
        <v>111.90293343544181</v>
      </c>
      <c r="G33" s="87">
        <v>99504.41331644851</v>
      </c>
      <c r="H33" s="87">
        <v>7826754.3736779764</v>
      </c>
      <c r="I33" s="86">
        <v>78.613154850566914</v>
      </c>
      <c r="J33" s="136"/>
      <c r="K33" s="140">
        <v>27</v>
      </c>
      <c r="L33" s="87">
        <v>48</v>
      </c>
      <c r="M33" s="87">
        <v>44818</v>
      </c>
      <c r="N33" s="85">
        <v>1.0055217317601435E-3</v>
      </c>
      <c r="O33" s="87">
        <v>98298.163396233809</v>
      </c>
      <c r="P33" s="87">
        <v>98.840939487025025</v>
      </c>
      <c r="Q33" s="87">
        <v>98248.742926490289</v>
      </c>
      <c r="R33" s="87">
        <v>4543300.5764919119</v>
      </c>
      <c r="S33" s="86">
        <v>46.219587625235157</v>
      </c>
      <c r="T33" s="135"/>
      <c r="U33" s="140">
        <v>27</v>
      </c>
      <c r="V33" s="87">
        <v>11</v>
      </c>
      <c r="W33" s="87">
        <v>42812</v>
      </c>
      <c r="X33" s="85">
        <v>2.8883024662961903E-4</v>
      </c>
      <c r="Y33" s="87">
        <v>98999.070552447636</v>
      </c>
      <c r="Z33" s="87">
        <v>28.593925963767106</v>
      </c>
      <c r="AA33" s="87">
        <v>98984.773589465753</v>
      </c>
      <c r="AB33" s="87">
        <v>5253852.8718154402</v>
      </c>
      <c r="AC33" s="86">
        <v>53.069719165010333</v>
      </c>
      <c r="AD33" s="136"/>
      <c r="AE33" s="140">
        <v>27</v>
      </c>
      <c r="AF33" s="87">
        <v>59</v>
      </c>
      <c r="AG33" s="87">
        <v>87630</v>
      </c>
      <c r="AH33" s="85">
        <v>6.5590526746547471E-4</v>
      </c>
      <c r="AI33" s="87">
        <v>98640.695700379394</v>
      </c>
      <c r="AJ33" s="87">
        <v>64.698951896338258</v>
      </c>
      <c r="AK33" s="87">
        <v>98608.346224431225</v>
      </c>
      <c r="AL33" s="87">
        <v>4906907.6060646847</v>
      </c>
      <c r="AM33" s="86">
        <v>49.745265594733752</v>
      </c>
      <c r="AN33" s="137"/>
    </row>
    <row r="34" spans="1:40" x14ac:dyDescent="0.2">
      <c r="A34" s="138" t="s">
        <v>76</v>
      </c>
      <c r="B34" s="87">
        <v>20</v>
      </c>
      <c r="C34" s="87">
        <v>128286</v>
      </c>
      <c r="D34" s="85">
        <v>1.5588950520273315E-4</v>
      </c>
      <c r="E34" s="87">
        <v>99448.461849730797</v>
      </c>
      <c r="F34" s="87">
        <v>69.403336797986412</v>
      </c>
      <c r="G34" s="87">
        <v>99413.760181331803</v>
      </c>
      <c r="H34" s="87">
        <v>7428736.7204121826</v>
      </c>
      <c r="I34" s="86">
        <v>74.699362687350529</v>
      </c>
      <c r="J34" s="136"/>
      <c r="K34" s="140">
        <v>28</v>
      </c>
      <c r="L34" s="87">
        <v>44</v>
      </c>
      <c r="M34" s="87">
        <v>45255</v>
      </c>
      <c r="N34" s="85">
        <v>1.0892622025490005E-3</v>
      </c>
      <c r="O34" s="87">
        <v>98199.322456746784</v>
      </c>
      <c r="P34" s="87">
        <v>106.96481026805122</v>
      </c>
      <c r="Q34" s="87">
        <v>98145.840051612759</v>
      </c>
      <c r="R34" s="87">
        <v>4445051.8335654214</v>
      </c>
      <c r="S34" s="86">
        <v>45.265605936571554</v>
      </c>
      <c r="T34" s="135"/>
      <c r="U34" s="140">
        <v>28</v>
      </c>
      <c r="V34" s="87">
        <v>11</v>
      </c>
      <c r="W34" s="87">
        <v>42783.5</v>
      </c>
      <c r="X34" s="85">
        <v>2.943607131497455E-4</v>
      </c>
      <c r="Y34" s="87">
        <v>98970.476626483869</v>
      </c>
      <c r="Z34" s="87">
        <v>29.133020080538699</v>
      </c>
      <c r="AA34" s="87">
        <v>98955.9101164436</v>
      </c>
      <c r="AB34" s="87">
        <v>5154868.0982259745</v>
      </c>
      <c r="AC34" s="86">
        <v>52.084907276748069</v>
      </c>
      <c r="AD34" s="136"/>
      <c r="AE34" s="140">
        <v>28</v>
      </c>
      <c r="AF34" s="87">
        <v>55</v>
      </c>
      <c r="AG34" s="87">
        <v>88038.5</v>
      </c>
      <c r="AH34" s="85">
        <v>7.0243883090315379E-4</v>
      </c>
      <c r="AI34" s="87">
        <v>98575.996748483056</v>
      </c>
      <c r="AJ34" s="87">
        <v>69.243607911121217</v>
      </c>
      <c r="AK34" s="87">
        <v>98541.374944527488</v>
      </c>
      <c r="AL34" s="87">
        <v>4808299.2598402537</v>
      </c>
      <c r="AM34" s="86">
        <v>48.777587023630545</v>
      </c>
      <c r="AN34" s="137"/>
    </row>
    <row r="35" spans="1:40" x14ac:dyDescent="0.2">
      <c r="A35" s="138" t="s">
        <v>22</v>
      </c>
      <c r="B35" s="87">
        <v>16</v>
      </c>
      <c r="C35" s="87">
        <v>137180</v>
      </c>
      <c r="D35" s="85">
        <v>1.1662827639347118E-4</v>
      </c>
      <c r="E35" s="87">
        <v>99379.05851293281</v>
      </c>
      <c r="F35" s="87">
        <v>59.317747836481431</v>
      </c>
      <c r="G35" s="87">
        <v>99349.399639014562</v>
      </c>
      <c r="H35" s="87">
        <v>6931667.9195055235</v>
      </c>
      <c r="I35" s="86">
        <v>69.749784544431591</v>
      </c>
      <c r="J35" s="136"/>
      <c r="K35" s="140">
        <v>29</v>
      </c>
      <c r="L35" s="87">
        <v>55</v>
      </c>
      <c r="M35" s="87">
        <v>45321.5</v>
      </c>
      <c r="N35" s="85">
        <v>1.1726667269059104E-3</v>
      </c>
      <c r="O35" s="87">
        <v>98092.357646478733</v>
      </c>
      <c r="P35" s="87">
        <v>115.02964397578035</v>
      </c>
      <c r="Q35" s="87">
        <v>98034.842824490843</v>
      </c>
      <c r="R35" s="87">
        <v>4346905.9935138104</v>
      </c>
      <c r="S35" s="86">
        <v>44.314420591050535</v>
      </c>
      <c r="T35" s="135"/>
      <c r="U35" s="140">
        <v>29</v>
      </c>
      <c r="V35" s="87">
        <v>13</v>
      </c>
      <c r="W35" s="87">
        <v>42958</v>
      </c>
      <c r="X35" s="85">
        <v>2.7598448037351886E-4</v>
      </c>
      <c r="Y35" s="87">
        <v>98941.34360640333</v>
      </c>
      <c r="Z35" s="87">
        <v>27.306275302660652</v>
      </c>
      <c r="AA35" s="87">
        <v>98927.690468752</v>
      </c>
      <c r="AB35" s="87">
        <v>5055912.1881095311</v>
      </c>
      <c r="AC35" s="86">
        <v>51.100096317898803</v>
      </c>
      <c r="AD35" s="136"/>
      <c r="AE35" s="140">
        <v>29</v>
      </c>
      <c r="AF35" s="87">
        <v>68</v>
      </c>
      <c r="AG35" s="87">
        <v>88279.5</v>
      </c>
      <c r="AH35" s="85">
        <v>7.3661260589511716E-4</v>
      </c>
      <c r="AI35" s="87">
        <v>98506.753140571935</v>
      </c>
      <c r="AJ35" s="87">
        <v>72.561316129140323</v>
      </c>
      <c r="AK35" s="87">
        <v>98470.472482507364</v>
      </c>
      <c r="AL35" s="87">
        <v>4709757.8848957252</v>
      </c>
      <c r="AM35" s="86">
        <v>47.811522913304906</v>
      </c>
      <c r="AN35" s="137"/>
    </row>
    <row r="36" spans="1:40" x14ac:dyDescent="0.2">
      <c r="A36" s="138" t="s">
        <v>24</v>
      </c>
      <c r="B36" s="87">
        <v>40</v>
      </c>
      <c r="C36" s="87">
        <v>166387</v>
      </c>
      <c r="D36" s="85">
        <v>2.4037450231884083E-4</v>
      </c>
      <c r="E36" s="87">
        <v>99319.740765096329</v>
      </c>
      <c r="F36" s="87">
        <v>117.82719342592463</v>
      </c>
      <c r="G36" s="87">
        <v>99260.827168383374</v>
      </c>
      <c r="H36" s="87">
        <v>6434920.9213104509</v>
      </c>
      <c r="I36" s="86">
        <v>64.789948823264126</v>
      </c>
      <c r="J36" s="136"/>
      <c r="K36" s="140">
        <v>30</v>
      </c>
      <c r="L36" s="87">
        <v>57</v>
      </c>
      <c r="M36" s="87">
        <v>45706.5</v>
      </c>
      <c r="N36" s="85">
        <v>1.1426785589069969E-3</v>
      </c>
      <c r="O36" s="87">
        <v>97977.328002502953</v>
      </c>
      <c r="P36" s="87">
        <v>111.95659196746419</v>
      </c>
      <c r="Q36" s="87">
        <v>97921.34970651922</v>
      </c>
      <c r="R36" s="87">
        <v>4248871.1506893188</v>
      </c>
      <c r="S36" s="86">
        <v>43.365860626254026</v>
      </c>
      <c r="T36" s="135"/>
      <c r="U36" s="140">
        <v>30</v>
      </c>
      <c r="V36" s="87">
        <v>15</v>
      </c>
      <c r="W36" s="87">
        <v>43242.5</v>
      </c>
      <c r="X36" s="85">
        <v>3.2494293032756606E-4</v>
      </c>
      <c r="Y36" s="87">
        <v>98914.03733110067</v>
      </c>
      <c r="Z36" s="87">
        <v>32.141417140897829</v>
      </c>
      <c r="AA36" s="87">
        <v>98897.966622530221</v>
      </c>
      <c r="AB36" s="87">
        <v>4956984.4976407802</v>
      </c>
      <c r="AC36" s="86">
        <v>50.114065014331381</v>
      </c>
      <c r="AD36" s="136"/>
      <c r="AE36" s="140">
        <v>30</v>
      </c>
      <c r="AF36" s="87">
        <v>72</v>
      </c>
      <c r="AG36" s="87">
        <v>88949</v>
      </c>
      <c r="AH36" s="85">
        <v>7.4499776681633402E-4</v>
      </c>
      <c r="AI36" s="87">
        <v>98434.191824442794</v>
      </c>
      <c r="AJ36" s="87">
        <v>73.333253087577759</v>
      </c>
      <c r="AK36" s="87">
        <v>98397.525197898998</v>
      </c>
      <c r="AL36" s="87">
        <v>4611287.4124132199</v>
      </c>
      <c r="AM36" s="86">
        <v>46.846398867554505</v>
      </c>
      <c r="AN36" s="137"/>
    </row>
    <row r="37" spans="1:40" x14ac:dyDescent="0.2">
      <c r="A37" s="138" t="s">
        <v>26</v>
      </c>
      <c r="B37" s="87">
        <v>52</v>
      </c>
      <c r="C37" s="87">
        <v>196128</v>
      </c>
      <c r="D37" s="85">
        <v>2.6509782974304397E-4</v>
      </c>
      <c r="E37" s="87">
        <v>99201.913571670404</v>
      </c>
      <c r="F37" s="87">
        <v>132.08840740009327</v>
      </c>
      <c r="G37" s="87">
        <v>99135.869367970357</v>
      </c>
      <c r="H37" s="87">
        <v>5938616.7854685336</v>
      </c>
      <c r="I37" s="86">
        <v>59.86393378569317</v>
      </c>
      <c r="J37" s="136"/>
      <c r="K37" s="140">
        <v>31</v>
      </c>
      <c r="L37" s="87">
        <v>48</v>
      </c>
      <c r="M37" s="87">
        <v>47127.5</v>
      </c>
      <c r="N37" s="85">
        <v>1.0635971073761951E-3</v>
      </c>
      <c r="O37" s="87">
        <v>97865.371410535488</v>
      </c>
      <c r="P37" s="87">
        <v>104.08932594454382</v>
      </c>
      <c r="Q37" s="87">
        <v>97813.326747563216</v>
      </c>
      <c r="R37" s="87">
        <v>4150949.8009827975</v>
      </c>
      <c r="S37" s="86">
        <v>42.414898560696983</v>
      </c>
      <c r="T37" s="135"/>
      <c r="U37" s="140">
        <v>31</v>
      </c>
      <c r="V37" s="87">
        <v>12</v>
      </c>
      <c r="W37" s="87">
        <v>44644.5</v>
      </c>
      <c r="X37" s="85">
        <v>3.6868957178273282E-4</v>
      </c>
      <c r="Y37" s="87">
        <v>98881.895913959772</v>
      </c>
      <c r="Z37" s="87">
        <v>36.456723861585488</v>
      </c>
      <c r="AA37" s="87">
        <v>98863.667552028986</v>
      </c>
      <c r="AB37" s="87">
        <v>4858086.5310182497</v>
      </c>
      <c r="AC37" s="86">
        <v>49.130191994350739</v>
      </c>
      <c r="AD37" s="136"/>
      <c r="AE37" s="140">
        <v>31</v>
      </c>
      <c r="AF37" s="87">
        <v>60</v>
      </c>
      <c r="AG37" s="87">
        <v>91772</v>
      </c>
      <c r="AH37" s="85">
        <v>7.2529264262263218E-4</v>
      </c>
      <c r="AI37" s="87">
        <v>98360.858571355217</v>
      </c>
      <c r="AJ37" s="87">
        <v>71.340407043855521</v>
      </c>
      <c r="AK37" s="87">
        <v>98325.188367833296</v>
      </c>
      <c r="AL37" s="87">
        <v>4512889.88721532</v>
      </c>
      <c r="AM37" s="86">
        <v>45.880952573644677</v>
      </c>
      <c r="AN37" s="137"/>
    </row>
    <row r="38" spans="1:40" x14ac:dyDescent="0.2">
      <c r="A38" s="138" t="s">
        <v>28</v>
      </c>
      <c r="B38" s="87">
        <v>68</v>
      </c>
      <c r="C38" s="87">
        <v>213295</v>
      </c>
      <c r="D38" s="85">
        <v>3.187564720414926E-4</v>
      </c>
      <c r="E38" s="87">
        <v>99069.825164270311</v>
      </c>
      <c r="F38" s="87">
        <v>155.78783316964109</v>
      </c>
      <c r="G38" s="87">
        <v>98991.931247685483</v>
      </c>
      <c r="H38" s="87">
        <v>5442937.4386286819</v>
      </c>
      <c r="I38" s="86">
        <v>54.940416313479936</v>
      </c>
      <c r="J38" s="136"/>
      <c r="K38" s="140">
        <v>32</v>
      </c>
      <c r="L38" s="87">
        <v>50</v>
      </c>
      <c r="M38" s="87">
        <v>47866.5</v>
      </c>
      <c r="N38" s="85">
        <v>1.0564747882397022E-3</v>
      </c>
      <c r="O38" s="87">
        <v>97761.282084590945</v>
      </c>
      <c r="P38" s="87">
        <v>103.28232978835877</v>
      </c>
      <c r="Q38" s="87">
        <v>97709.640919696772</v>
      </c>
      <c r="R38" s="87">
        <v>4053136.4742352348</v>
      </c>
      <c r="S38" s="86">
        <v>41.459526591806913</v>
      </c>
      <c r="T38" s="135"/>
      <c r="U38" s="140">
        <v>32</v>
      </c>
      <c r="V38" s="87">
        <v>26</v>
      </c>
      <c r="W38" s="87">
        <v>45662</v>
      </c>
      <c r="X38" s="85">
        <v>4.5822219801922698E-4</v>
      </c>
      <c r="Y38" s="87">
        <v>98845.439190098186</v>
      </c>
      <c r="Z38" s="87">
        <v>45.293174409860512</v>
      </c>
      <c r="AA38" s="87">
        <v>98822.792602893256</v>
      </c>
      <c r="AB38" s="87">
        <v>4759222.8634662209</v>
      </c>
      <c r="AC38" s="86">
        <v>48.148128051850215</v>
      </c>
      <c r="AD38" s="136"/>
      <c r="AE38" s="140">
        <v>32</v>
      </c>
      <c r="AF38" s="87">
        <v>76</v>
      </c>
      <c r="AG38" s="87">
        <v>93528.5</v>
      </c>
      <c r="AH38" s="85">
        <v>7.6546799112464593E-4</v>
      </c>
      <c r="AI38" s="87">
        <v>98289.518164311361</v>
      </c>
      <c r="AJ38" s="87">
        <v>75.23748001785134</v>
      </c>
      <c r="AK38" s="87">
        <v>98251.899424302435</v>
      </c>
      <c r="AL38" s="87">
        <v>4414564.6988474866</v>
      </c>
      <c r="AM38" s="86">
        <v>44.913890934612418</v>
      </c>
      <c r="AN38" s="137"/>
    </row>
    <row r="39" spans="1:40" x14ac:dyDescent="0.2">
      <c r="A39" s="138" t="s">
        <v>30</v>
      </c>
      <c r="B39" s="87">
        <v>97</v>
      </c>
      <c r="C39" s="87">
        <v>223500</v>
      </c>
      <c r="D39" s="85">
        <v>4.3391030795447705E-4</v>
      </c>
      <c r="E39" s="87">
        <v>98914.03733110067</v>
      </c>
      <c r="F39" s="87">
        <v>215.84132790153672</v>
      </c>
      <c r="G39" s="87">
        <v>98806.116667149909</v>
      </c>
      <c r="H39" s="87">
        <v>4947977.7823902545</v>
      </c>
      <c r="I39" s="86">
        <v>50.023009027804648</v>
      </c>
      <c r="J39" s="136"/>
      <c r="K39" s="140">
        <v>33</v>
      </c>
      <c r="L39" s="87">
        <v>54</v>
      </c>
      <c r="M39" s="87">
        <v>47745.5</v>
      </c>
      <c r="N39" s="85">
        <v>1.1967406739220646E-3</v>
      </c>
      <c r="O39" s="87">
        <v>97657.999754802586</v>
      </c>
      <c r="P39" s="87">
        <v>116.8713004404417</v>
      </c>
      <c r="Q39" s="87">
        <v>97599.564104582358</v>
      </c>
      <c r="R39" s="87">
        <v>3955426.8333155373</v>
      </c>
      <c r="S39" s="86">
        <v>40.502845063862971</v>
      </c>
      <c r="T39" s="135"/>
      <c r="U39" s="140">
        <v>33</v>
      </c>
      <c r="V39" s="87">
        <v>20</v>
      </c>
      <c r="W39" s="87">
        <v>45161.5</v>
      </c>
      <c r="X39" s="85">
        <v>4.9141467455414423E-4</v>
      </c>
      <c r="Y39" s="87">
        <v>98800.146015688326</v>
      </c>
      <c r="Z39" s="87">
        <v>48.551841600201442</v>
      </c>
      <c r="AA39" s="87">
        <v>98775.870094888232</v>
      </c>
      <c r="AB39" s="87">
        <v>4660400.070863327</v>
      </c>
      <c r="AC39" s="86">
        <v>47.169971490966311</v>
      </c>
      <c r="AD39" s="136"/>
      <c r="AE39" s="140">
        <v>33</v>
      </c>
      <c r="AF39" s="87">
        <v>74</v>
      </c>
      <c r="AG39" s="87">
        <v>92907</v>
      </c>
      <c r="AH39" s="85">
        <v>8.542678471099548E-4</v>
      </c>
      <c r="AI39" s="87">
        <v>98214.28068429351</v>
      </c>
      <c r="AJ39" s="87">
        <v>83.901302115627914</v>
      </c>
      <c r="AK39" s="87">
        <v>98172.330033235688</v>
      </c>
      <c r="AL39" s="87">
        <v>4316312.7994231833</v>
      </c>
      <c r="AM39" s="86">
        <v>43.947914390350476</v>
      </c>
      <c r="AN39" s="137"/>
    </row>
    <row r="40" spans="1:40" x14ac:dyDescent="0.2">
      <c r="A40" s="138" t="s">
        <v>32</v>
      </c>
      <c r="B40" s="87">
        <v>143</v>
      </c>
      <c r="C40" s="87">
        <v>210507</v>
      </c>
      <c r="D40" s="85">
        <v>6.7908164652485947E-4</v>
      </c>
      <c r="E40" s="87">
        <v>98698.196003199133</v>
      </c>
      <c r="F40" s="87">
        <v>328.85703339378233</v>
      </c>
      <c r="G40" s="87">
        <v>98533.767486502242</v>
      </c>
      <c r="H40" s="87">
        <v>4453947.1990545047</v>
      </c>
      <c r="I40" s="86">
        <v>45.126936250285034</v>
      </c>
      <c r="J40" s="136"/>
      <c r="K40" s="140">
        <v>34</v>
      </c>
      <c r="L40" s="87">
        <v>63</v>
      </c>
      <c r="M40" s="87">
        <v>47674</v>
      </c>
      <c r="N40" s="85">
        <v>1.3457679763565179E-3</v>
      </c>
      <c r="O40" s="87">
        <v>97541.128454362144</v>
      </c>
      <c r="P40" s="87">
        <v>131.26772705155599</v>
      </c>
      <c r="Q40" s="87">
        <v>97475.494590836373</v>
      </c>
      <c r="R40" s="87">
        <v>3857827.2692109551</v>
      </c>
      <c r="S40" s="86">
        <v>39.550775455873136</v>
      </c>
      <c r="T40" s="135"/>
      <c r="U40" s="140">
        <v>34</v>
      </c>
      <c r="V40" s="87">
        <v>24</v>
      </c>
      <c r="W40" s="87">
        <v>44789.5</v>
      </c>
      <c r="X40" s="85">
        <v>5.4073224169778769E-4</v>
      </c>
      <c r="Y40" s="87">
        <v>98751.594174088124</v>
      </c>
      <c r="Z40" s="87">
        <v>53.398170888991444</v>
      </c>
      <c r="AA40" s="87">
        <v>98724.895088643621</v>
      </c>
      <c r="AB40" s="87">
        <v>4561624.2007684382</v>
      </c>
      <c r="AC40" s="86">
        <v>46.192917075615</v>
      </c>
      <c r="AD40" s="136"/>
      <c r="AE40" s="140">
        <v>34</v>
      </c>
      <c r="AF40" s="87">
        <v>87</v>
      </c>
      <c r="AG40" s="87">
        <v>92463.5</v>
      </c>
      <c r="AH40" s="85">
        <v>9.5492157246234463E-4</v>
      </c>
      <c r="AI40" s="87">
        <v>98130.379382177882</v>
      </c>
      <c r="AJ40" s="87">
        <v>93.70681618594972</v>
      </c>
      <c r="AK40" s="87">
        <v>98083.525974084914</v>
      </c>
      <c r="AL40" s="87">
        <v>4218140.4693899481</v>
      </c>
      <c r="AM40" s="86">
        <v>42.985062280886616</v>
      </c>
      <c r="AN40" s="137"/>
    </row>
    <row r="41" spans="1:40" x14ac:dyDescent="0.2">
      <c r="A41" s="138" t="s">
        <v>34</v>
      </c>
      <c r="B41" s="87">
        <v>215</v>
      </c>
      <c r="C41" s="87">
        <v>177086.5</v>
      </c>
      <c r="D41" s="85">
        <v>1.2133592198739773E-3</v>
      </c>
      <c r="E41" s="87">
        <v>98369.338969805351</v>
      </c>
      <c r="F41" s="87">
        <v>614.24456086705322</v>
      </c>
      <c r="G41" s="87">
        <v>98062.216689371824</v>
      </c>
      <c r="H41" s="87">
        <v>3961278.3616219936</v>
      </c>
      <c r="I41" s="86">
        <v>40.26944170924962</v>
      </c>
      <c r="J41" s="136"/>
      <c r="K41" s="140">
        <v>35</v>
      </c>
      <c r="L41" s="87">
        <v>78</v>
      </c>
      <c r="M41" s="87">
        <v>46801.5</v>
      </c>
      <c r="N41" s="85">
        <v>1.5145871244365277E-3</v>
      </c>
      <c r="O41" s="87">
        <v>97409.860727310588</v>
      </c>
      <c r="P41" s="87">
        <v>147.53572085073392</v>
      </c>
      <c r="Q41" s="87">
        <v>97336.092866885214</v>
      </c>
      <c r="R41" s="87">
        <v>3760351.7746201195</v>
      </c>
      <c r="S41" s="86">
        <v>38.603399558766007</v>
      </c>
      <c r="T41" s="135"/>
      <c r="U41" s="140">
        <v>35</v>
      </c>
      <c r="V41" s="87">
        <v>28</v>
      </c>
      <c r="W41" s="87">
        <v>44408</v>
      </c>
      <c r="X41" s="85">
        <v>5.9066889146648551E-4</v>
      </c>
      <c r="Y41" s="87">
        <v>98698.196003199133</v>
      </c>
      <c r="Z41" s="87">
        <v>58.297954022957128</v>
      </c>
      <c r="AA41" s="87">
        <v>98669.047026187647</v>
      </c>
      <c r="AB41" s="87">
        <v>4462899.3056797944</v>
      </c>
      <c r="AC41" s="86">
        <v>45.217638076537256</v>
      </c>
      <c r="AD41" s="136"/>
      <c r="AE41" s="140">
        <v>35</v>
      </c>
      <c r="AF41" s="87">
        <v>106</v>
      </c>
      <c r="AG41" s="87">
        <v>91209.5</v>
      </c>
      <c r="AH41" s="85">
        <v>1.065136127944505E-3</v>
      </c>
      <c r="AI41" s="87">
        <v>98036.672565991932</v>
      </c>
      <c r="AJ41" s="87">
        <v>104.42240181349916</v>
      </c>
      <c r="AK41" s="87">
        <v>97984.461365085182</v>
      </c>
      <c r="AL41" s="87">
        <v>4120056.9434158644</v>
      </c>
      <c r="AM41" s="86">
        <v>42.025670961471171</v>
      </c>
      <c r="AN41" s="137"/>
    </row>
    <row r="42" spans="1:40" x14ac:dyDescent="0.2">
      <c r="A42" s="138" t="s">
        <v>36</v>
      </c>
      <c r="B42" s="87">
        <v>390</v>
      </c>
      <c r="C42" s="87">
        <v>186885.5</v>
      </c>
      <c r="D42" s="85">
        <v>2.0846633327011865E-3</v>
      </c>
      <c r="E42" s="87">
        <v>97755.094408938297</v>
      </c>
      <c r="F42" s="87">
        <v>1002.4789558754419</v>
      </c>
      <c r="G42" s="87">
        <v>97253.854931000576</v>
      </c>
      <c r="H42" s="87">
        <v>3470967.2781751342</v>
      </c>
      <c r="I42" s="86">
        <v>35.506766160493463</v>
      </c>
      <c r="J42" s="136"/>
      <c r="K42" s="140">
        <v>36</v>
      </c>
      <c r="L42" s="87">
        <v>68</v>
      </c>
      <c r="M42" s="87">
        <v>46153.5</v>
      </c>
      <c r="N42" s="85">
        <v>1.5777114753818136E-3</v>
      </c>
      <c r="O42" s="87">
        <v>97262.325006459854</v>
      </c>
      <c r="P42" s="87">
        <v>153.4518862850091</v>
      </c>
      <c r="Q42" s="87">
        <v>97185.59906331735</v>
      </c>
      <c r="R42" s="87">
        <v>3663015.681753234</v>
      </c>
      <c r="S42" s="86">
        <v>37.661198017937039</v>
      </c>
      <c r="T42" s="135"/>
      <c r="U42" s="140">
        <v>36</v>
      </c>
      <c r="V42" s="87">
        <v>24</v>
      </c>
      <c r="W42" s="87">
        <v>44015</v>
      </c>
      <c r="X42" s="85">
        <v>5.7296940399585608E-4</v>
      </c>
      <c r="Y42" s="87">
        <v>98639.898049176176</v>
      </c>
      <c r="Z42" s="87">
        <v>56.517643595449044</v>
      </c>
      <c r="AA42" s="87">
        <v>98611.639227378444</v>
      </c>
      <c r="AB42" s="87">
        <v>4364230.2586536072</v>
      </c>
      <c r="AC42" s="86">
        <v>44.244067004994804</v>
      </c>
      <c r="AD42" s="136"/>
      <c r="AE42" s="140">
        <v>36</v>
      </c>
      <c r="AF42" s="87">
        <v>92</v>
      </c>
      <c r="AG42" s="87">
        <v>90168.5</v>
      </c>
      <c r="AH42" s="85">
        <v>1.087277056405061E-3</v>
      </c>
      <c r="AI42" s="87">
        <v>97932.250164178433</v>
      </c>
      <c r="AJ42" s="87">
        <v>106.47948868563981</v>
      </c>
      <c r="AK42" s="87">
        <v>97879.010419835613</v>
      </c>
      <c r="AL42" s="87">
        <v>4022072.4820507793</v>
      </c>
      <c r="AM42" s="86">
        <v>41.069948615578419</v>
      </c>
      <c r="AN42" s="137"/>
    </row>
    <row r="43" spans="1:40" x14ac:dyDescent="0.2">
      <c r="A43" s="138" t="s">
        <v>38</v>
      </c>
      <c r="B43" s="87">
        <v>763</v>
      </c>
      <c r="C43" s="87">
        <v>194092.5</v>
      </c>
      <c r="D43" s="85">
        <v>3.9233985999844734E-3</v>
      </c>
      <c r="E43" s="87">
        <v>96752.615453062856</v>
      </c>
      <c r="F43" s="87">
        <v>1873.4571799589758</v>
      </c>
      <c r="G43" s="87">
        <v>95815.886863083375</v>
      </c>
      <c r="H43" s="87">
        <v>2984698.0035201316</v>
      </c>
      <c r="I43" s="86">
        <v>30.848757829891266</v>
      </c>
      <c r="J43" s="136"/>
      <c r="K43" s="140">
        <v>37</v>
      </c>
      <c r="L43" s="87">
        <v>81</v>
      </c>
      <c r="M43" s="87">
        <v>44786.5</v>
      </c>
      <c r="N43" s="85">
        <v>1.7251614243756518E-3</v>
      </c>
      <c r="O43" s="87">
        <v>97108.873120174845</v>
      </c>
      <c r="P43" s="87">
        <v>167.5284818715154</v>
      </c>
      <c r="Q43" s="87">
        <v>97025.108879239095</v>
      </c>
      <c r="R43" s="87">
        <v>3565830.0826899167</v>
      </c>
      <c r="S43" s="86">
        <v>36.719920313328174</v>
      </c>
      <c r="T43" s="135"/>
      <c r="U43" s="140">
        <v>37</v>
      </c>
      <c r="V43" s="87">
        <v>30</v>
      </c>
      <c r="W43" s="87">
        <v>42917.5</v>
      </c>
      <c r="X43" s="85">
        <v>6.6264288402810936E-4</v>
      </c>
      <c r="Y43" s="87">
        <v>98583.380405580727</v>
      </c>
      <c r="Z43" s="87">
        <v>65.325575509195914</v>
      </c>
      <c r="AA43" s="87">
        <v>98550.717617826129</v>
      </c>
      <c r="AB43" s="87">
        <v>4265618.6194262281</v>
      </c>
      <c r="AC43" s="86">
        <v>43.269145386140103</v>
      </c>
      <c r="AD43" s="136"/>
      <c r="AE43" s="140">
        <v>37</v>
      </c>
      <c r="AF43" s="87">
        <v>111</v>
      </c>
      <c r="AG43" s="87">
        <v>87704</v>
      </c>
      <c r="AH43" s="85">
        <v>1.2047879545385649E-3</v>
      </c>
      <c r="AI43" s="87">
        <v>97825.770675492793</v>
      </c>
      <c r="AJ43" s="87">
        <v>117.8593101532897</v>
      </c>
      <c r="AK43" s="87">
        <v>97766.841020416148</v>
      </c>
      <c r="AL43" s="87">
        <v>3924193.4716309439</v>
      </c>
      <c r="AM43" s="86">
        <v>40.114107402723775</v>
      </c>
      <c r="AN43" s="137"/>
    </row>
    <row r="44" spans="1:40" x14ac:dyDescent="0.2">
      <c r="A44" s="138" t="s">
        <v>40</v>
      </c>
      <c r="B44" s="87">
        <v>1059</v>
      </c>
      <c r="C44" s="87">
        <v>200910</v>
      </c>
      <c r="D44" s="85">
        <v>5.2571494396453922E-3</v>
      </c>
      <c r="E44" s="87">
        <v>94879.15827310388</v>
      </c>
      <c r="F44" s="87">
        <v>2479.6212130284257</v>
      </c>
      <c r="G44" s="87">
        <v>93639.34766658966</v>
      </c>
      <c r="H44" s="87">
        <v>2505618.5692047146</v>
      </c>
      <c r="I44" s="86">
        <v>26.408524430543999</v>
      </c>
      <c r="J44" s="136"/>
      <c r="K44" s="140">
        <v>38</v>
      </c>
      <c r="L44" s="87">
        <v>77</v>
      </c>
      <c r="M44" s="87">
        <v>42078</v>
      </c>
      <c r="N44" s="85">
        <v>1.8894767798775228E-3</v>
      </c>
      <c r="O44" s="87">
        <v>96941.34463830333</v>
      </c>
      <c r="P44" s="87">
        <v>183.1684197041759</v>
      </c>
      <c r="Q44" s="87">
        <v>96849.760428451234</v>
      </c>
      <c r="R44" s="87">
        <v>3468804.9738106774</v>
      </c>
      <c r="S44" s="86">
        <v>35.782513506008129</v>
      </c>
      <c r="T44" s="135"/>
      <c r="U44" s="140">
        <v>38</v>
      </c>
      <c r="V44" s="87">
        <v>24</v>
      </c>
      <c r="W44" s="87">
        <v>40755.5</v>
      </c>
      <c r="X44" s="85">
        <v>6.8651703280997879E-4</v>
      </c>
      <c r="Y44" s="87">
        <v>98518.054830071531</v>
      </c>
      <c r="Z44" s="87">
        <v>67.634322680154582</v>
      </c>
      <c r="AA44" s="87">
        <v>98484.237668731454</v>
      </c>
      <c r="AB44" s="87">
        <v>4167067.9018084011</v>
      </c>
      <c r="AC44" s="86">
        <v>42.297504848181902</v>
      </c>
      <c r="AD44" s="136"/>
      <c r="AE44" s="140">
        <v>38</v>
      </c>
      <c r="AF44" s="87">
        <v>101</v>
      </c>
      <c r="AG44" s="87">
        <v>82833.5</v>
      </c>
      <c r="AH44" s="85">
        <v>1.2986307288265493E-3</v>
      </c>
      <c r="AI44" s="87">
        <v>97707.911365339503</v>
      </c>
      <c r="AJ44" s="87">
        <v>126.88649614849419</v>
      </c>
      <c r="AK44" s="87">
        <v>97644.468117265264</v>
      </c>
      <c r="AL44" s="87">
        <v>3826426.6306105275</v>
      </c>
      <c r="AM44" s="86">
        <v>39.161891571943869</v>
      </c>
      <c r="AN44" s="137"/>
    </row>
    <row r="45" spans="1:40" x14ac:dyDescent="0.2">
      <c r="A45" s="138" t="s">
        <v>42</v>
      </c>
      <c r="B45" s="87">
        <v>1345</v>
      </c>
      <c r="C45" s="87">
        <v>168832.5</v>
      </c>
      <c r="D45" s="85">
        <v>7.9348273792959612E-3</v>
      </c>
      <c r="E45" s="87">
        <v>92399.537060075454</v>
      </c>
      <c r="F45" s="87">
        <v>3633.3166808169481</v>
      </c>
      <c r="G45" s="87">
        <v>90582.878719666973</v>
      </c>
      <c r="H45" s="87">
        <v>2037421.8308717662</v>
      </c>
      <c r="I45" s="86">
        <v>22.050130289582452</v>
      </c>
      <c r="J45" s="136"/>
      <c r="K45" s="140">
        <v>39</v>
      </c>
      <c r="L45" s="87">
        <v>84</v>
      </c>
      <c r="M45" s="87">
        <v>39658.5</v>
      </c>
      <c r="N45" s="85">
        <v>2.1624149280675075E-3</v>
      </c>
      <c r="O45" s="87">
        <v>96758.176218599154</v>
      </c>
      <c r="P45" s="87">
        <v>209.23132466767856</v>
      </c>
      <c r="Q45" s="87">
        <v>96653.560556265322</v>
      </c>
      <c r="R45" s="87">
        <v>3371955.2133822264</v>
      </c>
      <c r="S45" s="86">
        <v>34.84930519736335</v>
      </c>
      <c r="T45" s="135"/>
      <c r="U45" s="140">
        <v>39</v>
      </c>
      <c r="V45" s="87">
        <v>37</v>
      </c>
      <c r="W45" s="87">
        <v>38411</v>
      </c>
      <c r="X45" s="85">
        <v>8.2357736176390706E-4</v>
      </c>
      <c r="Y45" s="87">
        <v>98450.420507391376</v>
      </c>
      <c r="Z45" s="87">
        <v>81.081537586025661</v>
      </c>
      <c r="AA45" s="87">
        <v>98409.879738598363</v>
      </c>
      <c r="AB45" s="87">
        <v>4068583.6641396699</v>
      </c>
      <c r="AC45" s="86">
        <v>41.326219260122024</v>
      </c>
      <c r="AD45" s="136"/>
      <c r="AE45" s="140">
        <v>39</v>
      </c>
      <c r="AF45" s="87">
        <v>121</v>
      </c>
      <c r="AG45" s="87">
        <v>78069.5</v>
      </c>
      <c r="AH45" s="85">
        <v>1.504581019075702E-3</v>
      </c>
      <c r="AI45" s="87">
        <v>97581.024869191009</v>
      </c>
      <c r="AJ45" s="87">
        <v>146.81855784013169</v>
      </c>
      <c r="AK45" s="87">
        <v>97507.615590270943</v>
      </c>
      <c r="AL45" s="87">
        <v>3728782.1624932624</v>
      </c>
      <c r="AM45" s="86">
        <v>38.212164378184767</v>
      </c>
      <c r="AN45" s="137"/>
    </row>
    <row r="46" spans="1:40" x14ac:dyDescent="0.2">
      <c r="A46" s="138" t="s">
        <v>44</v>
      </c>
      <c r="B46" s="87">
        <v>1691</v>
      </c>
      <c r="C46" s="87">
        <v>126163</v>
      </c>
      <c r="D46" s="85">
        <v>1.3313871540332145E-2</v>
      </c>
      <c r="E46" s="87">
        <v>88766.220379258506</v>
      </c>
      <c r="F46" s="87">
        <v>5708.5289098844223</v>
      </c>
      <c r="G46" s="87">
        <v>85911.955924316295</v>
      </c>
      <c r="H46" s="87">
        <v>1584507.4372734313</v>
      </c>
      <c r="I46" s="86">
        <v>17.850342512090041</v>
      </c>
      <c r="J46" s="136"/>
      <c r="K46" s="140">
        <v>40</v>
      </c>
      <c r="L46" s="87">
        <v>96</v>
      </c>
      <c r="M46" s="87">
        <v>37928</v>
      </c>
      <c r="N46" s="85">
        <v>2.4402467616050196E-3</v>
      </c>
      <c r="O46" s="87">
        <v>96548.944893931475</v>
      </c>
      <c r="P46" s="87">
        <v>235.60325011379609</v>
      </c>
      <c r="Q46" s="87">
        <v>96431.143268874584</v>
      </c>
      <c r="R46" s="87">
        <v>3275301.6528259609</v>
      </c>
      <c r="S46" s="86">
        <v>33.923743614435168</v>
      </c>
      <c r="T46" s="135"/>
      <c r="U46" s="140">
        <v>40</v>
      </c>
      <c r="V46" s="87">
        <v>28</v>
      </c>
      <c r="W46" s="87">
        <v>36710</v>
      </c>
      <c r="X46" s="85">
        <v>8.8046091065987272E-4</v>
      </c>
      <c r="Y46" s="87">
        <v>98369.338969805351</v>
      </c>
      <c r="Z46" s="87">
        <v>86.610357770361588</v>
      </c>
      <c r="AA46" s="87">
        <v>98326.033790920163</v>
      </c>
      <c r="AB46" s="87">
        <v>3970173.7844010708</v>
      </c>
      <c r="AC46" s="86">
        <v>40.359870524490596</v>
      </c>
      <c r="AD46" s="136"/>
      <c r="AE46" s="140">
        <v>40</v>
      </c>
      <c r="AF46" s="87">
        <v>124</v>
      </c>
      <c r="AG46" s="87">
        <v>74638</v>
      </c>
      <c r="AH46" s="85">
        <v>1.6730412338094075E-3</v>
      </c>
      <c r="AI46" s="87">
        <v>97434.206311350878</v>
      </c>
      <c r="AJ46" s="87">
        <v>163.0114447423839</v>
      </c>
      <c r="AK46" s="87">
        <v>97352.700588979686</v>
      </c>
      <c r="AL46" s="87">
        <v>3631274.5469029909</v>
      </c>
      <c r="AM46" s="86">
        <v>37.268990884979942</v>
      </c>
      <c r="AN46" s="137"/>
    </row>
    <row r="47" spans="1:40" x14ac:dyDescent="0.2">
      <c r="A47" s="138" t="s">
        <v>46</v>
      </c>
      <c r="B47" s="87">
        <v>2302</v>
      </c>
      <c r="C47" s="87">
        <v>105690</v>
      </c>
      <c r="D47" s="85">
        <v>2.1545193130784956E-2</v>
      </c>
      <c r="E47" s="87">
        <v>83057.691469374084</v>
      </c>
      <c r="F47" s="87">
        <v>8789.4625956945383</v>
      </c>
      <c r="G47" s="87">
        <v>78662.960171526822</v>
      </c>
      <c r="H47" s="87">
        <v>1154947.6576518498</v>
      </c>
      <c r="I47" s="86">
        <v>13.905366706197395</v>
      </c>
      <c r="J47" s="136"/>
      <c r="K47" s="140">
        <v>41</v>
      </c>
      <c r="L47" s="87">
        <v>101</v>
      </c>
      <c r="M47" s="87">
        <v>36996.5</v>
      </c>
      <c r="N47" s="85">
        <v>2.725210993433147E-3</v>
      </c>
      <c r="O47" s="87">
        <v>96313.341643817679</v>
      </c>
      <c r="P47" s="87">
        <v>262.47417746201972</v>
      </c>
      <c r="Q47" s="87">
        <v>96182.104555086669</v>
      </c>
      <c r="R47" s="87">
        <v>3178870.509557086</v>
      </c>
      <c r="S47" s="86">
        <v>33.005505315276707</v>
      </c>
      <c r="T47" s="135"/>
      <c r="U47" s="140">
        <v>41</v>
      </c>
      <c r="V47" s="87">
        <v>41</v>
      </c>
      <c r="W47" s="87">
        <v>35918.5</v>
      </c>
      <c r="X47" s="85">
        <v>1.0964602498321854E-3</v>
      </c>
      <c r="Y47" s="87">
        <v>98282.728612034989</v>
      </c>
      <c r="Z47" s="87">
        <v>107.76310516813828</v>
      </c>
      <c r="AA47" s="87">
        <v>98228.847059450927</v>
      </c>
      <c r="AB47" s="87">
        <v>3871847.7506101513</v>
      </c>
      <c r="AC47" s="86">
        <v>39.394996509448077</v>
      </c>
      <c r="AD47" s="136"/>
      <c r="AE47" s="140">
        <v>41</v>
      </c>
      <c r="AF47" s="87">
        <v>142</v>
      </c>
      <c r="AG47" s="87">
        <v>72915</v>
      </c>
      <c r="AH47" s="85">
        <v>1.9225889174294586E-3</v>
      </c>
      <c r="AI47" s="87">
        <v>97271.194866608494</v>
      </c>
      <c r="AJ47" s="87">
        <v>187.01252123566519</v>
      </c>
      <c r="AK47" s="87">
        <v>97177.688605990668</v>
      </c>
      <c r="AL47" s="87">
        <v>3533921.8463140111</v>
      </c>
      <c r="AM47" s="86">
        <v>36.330610014200055</v>
      </c>
      <c r="AN47" s="137"/>
    </row>
    <row r="48" spans="1:40" x14ac:dyDescent="0.2">
      <c r="A48" s="138" t="s">
        <v>48</v>
      </c>
      <c r="B48" s="87">
        <v>3741</v>
      </c>
      <c r="C48" s="87">
        <v>87398.5</v>
      </c>
      <c r="D48" s="85">
        <v>4.1900781768450912E-2</v>
      </c>
      <c r="E48" s="87">
        <v>74268.228873679545</v>
      </c>
      <c r="F48" s="87">
        <v>14502.001311705433</v>
      </c>
      <c r="G48" s="87">
        <v>67017.228217826836</v>
      </c>
      <c r="H48" s="87">
        <v>761632.85679421574</v>
      </c>
      <c r="I48" s="86">
        <v>10.255163861382135</v>
      </c>
      <c r="J48" s="136"/>
      <c r="K48" s="140">
        <v>42</v>
      </c>
      <c r="L48" s="87">
        <v>109</v>
      </c>
      <c r="M48" s="87">
        <v>35663.5</v>
      </c>
      <c r="N48" s="85">
        <v>3.0905844136618799E-3</v>
      </c>
      <c r="O48" s="87">
        <v>96050.867466355659</v>
      </c>
      <c r="P48" s="87">
        <v>296.85331391022191</v>
      </c>
      <c r="Q48" s="87">
        <v>95902.440809400548</v>
      </c>
      <c r="R48" s="87">
        <v>3082688.4050019998</v>
      </c>
      <c r="S48" s="86">
        <v>32.094331746475817</v>
      </c>
      <c r="T48" s="135"/>
      <c r="U48" s="140">
        <v>42</v>
      </c>
      <c r="V48" s="87">
        <v>42</v>
      </c>
      <c r="W48" s="87">
        <v>34939.5</v>
      </c>
      <c r="X48" s="85">
        <v>1.2211446343703557E-3</v>
      </c>
      <c r="Y48" s="87">
        <v>98174.965506866851</v>
      </c>
      <c r="Z48" s="87">
        <v>119.88583235820988</v>
      </c>
      <c r="AA48" s="87">
        <v>98115.022590687746</v>
      </c>
      <c r="AB48" s="87">
        <v>3773618.9035507003</v>
      </c>
      <c r="AC48" s="86">
        <v>38.437690138905673</v>
      </c>
      <c r="AD48" s="136"/>
      <c r="AE48" s="140">
        <v>42</v>
      </c>
      <c r="AF48" s="87">
        <v>151</v>
      </c>
      <c r="AG48" s="87">
        <v>70603</v>
      </c>
      <c r="AH48" s="85">
        <v>2.1668494159702944E-3</v>
      </c>
      <c r="AI48" s="87">
        <v>97084.182345372828</v>
      </c>
      <c r="AJ48" s="87">
        <v>210.36680381503538</v>
      </c>
      <c r="AK48" s="87">
        <v>96978.998943465311</v>
      </c>
      <c r="AL48" s="87">
        <v>3436744.1577080209</v>
      </c>
      <c r="AM48" s="86">
        <v>35.399630245449771</v>
      </c>
      <c r="AN48" s="137"/>
    </row>
    <row r="49" spans="1:40" x14ac:dyDescent="0.2">
      <c r="A49" s="138" t="s">
        <v>50</v>
      </c>
      <c r="B49" s="87">
        <v>5339</v>
      </c>
      <c r="C49" s="87">
        <v>63925</v>
      </c>
      <c r="D49" s="85">
        <v>8.0127080728508715E-2</v>
      </c>
      <c r="E49" s="87">
        <v>59766.227561974112</v>
      </c>
      <c r="F49" s="87">
        <v>20928.792111378592</v>
      </c>
      <c r="G49" s="87">
        <v>49301.831506284812</v>
      </c>
      <c r="H49" s="87">
        <v>426546.71570508159</v>
      </c>
      <c r="I49" s="86">
        <v>7.1369188437195135</v>
      </c>
      <c r="J49" s="136"/>
      <c r="K49" s="140">
        <v>43</v>
      </c>
      <c r="L49" s="87">
        <v>125</v>
      </c>
      <c r="M49" s="87">
        <v>34876</v>
      </c>
      <c r="N49" s="85">
        <v>3.6677355586658138E-3</v>
      </c>
      <c r="O49" s="87">
        <v>95754.014152445438</v>
      </c>
      <c r="P49" s="87">
        <v>351.20040259191592</v>
      </c>
      <c r="Q49" s="87">
        <v>95578.413951149472</v>
      </c>
      <c r="R49" s="87">
        <v>2986785.9641925991</v>
      </c>
      <c r="S49" s="86">
        <v>31.192279411257665</v>
      </c>
      <c r="T49" s="135"/>
      <c r="U49" s="140">
        <v>43</v>
      </c>
      <c r="V49" s="87">
        <v>51</v>
      </c>
      <c r="W49" s="87">
        <v>34293</v>
      </c>
      <c r="X49" s="85">
        <v>1.4040541504904661E-3</v>
      </c>
      <c r="Y49" s="87">
        <v>98055.079674508641</v>
      </c>
      <c r="Z49" s="87">
        <v>137.674641593665</v>
      </c>
      <c r="AA49" s="87">
        <v>97986.242353711801</v>
      </c>
      <c r="AB49" s="87">
        <v>3675503.8809600133</v>
      </c>
      <c r="AC49" s="86">
        <v>37.484074187291014</v>
      </c>
      <c r="AD49" s="136"/>
      <c r="AE49" s="140">
        <v>43</v>
      </c>
      <c r="AF49" s="87">
        <v>176</v>
      </c>
      <c r="AG49" s="87">
        <v>69169</v>
      </c>
      <c r="AH49" s="85">
        <v>2.5447169223248734E-3</v>
      </c>
      <c r="AI49" s="87">
        <v>96873.815541557793</v>
      </c>
      <c r="AJ49" s="87">
        <v>246.51643773877004</v>
      </c>
      <c r="AK49" s="87">
        <v>96750.557322688401</v>
      </c>
      <c r="AL49" s="87">
        <v>3339765.1587645551</v>
      </c>
      <c r="AM49" s="86">
        <v>34.475416706714036</v>
      </c>
      <c r="AN49" s="137"/>
    </row>
    <row r="50" spans="1:40" x14ac:dyDescent="0.2">
      <c r="A50" s="138" t="s">
        <v>108</v>
      </c>
      <c r="B50" s="87">
        <v>7668</v>
      </c>
      <c r="C50" s="87">
        <v>44099</v>
      </c>
      <c r="D50" s="85">
        <v>0.15960351614231771</v>
      </c>
      <c r="E50" s="87">
        <v>38837.43545059552</v>
      </c>
      <c r="F50" s="87">
        <v>38837.43545059552</v>
      </c>
      <c r="G50" s="87">
        <v>180037.55817365748</v>
      </c>
      <c r="H50" s="87">
        <v>180037.55817365748</v>
      </c>
      <c r="I50" s="86">
        <v>4.6356706122545184</v>
      </c>
      <c r="J50" s="136"/>
      <c r="K50" s="140">
        <v>44</v>
      </c>
      <c r="L50" s="87">
        <v>147</v>
      </c>
      <c r="M50" s="87">
        <v>35574</v>
      </c>
      <c r="N50" s="85">
        <v>4.1139656737980007E-3</v>
      </c>
      <c r="O50" s="87">
        <v>95402.813749853522</v>
      </c>
      <c r="P50" s="87">
        <v>392.48390095063951</v>
      </c>
      <c r="Q50" s="87">
        <v>95206.571799378202</v>
      </c>
      <c r="R50" s="87">
        <v>2891207.5502414498</v>
      </c>
      <c r="S50" s="86">
        <v>30.305264977007965</v>
      </c>
      <c r="T50" s="135"/>
      <c r="U50" s="140">
        <v>44</v>
      </c>
      <c r="V50" s="87">
        <v>53</v>
      </c>
      <c r="W50" s="87">
        <v>35225.5</v>
      </c>
      <c r="X50" s="85">
        <v>1.657627915303846E-3</v>
      </c>
      <c r="Y50" s="87">
        <v>97917.405032914976</v>
      </c>
      <c r="Z50" s="87">
        <v>162.31062397667847</v>
      </c>
      <c r="AA50" s="87">
        <v>97836.249720926629</v>
      </c>
      <c r="AB50" s="87">
        <v>3577517.638606301</v>
      </c>
      <c r="AC50" s="86">
        <v>36.536074841890645</v>
      </c>
      <c r="AD50" s="136"/>
      <c r="AE50" s="140">
        <v>44</v>
      </c>
      <c r="AF50" s="87">
        <v>200</v>
      </c>
      <c r="AG50" s="87">
        <v>70799.5</v>
      </c>
      <c r="AH50" s="85">
        <v>2.8911610118550705E-3</v>
      </c>
      <c r="AI50" s="87">
        <v>96627.299103819023</v>
      </c>
      <c r="AJ50" s="87">
        <v>279.3650798498129</v>
      </c>
      <c r="AK50" s="87">
        <v>96487.616563894117</v>
      </c>
      <c r="AL50" s="87">
        <v>3243014.6014418667</v>
      </c>
      <c r="AM50" s="86">
        <v>33.562095096515975</v>
      </c>
      <c r="AN50" s="137"/>
    </row>
    <row r="51" spans="1:40" x14ac:dyDescent="0.2">
      <c r="A51" s="141" t="s">
        <v>60</v>
      </c>
      <c r="B51" s="142">
        <v>25106</v>
      </c>
      <c r="C51" s="142">
        <v>2769922</v>
      </c>
      <c r="J51" s="136"/>
      <c r="K51" s="140">
        <v>45</v>
      </c>
      <c r="L51" s="87">
        <v>177</v>
      </c>
      <c r="M51" s="87">
        <v>36618</v>
      </c>
      <c r="N51" s="85">
        <v>4.5384353808330885E-3</v>
      </c>
      <c r="O51" s="87">
        <v>95010.329848902882</v>
      </c>
      <c r="P51" s="87">
        <v>431.19824253088154</v>
      </c>
      <c r="Q51" s="87">
        <v>94794.730727637449</v>
      </c>
      <c r="R51" s="87">
        <v>2796000.9784420719</v>
      </c>
      <c r="S51" s="86">
        <v>29.428389343438937</v>
      </c>
      <c r="T51" s="135"/>
      <c r="U51" s="140">
        <v>45</v>
      </c>
      <c r="V51" s="87">
        <v>69</v>
      </c>
      <c r="W51" s="87">
        <v>36616</v>
      </c>
      <c r="X51" s="85">
        <v>1.8827520071370027E-3</v>
      </c>
      <c r="Y51" s="87">
        <v>97755.094408938297</v>
      </c>
      <c r="Z51" s="87">
        <v>184.04860020629712</v>
      </c>
      <c r="AA51" s="87">
        <v>97663.070108835149</v>
      </c>
      <c r="AB51" s="87">
        <v>3479681.3888853746</v>
      </c>
      <c r="AC51" s="86">
        <v>35.595908427328034</v>
      </c>
      <c r="AD51" s="136"/>
      <c r="AE51" s="140">
        <v>45</v>
      </c>
      <c r="AF51" s="87">
        <v>246</v>
      </c>
      <c r="AG51" s="87">
        <v>73234</v>
      </c>
      <c r="AH51" s="85">
        <v>3.2138003555275733E-3</v>
      </c>
      <c r="AI51" s="87">
        <v>96347.93402396921</v>
      </c>
      <c r="AJ51" s="87">
        <v>309.64302462057094</v>
      </c>
      <c r="AK51" s="87">
        <v>96193.112511658925</v>
      </c>
      <c r="AL51" s="87">
        <v>3146526.9848779729</v>
      </c>
      <c r="AM51" s="86">
        <v>32.65796009798391</v>
      </c>
      <c r="AN51" s="137"/>
    </row>
    <row r="52" spans="1:40" x14ac:dyDescent="0.2">
      <c r="A52" s="114"/>
      <c r="B52" s="139"/>
      <c r="C52" s="139"/>
      <c r="J52" s="136"/>
      <c r="K52" s="140">
        <v>46</v>
      </c>
      <c r="L52" s="87">
        <v>172</v>
      </c>
      <c r="M52" s="87">
        <v>37847.5</v>
      </c>
      <c r="N52" s="85">
        <v>4.8427285524368915E-3</v>
      </c>
      <c r="O52" s="87">
        <v>94579.131606372001</v>
      </c>
      <c r="P52" s="87">
        <v>458.02106109485612</v>
      </c>
      <c r="Q52" s="87">
        <v>94350.121075824572</v>
      </c>
      <c r="R52" s="87">
        <v>2701206.2477144338</v>
      </c>
      <c r="S52" s="86">
        <v>28.560277535181427</v>
      </c>
      <c r="T52" s="135"/>
      <c r="U52" s="140">
        <v>46</v>
      </c>
      <c r="V52" s="87">
        <v>84</v>
      </c>
      <c r="W52" s="87">
        <v>37783.5</v>
      </c>
      <c r="X52" s="85">
        <v>1.9385244002683509E-3</v>
      </c>
      <c r="Y52" s="87">
        <v>97571.045808732</v>
      </c>
      <c r="Z52" s="87">
        <v>189.14385305992619</v>
      </c>
      <c r="AA52" s="87">
        <v>97476.47388220203</v>
      </c>
      <c r="AB52" s="87">
        <v>3382018.3187765395</v>
      </c>
      <c r="AC52" s="86">
        <v>34.662109960431209</v>
      </c>
      <c r="AD52" s="136"/>
      <c r="AE52" s="140">
        <v>46</v>
      </c>
      <c r="AF52" s="87">
        <v>256</v>
      </c>
      <c r="AG52" s="87">
        <v>75631</v>
      </c>
      <c r="AH52" s="85">
        <v>3.3949010715821379E-3</v>
      </c>
      <c r="AI52" s="87">
        <v>96038.290999348639</v>
      </c>
      <c r="AJ52" s="87">
        <v>326.04049702660996</v>
      </c>
      <c r="AK52" s="87">
        <v>95875.270750835334</v>
      </c>
      <c r="AL52" s="87">
        <v>3050333.8723663138</v>
      </c>
      <c r="AM52" s="86">
        <v>31.761642576365734</v>
      </c>
      <c r="AN52" s="137"/>
    </row>
    <row r="53" spans="1:40" x14ac:dyDescent="0.2">
      <c r="A53" s="263" t="s">
        <v>0</v>
      </c>
      <c r="B53" s="263"/>
      <c r="C53" s="263"/>
      <c r="D53" s="263"/>
      <c r="E53" s="263"/>
      <c r="F53" s="263"/>
      <c r="G53" s="263"/>
      <c r="H53" s="263"/>
      <c r="I53" s="263"/>
      <c r="J53" s="137"/>
      <c r="K53" s="140">
        <v>47</v>
      </c>
      <c r="L53" s="87">
        <v>208</v>
      </c>
      <c r="M53" s="87">
        <v>38289</v>
      </c>
      <c r="N53" s="85">
        <v>5.2563453862141908E-3</v>
      </c>
      <c r="O53" s="87">
        <v>94121.110545277144</v>
      </c>
      <c r="P53" s="87">
        <v>494.73306516002049</v>
      </c>
      <c r="Q53" s="87">
        <v>93873.744012697134</v>
      </c>
      <c r="R53" s="87">
        <v>2606856.126638609</v>
      </c>
      <c r="S53" s="86">
        <v>27.696827114939062</v>
      </c>
      <c r="T53" s="135"/>
      <c r="U53" s="140">
        <v>47</v>
      </c>
      <c r="V53" s="87">
        <v>68</v>
      </c>
      <c r="W53" s="87">
        <v>38094</v>
      </c>
      <c r="X53" s="85">
        <v>1.9267168779994017E-3</v>
      </c>
      <c r="Y53" s="87">
        <v>97381.901955672074</v>
      </c>
      <c r="Z53" s="87">
        <v>187.62735410967434</v>
      </c>
      <c r="AA53" s="87">
        <v>97288.088278617244</v>
      </c>
      <c r="AB53" s="87">
        <v>3284541.8448943379</v>
      </c>
      <c r="AC53" s="86">
        <v>33.728462670501656</v>
      </c>
      <c r="AD53" s="136"/>
      <c r="AE53" s="140">
        <v>47</v>
      </c>
      <c r="AF53" s="87">
        <v>276</v>
      </c>
      <c r="AG53" s="87">
        <v>76383</v>
      </c>
      <c r="AH53" s="85">
        <v>3.5956449772913983E-3</v>
      </c>
      <c r="AI53" s="87">
        <v>95712.250502322029</v>
      </c>
      <c r="AJ53" s="87">
        <v>344.1472727839282</v>
      </c>
      <c r="AK53" s="87">
        <v>95540.176865930058</v>
      </c>
      <c r="AL53" s="87">
        <v>2954458.6016154792</v>
      </c>
      <c r="AM53" s="86">
        <v>30.868134289077265</v>
      </c>
      <c r="AN53" s="137"/>
    </row>
    <row r="54" spans="1:40" x14ac:dyDescent="0.2">
      <c r="A54" s="263" t="s">
        <v>3</v>
      </c>
      <c r="B54" s="263"/>
      <c r="C54" s="263"/>
      <c r="D54" s="263"/>
      <c r="E54" s="263"/>
      <c r="F54" s="263"/>
      <c r="G54" s="263"/>
      <c r="H54" s="263"/>
      <c r="I54" s="263"/>
      <c r="J54" s="137"/>
      <c r="K54" s="140">
        <v>48</v>
      </c>
      <c r="L54" s="87">
        <v>213</v>
      </c>
      <c r="M54" s="87">
        <v>37225</v>
      </c>
      <c r="N54" s="85">
        <v>5.5551528788052376E-3</v>
      </c>
      <c r="O54" s="87">
        <v>93626.377480117124</v>
      </c>
      <c r="P54" s="87">
        <v>520.10884039077791</v>
      </c>
      <c r="Q54" s="87">
        <v>93366.323059921735</v>
      </c>
      <c r="R54" s="87">
        <v>2512982.3826259114</v>
      </c>
      <c r="S54" s="86">
        <v>26.840538427961484</v>
      </c>
      <c r="T54" s="135"/>
      <c r="U54" s="140">
        <v>48</v>
      </c>
      <c r="V54" s="87">
        <v>75</v>
      </c>
      <c r="W54" s="87">
        <v>37173</v>
      </c>
      <c r="X54" s="85">
        <v>2.0738213063389221E-3</v>
      </c>
      <c r="Y54" s="87">
        <v>97194.2746015624</v>
      </c>
      <c r="Z54" s="87">
        <v>201.56355752288073</v>
      </c>
      <c r="AA54" s="87">
        <v>97093.492822800967</v>
      </c>
      <c r="AB54" s="87">
        <v>3187253.7566157207</v>
      </c>
      <c r="AC54" s="86">
        <v>32.792608100441399</v>
      </c>
      <c r="AD54" s="136"/>
      <c r="AE54" s="140">
        <v>48</v>
      </c>
      <c r="AF54" s="87">
        <v>288</v>
      </c>
      <c r="AG54" s="87">
        <v>74398</v>
      </c>
      <c r="AH54" s="85">
        <v>3.8141587299075942E-3</v>
      </c>
      <c r="AI54" s="87">
        <v>95368.103229538101</v>
      </c>
      <c r="AJ54" s="87">
        <v>363.74908348768076</v>
      </c>
      <c r="AK54" s="87">
        <v>95186.228687794268</v>
      </c>
      <c r="AL54" s="87">
        <v>2858918.4247495485</v>
      </c>
      <c r="AM54" s="86">
        <v>29.977721354785881</v>
      </c>
      <c r="AN54" s="137"/>
    </row>
    <row r="55" spans="1:40" x14ac:dyDescent="0.2">
      <c r="A55" s="264" t="s">
        <v>127</v>
      </c>
      <c r="B55" s="264"/>
      <c r="C55" s="264"/>
      <c r="D55" s="264"/>
      <c r="E55" s="264"/>
      <c r="F55" s="264"/>
      <c r="G55" s="264"/>
      <c r="H55" s="264"/>
      <c r="I55" s="264"/>
      <c r="J55" s="137"/>
      <c r="K55" s="140">
        <v>49</v>
      </c>
      <c r="L55" s="87">
        <v>220</v>
      </c>
      <c r="M55" s="87">
        <v>36858</v>
      </c>
      <c r="N55" s="85">
        <v>6.1630859321446727E-3</v>
      </c>
      <c r="O55" s="87">
        <v>93106.268639726346</v>
      </c>
      <c r="P55" s="87">
        <v>573.82193444797304</v>
      </c>
      <c r="Q55" s="87">
        <v>92819.357672502359</v>
      </c>
      <c r="R55" s="87">
        <v>2419616.0595659902</v>
      </c>
      <c r="S55" s="86">
        <v>25.987681548367782</v>
      </c>
      <c r="T55" s="135"/>
      <c r="U55" s="140">
        <v>49</v>
      </c>
      <c r="V55" s="87">
        <v>94</v>
      </c>
      <c r="W55" s="87">
        <v>37219</v>
      </c>
      <c r="X55" s="85">
        <v>2.4753982891316502E-3</v>
      </c>
      <c r="Y55" s="87">
        <v>96992.711044039519</v>
      </c>
      <c r="Z55" s="87">
        <v>240.09559097666352</v>
      </c>
      <c r="AA55" s="87">
        <v>96872.663248551195</v>
      </c>
      <c r="AB55" s="87">
        <v>3090160.2637929195</v>
      </c>
      <c r="AC55" s="86">
        <v>31.859716369715997</v>
      </c>
      <c r="AD55" s="136"/>
      <c r="AE55" s="140">
        <v>49</v>
      </c>
      <c r="AF55" s="87">
        <v>314</v>
      </c>
      <c r="AG55" s="87">
        <v>74077</v>
      </c>
      <c r="AH55" s="85">
        <v>4.3151859831326187E-3</v>
      </c>
      <c r="AI55" s="87">
        <v>95004.35414605042</v>
      </c>
      <c r="AJ55" s="87">
        <v>409.96145734759921</v>
      </c>
      <c r="AK55" s="87">
        <v>94799.373417376628</v>
      </c>
      <c r="AL55" s="87">
        <v>2763732.1960617546</v>
      </c>
      <c r="AM55" s="86">
        <v>29.090584541136529</v>
      </c>
      <c r="AN55" s="137"/>
    </row>
    <row r="56" spans="1:40" x14ac:dyDescent="0.2">
      <c r="A56" s="266" t="s">
        <v>107</v>
      </c>
      <c r="B56" s="266"/>
      <c r="C56" s="266"/>
      <c r="D56" s="266"/>
      <c r="E56" s="266"/>
      <c r="F56" s="266"/>
      <c r="G56" s="266"/>
      <c r="H56" s="266"/>
      <c r="I56" s="266"/>
      <c r="J56" s="137"/>
      <c r="K56" s="140">
        <v>50</v>
      </c>
      <c r="L56" s="87">
        <v>264</v>
      </c>
      <c r="M56" s="87">
        <v>37392</v>
      </c>
      <c r="N56" s="85">
        <v>7.2908339288906545E-3</v>
      </c>
      <c r="O56" s="87">
        <v>92532.446705278373</v>
      </c>
      <c r="P56" s="87">
        <v>674.63870196210337</v>
      </c>
      <c r="Q56" s="87">
        <v>92195.127354297321</v>
      </c>
      <c r="R56" s="87">
        <v>2326796.701893487</v>
      </c>
      <c r="S56" s="86">
        <v>25.14573843815543</v>
      </c>
      <c r="T56" s="135"/>
      <c r="U56" s="140">
        <v>50</v>
      </c>
      <c r="V56" s="87">
        <v>107</v>
      </c>
      <c r="W56" s="87">
        <v>37836.5</v>
      </c>
      <c r="X56" s="85">
        <v>3.0859936715196051E-3</v>
      </c>
      <c r="Y56" s="87">
        <v>96752.615453062856</v>
      </c>
      <c r="Z56" s="87">
        <v>298.57795899112534</v>
      </c>
      <c r="AA56" s="87">
        <v>96603.326473567286</v>
      </c>
      <c r="AB56" s="87">
        <v>2993287.6005443679</v>
      </c>
      <c r="AC56" s="86">
        <v>30.937536794511644</v>
      </c>
      <c r="AD56" s="136"/>
      <c r="AE56" s="140">
        <v>50</v>
      </c>
      <c r="AF56" s="87">
        <v>371</v>
      </c>
      <c r="AG56" s="87">
        <v>75228.5</v>
      </c>
      <c r="AH56" s="85">
        <v>5.1823115187208104E-3</v>
      </c>
      <c r="AI56" s="87">
        <v>94594.392688702821</v>
      </c>
      <c r="AJ56" s="87">
        <v>490.21761083706224</v>
      </c>
      <c r="AK56" s="87">
        <v>94349.283883284283</v>
      </c>
      <c r="AL56" s="87">
        <v>2668932.8226443781</v>
      </c>
      <c r="AM56" s="86">
        <v>28.214492918491164</v>
      </c>
      <c r="AN56" s="137"/>
    </row>
    <row r="57" spans="1:40" x14ac:dyDescent="0.2">
      <c r="A57" s="104" t="s">
        <v>6</v>
      </c>
      <c r="B57" s="104" t="s">
        <v>7</v>
      </c>
      <c r="C57" s="104" t="s">
        <v>8</v>
      </c>
      <c r="D57" s="104" t="s">
        <v>121</v>
      </c>
      <c r="E57" s="104" t="s">
        <v>122</v>
      </c>
      <c r="F57" s="104" t="s">
        <v>123</v>
      </c>
      <c r="G57" s="104" t="s">
        <v>124</v>
      </c>
      <c r="H57" s="104" t="s">
        <v>125</v>
      </c>
      <c r="I57" s="104" t="s">
        <v>126</v>
      </c>
      <c r="J57" s="137"/>
      <c r="K57" s="140">
        <v>51</v>
      </c>
      <c r="L57" s="87">
        <v>319</v>
      </c>
      <c r="M57" s="87">
        <v>37186.5</v>
      </c>
      <c r="N57" s="85">
        <v>8.4058751408487824E-3</v>
      </c>
      <c r="O57" s="87">
        <v>91857.80800331627</v>
      </c>
      <c r="P57" s="87">
        <v>772.14526478793414</v>
      </c>
      <c r="Q57" s="87">
        <v>91471.73537092231</v>
      </c>
      <c r="R57" s="87">
        <v>2234601.5745391902</v>
      </c>
      <c r="S57" s="86">
        <v>24.326746121119243</v>
      </c>
      <c r="T57" s="135"/>
      <c r="U57" s="140">
        <v>51</v>
      </c>
      <c r="V57" s="87">
        <v>146</v>
      </c>
      <c r="W57" s="87">
        <v>37481.5</v>
      </c>
      <c r="X57" s="85">
        <v>3.7583335736136652E-3</v>
      </c>
      <c r="Y57" s="87">
        <v>96454.03749407173</v>
      </c>
      <c r="Z57" s="87">
        <v>362.50644742455916</v>
      </c>
      <c r="AA57" s="87">
        <v>96272.784270359451</v>
      </c>
      <c r="AB57" s="87">
        <v>2896684.2740708007</v>
      </c>
      <c r="AC57" s="86">
        <v>30.031757605261856</v>
      </c>
      <c r="AD57" s="136"/>
      <c r="AE57" s="140">
        <v>51</v>
      </c>
      <c r="AF57" s="87">
        <v>465</v>
      </c>
      <c r="AG57" s="87">
        <v>74668</v>
      </c>
      <c r="AH57" s="85">
        <v>6.0736441180997318E-3</v>
      </c>
      <c r="AI57" s="87">
        <v>94104.175077865759</v>
      </c>
      <c r="AJ57" s="87">
        <v>571.55526945031306</v>
      </c>
      <c r="AK57" s="87">
        <v>93818.397443140595</v>
      </c>
      <c r="AL57" s="87">
        <v>2574583.5387610933</v>
      </c>
      <c r="AM57" s="86">
        <v>27.358866241915138</v>
      </c>
      <c r="AN57" s="137"/>
    </row>
    <row r="58" spans="1:40" x14ac:dyDescent="0.2">
      <c r="A58" s="138" t="s">
        <v>17</v>
      </c>
      <c r="B58" s="87">
        <v>300</v>
      </c>
      <c r="C58" s="87">
        <v>59154</v>
      </c>
      <c r="D58" s="85">
        <v>5.0586698810050068E-3</v>
      </c>
      <c r="E58" s="87">
        <v>100000</v>
      </c>
      <c r="F58" s="87">
        <v>505.86698810050922</v>
      </c>
      <c r="G58" s="87">
        <v>99544.719710709542</v>
      </c>
      <c r="H58" s="87">
        <v>7584600.7322157659</v>
      </c>
      <c r="I58" s="86">
        <v>75.846007322157661</v>
      </c>
      <c r="J58" s="137"/>
      <c r="K58" s="140">
        <v>52</v>
      </c>
      <c r="L58" s="87">
        <v>367</v>
      </c>
      <c r="M58" s="87">
        <v>37486</v>
      </c>
      <c r="N58" s="85">
        <v>9.3606812005559269E-3</v>
      </c>
      <c r="O58" s="87">
        <v>91085.662738528335</v>
      </c>
      <c r="P58" s="87">
        <v>852.62385083670961</v>
      </c>
      <c r="Q58" s="87">
        <v>90659.350813109981</v>
      </c>
      <c r="R58" s="87">
        <v>2143129.8391682678</v>
      </c>
      <c r="S58" s="86">
        <v>23.52872861363883</v>
      </c>
      <c r="T58" s="135"/>
      <c r="U58" s="140">
        <v>52</v>
      </c>
      <c r="V58" s="87">
        <v>165</v>
      </c>
      <c r="W58" s="87">
        <v>38172.5</v>
      </c>
      <c r="X58" s="85">
        <v>4.131824769407693E-3</v>
      </c>
      <c r="Y58" s="87">
        <v>96091.531046647171</v>
      </c>
      <c r="Z58" s="87">
        <v>397.03336810883775</v>
      </c>
      <c r="AA58" s="87">
        <v>95893.014362592745</v>
      </c>
      <c r="AB58" s="87">
        <v>2800411.4898004415</v>
      </c>
      <c r="AC58" s="86">
        <v>29.143166513196622</v>
      </c>
      <c r="AD58" s="136"/>
      <c r="AE58" s="140">
        <v>52</v>
      </c>
      <c r="AF58" s="87">
        <v>532</v>
      </c>
      <c r="AG58" s="87">
        <v>75658.5</v>
      </c>
      <c r="AH58" s="85">
        <v>6.7260886600691797E-3</v>
      </c>
      <c r="AI58" s="87">
        <v>93532.619808415446</v>
      </c>
      <c r="AJ58" s="87">
        <v>629.10869343995</v>
      </c>
      <c r="AK58" s="87">
        <v>93218.065461695471</v>
      </c>
      <c r="AL58" s="87">
        <v>2480765.1413179534</v>
      </c>
      <c r="AM58" s="86">
        <v>26.522994292251724</v>
      </c>
      <c r="AN58" s="137"/>
    </row>
    <row r="59" spans="1:40" x14ac:dyDescent="0.2">
      <c r="A59" s="138" t="s">
        <v>75</v>
      </c>
      <c r="B59" s="87">
        <v>63</v>
      </c>
      <c r="C59" s="87">
        <v>227073</v>
      </c>
      <c r="D59" s="85">
        <v>2.7740533365006037E-4</v>
      </c>
      <c r="E59" s="87">
        <v>99494.133011899496</v>
      </c>
      <c r="F59" s="87">
        <v>110.86004069281626</v>
      </c>
      <c r="G59" s="87">
        <v>99438.702991553087</v>
      </c>
      <c r="H59" s="87">
        <v>7477973.1924124826</v>
      </c>
      <c r="I59" s="86">
        <v>75.159941255210668</v>
      </c>
      <c r="J59" s="137"/>
      <c r="K59" s="140">
        <v>53</v>
      </c>
      <c r="L59" s="87">
        <v>382</v>
      </c>
      <c r="M59" s="87">
        <v>38492.5</v>
      </c>
      <c r="N59" s="85">
        <v>1.0301271663964783E-2</v>
      </c>
      <c r="O59" s="87">
        <v>90233.038887691626</v>
      </c>
      <c r="P59" s="87">
        <v>929.51504664721142</v>
      </c>
      <c r="Q59" s="87">
        <v>89768.281364368013</v>
      </c>
      <c r="R59" s="87">
        <v>2052470.4883551586</v>
      </c>
      <c r="S59" s="86">
        <v>22.746330098776369</v>
      </c>
      <c r="T59" s="135"/>
      <c r="U59" s="140">
        <v>53</v>
      </c>
      <c r="V59" s="87">
        <v>168</v>
      </c>
      <c r="W59" s="87">
        <v>39689.5</v>
      </c>
      <c r="X59" s="85">
        <v>4.196438168179023E-3</v>
      </c>
      <c r="Y59" s="87">
        <v>95694.497678538333</v>
      </c>
      <c r="Z59" s="87">
        <v>401.57604254294711</v>
      </c>
      <c r="AA59" s="87">
        <v>95493.709657266852</v>
      </c>
      <c r="AB59" s="87">
        <v>2704518.4754378484</v>
      </c>
      <c r="AC59" s="86">
        <v>28.262006082345508</v>
      </c>
      <c r="AD59" s="136"/>
      <c r="AE59" s="140">
        <v>53</v>
      </c>
      <c r="AF59" s="87">
        <v>550</v>
      </c>
      <c r="AG59" s="87">
        <v>78182</v>
      </c>
      <c r="AH59" s="85">
        <v>7.1992529412971537E-3</v>
      </c>
      <c r="AI59" s="87">
        <v>92903.511114975496</v>
      </c>
      <c r="AJ59" s="87">
        <v>668.83587565131893</v>
      </c>
      <c r="AK59" s="87">
        <v>92569.093177149829</v>
      </c>
      <c r="AL59" s="87">
        <v>2387547.0758562572</v>
      </c>
      <c r="AM59" s="86">
        <v>25.699212518474976</v>
      </c>
      <c r="AN59" s="137"/>
    </row>
    <row r="60" spans="1:40" x14ac:dyDescent="0.2">
      <c r="A60" s="138" t="s">
        <v>76</v>
      </c>
      <c r="B60" s="87">
        <v>52</v>
      </c>
      <c r="C60" s="87">
        <v>263932.5</v>
      </c>
      <c r="D60" s="85">
        <v>1.9700066424011009E-4</v>
      </c>
      <c r="E60" s="87">
        <v>99383.272971206679</v>
      </c>
      <c r="F60" s="87">
        <v>92.74853467621142</v>
      </c>
      <c r="G60" s="87">
        <v>99336.898703868574</v>
      </c>
      <c r="H60" s="87">
        <v>7080218.3804462701</v>
      </c>
      <c r="I60" s="86">
        <v>71.24154969717641</v>
      </c>
      <c r="J60" s="137"/>
      <c r="K60" s="140">
        <v>54</v>
      </c>
      <c r="L60" s="87">
        <v>440</v>
      </c>
      <c r="M60" s="87">
        <v>38938.5</v>
      </c>
      <c r="N60" s="85">
        <v>1.108025932045598E-2</v>
      </c>
      <c r="O60" s="87">
        <v>89303.523841044414</v>
      </c>
      <c r="P60" s="87">
        <v>989.50620238929696</v>
      </c>
      <c r="Q60" s="87">
        <v>88808.770739849773</v>
      </c>
      <c r="R60" s="87">
        <v>1962702.2069907903</v>
      </c>
      <c r="S60" s="86">
        <v>21.977880855903258</v>
      </c>
      <c r="T60" s="135"/>
      <c r="U60" s="140">
        <v>54</v>
      </c>
      <c r="V60" s="87">
        <v>177</v>
      </c>
      <c r="W60" s="87">
        <v>40912.5</v>
      </c>
      <c r="X60" s="85">
        <v>4.3420157110096854E-3</v>
      </c>
      <c r="Y60" s="87">
        <v>95292.921635995386</v>
      </c>
      <c r="Z60" s="87">
        <v>413.7633628915064</v>
      </c>
      <c r="AA60" s="87">
        <v>95086.039954549633</v>
      </c>
      <c r="AB60" s="87">
        <v>2609024.7657805816</v>
      </c>
      <c r="AC60" s="86">
        <v>27.378998576060702</v>
      </c>
      <c r="AD60" s="136"/>
      <c r="AE60" s="140">
        <v>54</v>
      </c>
      <c r="AF60" s="87">
        <v>617</v>
      </c>
      <c r="AG60" s="87">
        <v>79851</v>
      </c>
      <c r="AH60" s="85">
        <v>7.6300313728790443E-3</v>
      </c>
      <c r="AI60" s="87">
        <v>92234.675239324177</v>
      </c>
      <c r="AJ60" s="87">
        <v>703.75346574335708</v>
      </c>
      <c r="AK60" s="87">
        <v>91882.798506452498</v>
      </c>
      <c r="AL60" s="87">
        <v>2294977.9826791082</v>
      </c>
      <c r="AM60" s="86">
        <v>24.881943550234848</v>
      </c>
      <c r="AN60" s="137"/>
    </row>
    <row r="61" spans="1:40" x14ac:dyDescent="0.2">
      <c r="A61" s="138" t="s">
        <v>22</v>
      </c>
      <c r="B61" s="87">
        <v>43</v>
      </c>
      <c r="C61" s="87">
        <v>281904.5</v>
      </c>
      <c r="D61" s="85">
        <v>1.5252229278828189E-4</v>
      </c>
      <c r="E61" s="87">
        <v>99290.524436530468</v>
      </c>
      <c r="F61" s="87">
        <v>80.386120921742986</v>
      </c>
      <c r="G61" s="87">
        <v>99250.331376069604</v>
      </c>
      <c r="H61" s="87">
        <v>6583533.8869269276</v>
      </c>
      <c r="I61" s="86">
        <v>66.305762048173321</v>
      </c>
      <c r="J61" s="137"/>
      <c r="K61" s="140">
        <v>55</v>
      </c>
      <c r="L61" s="87">
        <v>478</v>
      </c>
      <c r="M61" s="87">
        <v>38680</v>
      </c>
      <c r="N61" s="85">
        <v>1.1864163023933951E-2</v>
      </c>
      <c r="O61" s="87">
        <v>88314.017638655117</v>
      </c>
      <c r="P61" s="87">
        <v>1047.7719025635888</v>
      </c>
      <c r="Q61" s="87">
        <v>87790.13168737333</v>
      </c>
      <c r="R61" s="87">
        <v>1873893.4362509407</v>
      </c>
      <c r="S61" s="86">
        <v>21.21852777571673</v>
      </c>
      <c r="T61" s="135"/>
      <c r="U61" s="140">
        <v>55</v>
      </c>
      <c r="V61" s="87">
        <v>178</v>
      </c>
      <c r="W61" s="87">
        <v>41425.5</v>
      </c>
      <c r="X61" s="85">
        <v>4.4532462320860224E-3</v>
      </c>
      <c r="Y61" s="87">
        <v>94879.15827310388</v>
      </c>
      <c r="Z61" s="87">
        <v>422.52025408319605</v>
      </c>
      <c r="AA61" s="87">
        <v>94667.898146062274</v>
      </c>
      <c r="AB61" s="87">
        <v>2513938.725826032</v>
      </c>
      <c r="AC61" s="86">
        <v>26.496216572556563</v>
      </c>
      <c r="AD61" s="136"/>
      <c r="AE61" s="140">
        <v>55</v>
      </c>
      <c r="AF61" s="87">
        <v>656</v>
      </c>
      <c r="AG61" s="87">
        <v>80105.5</v>
      </c>
      <c r="AH61" s="85">
        <v>8.0490095786313522E-3</v>
      </c>
      <c r="AI61" s="87">
        <v>91530.92177358082</v>
      </c>
      <c r="AJ61" s="87">
        <v>736.73326609650394</v>
      </c>
      <c r="AK61" s="87">
        <v>91162.555140532568</v>
      </c>
      <c r="AL61" s="87">
        <v>2203095.184172655</v>
      </c>
      <c r="AM61" s="86">
        <v>24.069408911039165</v>
      </c>
      <c r="AN61" s="137"/>
    </row>
    <row r="62" spans="1:40" x14ac:dyDescent="0.2">
      <c r="A62" s="138" t="s">
        <v>24</v>
      </c>
      <c r="B62" s="87">
        <v>139</v>
      </c>
      <c r="C62" s="87">
        <v>340498.5</v>
      </c>
      <c r="D62" s="85">
        <v>4.0814168703473541E-4</v>
      </c>
      <c r="E62" s="87">
        <v>99210.138315608725</v>
      </c>
      <c r="F62" s="87">
        <v>194.6498701042583</v>
      </c>
      <c r="G62" s="87">
        <v>99112.813380556589</v>
      </c>
      <c r="H62" s="87">
        <v>6087282.2300465796</v>
      </c>
      <c r="I62" s="86">
        <v>61.35746137840902</v>
      </c>
      <c r="J62" s="137"/>
      <c r="K62" s="140">
        <v>56</v>
      </c>
      <c r="L62" s="87">
        <v>455</v>
      </c>
      <c r="M62" s="87">
        <v>37910</v>
      </c>
      <c r="N62" s="85">
        <v>1.2489448012106595E-2</v>
      </c>
      <c r="O62" s="87">
        <v>87266.245736091529</v>
      </c>
      <c r="P62" s="87">
        <v>1089.9072393326351</v>
      </c>
      <c r="Q62" s="87">
        <v>86721.292116425204</v>
      </c>
      <c r="R62" s="87">
        <v>1786103.3045635673</v>
      </c>
      <c r="S62" s="86">
        <v>20.467287087897166</v>
      </c>
      <c r="T62" s="135"/>
      <c r="U62" s="140">
        <v>56</v>
      </c>
      <c r="V62" s="87">
        <v>206</v>
      </c>
      <c r="W62" s="87">
        <v>40685.5</v>
      </c>
      <c r="X62" s="85">
        <v>4.9007767709848713E-3</v>
      </c>
      <c r="Y62" s="87">
        <v>94456.638019020684</v>
      </c>
      <c r="Z62" s="87">
        <v>462.91089746894431</v>
      </c>
      <c r="AA62" s="87">
        <v>94225.182570286212</v>
      </c>
      <c r="AB62" s="87">
        <v>2419270.8276799698</v>
      </c>
      <c r="AC62" s="86">
        <v>25.612501973580752</v>
      </c>
      <c r="AD62" s="136"/>
      <c r="AE62" s="140">
        <v>56</v>
      </c>
      <c r="AF62" s="87">
        <v>661</v>
      </c>
      <c r="AG62" s="87">
        <v>78595.5</v>
      </c>
      <c r="AH62" s="85">
        <v>8.5754013530595537E-3</v>
      </c>
      <c r="AI62" s="87">
        <v>90794.188507484316</v>
      </c>
      <c r="AJ62" s="87">
        <v>778.59660697702202</v>
      </c>
      <c r="AK62" s="87">
        <v>90404.890203995805</v>
      </c>
      <c r="AL62" s="87">
        <v>2111932.629032122</v>
      </c>
      <c r="AM62" s="86">
        <v>23.260658680351902</v>
      </c>
      <c r="AN62" s="137"/>
    </row>
    <row r="63" spans="1:40" x14ac:dyDescent="0.2">
      <c r="A63" s="138" t="s">
        <v>26</v>
      </c>
      <c r="B63" s="87">
        <v>200</v>
      </c>
      <c r="C63" s="87">
        <v>399741.5</v>
      </c>
      <c r="D63" s="85">
        <v>5.0019819310653801E-4</v>
      </c>
      <c r="E63" s="87">
        <v>99015.488445504467</v>
      </c>
      <c r="F63" s="87">
        <v>249.79803013468336</v>
      </c>
      <c r="G63" s="87">
        <v>98890.589430437132</v>
      </c>
      <c r="H63" s="87">
        <v>5591718.1631437968</v>
      </c>
      <c r="I63" s="86">
        <v>56.47316648062926</v>
      </c>
      <c r="J63" s="137"/>
      <c r="K63" s="140">
        <v>57</v>
      </c>
      <c r="L63" s="87">
        <v>532</v>
      </c>
      <c r="M63" s="87">
        <v>37030</v>
      </c>
      <c r="N63" s="85">
        <v>1.4001650868718123E-2</v>
      </c>
      <c r="O63" s="87">
        <v>86176.338496758894</v>
      </c>
      <c r="P63" s="87">
        <v>1206.6110047760885</v>
      </c>
      <c r="Q63" s="87">
        <v>85573.032994370849</v>
      </c>
      <c r="R63" s="87">
        <v>1699382.0124471423</v>
      </c>
      <c r="S63" s="86">
        <v>19.719821497301794</v>
      </c>
      <c r="T63" s="135"/>
      <c r="U63" s="140">
        <v>57</v>
      </c>
      <c r="V63" s="87">
        <v>199</v>
      </c>
      <c r="W63" s="87">
        <v>39816</v>
      </c>
      <c r="X63" s="85">
        <v>5.2510765152439841E-3</v>
      </c>
      <c r="Y63" s="87">
        <v>93993.727121551739</v>
      </c>
      <c r="Z63" s="87">
        <v>493.56825306823885</v>
      </c>
      <c r="AA63" s="87">
        <v>93746.942995017627</v>
      </c>
      <c r="AB63" s="87">
        <v>2325045.6451096837</v>
      </c>
      <c r="AC63" s="86">
        <v>24.736178852690436</v>
      </c>
      <c r="AD63" s="136"/>
      <c r="AE63" s="140">
        <v>57</v>
      </c>
      <c r="AF63" s="87">
        <v>731</v>
      </c>
      <c r="AG63" s="87">
        <v>76846</v>
      </c>
      <c r="AH63" s="85">
        <v>9.4720526551753392E-3</v>
      </c>
      <c r="AI63" s="87">
        <v>90015.591900507294</v>
      </c>
      <c r="AJ63" s="87">
        <v>852.63242626837746</v>
      </c>
      <c r="AK63" s="87">
        <v>89589.275687373098</v>
      </c>
      <c r="AL63" s="87">
        <v>2021527.7388281256</v>
      </c>
      <c r="AM63" s="86">
        <v>22.457528703054976</v>
      </c>
      <c r="AN63" s="137"/>
    </row>
    <row r="64" spans="1:40" x14ac:dyDescent="0.2">
      <c r="A64" s="138" t="s">
        <v>28</v>
      </c>
      <c r="B64" s="87">
        <v>294</v>
      </c>
      <c r="C64" s="87">
        <v>437056.5</v>
      </c>
      <c r="D64" s="85">
        <v>6.7245570750795736E-4</v>
      </c>
      <c r="E64" s="87">
        <v>98765.690415369783</v>
      </c>
      <c r="F64" s="87">
        <v>331.49859092698898</v>
      </c>
      <c r="G64" s="87">
        <v>98599.941119906289</v>
      </c>
      <c r="H64" s="87">
        <v>5097265.2159916116</v>
      </c>
      <c r="I64" s="86">
        <v>51.60967532909973</v>
      </c>
      <c r="J64" s="137"/>
      <c r="K64" s="140">
        <v>58</v>
      </c>
      <c r="L64" s="87">
        <v>547</v>
      </c>
      <c r="M64" s="87">
        <v>36359.5</v>
      </c>
      <c r="N64" s="85">
        <v>1.5397747794000473E-2</v>
      </c>
      <c r="O64" s="87">
        <v>84969.727491982805</v>
      </c>
      <c r="P64" s="87">
        <v>1308.342434046499</v>
      </c>
      <c r="Q64" s="87">
        <v>84315.556274959556</v>
      </c>
      <c r="R64" s="87">
        <v>1613808.9794527714</v>
      </c>
      <c r="S64" s="86">
        <v>18.992752208191323</v>
      </c>
      <c r="T64" s="135"/>
      <c r="U64" s="140">
        <v>58</v>
      </c>
      <c r="V64" s="87">
        <v>241</v>
      </c>
      <c r="W64" s="87">
        <v>39608</v>
      </c>
      <c r="X64" s="85">
        <v>5.6734636882382269E-3</v>
      </c>
      <c r="Y64" s="87">
        <v>93500.158868483501</v>
      </c>
      <c r="Z64" s="87">
        <v>530.4697561848443</v>
      </c>
      <c r="AA64" s="87">
        <v>93234.923990391078</v>
      </c>
      <c r="AB64" s="87">
        <v>2231298.7021146663</v>
      </c>
      <c r="AC64" s="86">
        <v>23.864116693675264</v>
      </c>
      <c r="AD64" s="136"/>
      <c r="AE64" s="140">
        <v>58</v>
      </c>
      <c r="AF64" s="87">
        <v>788</v>
      </c>
      <c r="AG64" s="87">
        <v>75967.5</v>
      </c>
      <c r="AH64" s="85">
        <v>1.0331343452326038E-2</v>
      </c>
      <c r="AI64" s="87">
        <v>89162.959474238916</v>
      </c>
      <c r="AJ64" s="87">
        <v>921.17315755419258</v>
      </c>
      <c r="AK64" s="87">
        <v>88702.372895461827</v>
      </c>
      <c r="AL64" s="87">
        <v>1931938.4631407524</v>
      </c>
      <c r="AM64" s="86">
        <v>21.667500434403266</v>
      </c>
      <c r="AN64" s="137"/>
    </row>
    <row r="65" spans="1:40" x14ac:dyDescent="0.2">
      <c r="A65" s="138" t="s">
        <v>30</v>
      </c>
      <c r="B65" s="87">
        <v>369</v>
      </c>
      <c r="C65" s="87">
        <v>459620</v>
      </c>
      <c r="D65" s="85">
        <v>8.0251493882321778E-4</v>
      </c>
      <c r="E65" s="87">
        <v>98434.191824442794</v>
      </c>
      <c r="F65" s="87">
        <v>397.51925845086225</v>
      </c>
      <c r="G65" s="87">
        <v>98235.432195217363</v>
      </c>
      <c r="H65" s="87">
        <v>4604265.5103920801</v>
      </c>
      <c r="I65" s="86">
        <v>46.775062862341365</v>
      </c>
      <c r="J65" s="137"/>
      <c r="K65" s="140">
        <v>59</v>
      </c>
      <c r="L65" s="87">
        <v>634</v>
      </c>
      <c r="M65" s="87">
        <v>35464.5</v>
      </c>
      <c r="N65" s="85">
        <v>1.7151111916712619E-2</v>
      </c>
      <c r="O65" s="87">
        <v>83661.385057936306</v>
      </c>
      <c r="P65" s="87">
        <v>1434.8857782358536</v>
      </c>
      <c r="Q65" s="87">
        <v>82943.942168818379</v>
      </c>
      <c r="R65" s="87">
        <v>1529493.4231778118</v>
      </c>
      <c r="S65" s="86">
        <v>18.281951967668512</v>
      </c>
      <c r="T65" s="135"/>
      <c r="U65" s="140">
        <v>59</v>
      </c>
      <c r="V65" s="87">
        <v>235</v>
      </c>
      <c r="W65" s="87">
        <v>39375</v>
      </c>
      <c r="X65" s="85">
        <v>6.1326660083213949E-3</v>
      </c>
      <c r="Y65" s="87">
        <v>92969.689112298656</v>
      </c>
      <c r="Z65" s="87">
        <v>570.15205222320219</v>
      </c>
      <c r="AA65" s="87">
        <v>92684.613086187048</v>
      </c>
      <c r="AB65" s="87">
        <v>2138063.7781242747</v>
      </c>
      <c r="AC65" s="86">
        <v>22.997428501042897</v>
      </c>
      <c r="AD65" s="136"/>
      <c r="AE65" s="140">
        <v>59</v>
      </c>
      <c r="AF65" s="87">
        <v>869</v>
      </c>
      <c r="AG65" s="87">
        <v>74839.5</v>
      </c>
      <c r="AH65" s="85">
        <v>1.1370741532831574E-2</v>
      </c>
      <c r="AI65" s="87">
        <v>88241.786316684724</v>
      </c>
      <c r="AJ65" s="87">
        <v>1003.3745446023822</v>
      </c>
      <c r="AK65" s="87">
        <v>87740.099044383533</v>
      </c>
      <c r="AL65" s="87">
        <v>1843236.0902452904</v>
      </c>
      <c r="AM65" s="86">
        <v>20.888472085438416</v>
      </c>
      <c r="AN65" s="137"/>
    </row>
    <row r="66" spans="1:40" x14ac:dyDescent="0.2">
      <c r="A66" s="138" t="s">
        <v>32</v>
      </c>
      <c r="B66" s="87">
        <v>531</v>
      </c>
      <c r="C66" s="87">
        <v>429985</v>
      </c>
      <c r="D66" s="85">
        <v>1.2341645914610844E-3</v>
      </c>
      <c r="E66" s="87">
        <v>98036.672565991932</v>
      </c>
      <c r="F66" s="87">
        <v>602.46625464105455</v>
      </c>
      <c r="G66" s="87">
        <v>97735.439438671398</v>
      </c>
      <c r="H66" s="87">
        <v>4113088.3494159929</v>
      </c>
      <c r="I66" s="86">
        <v>41.954589458830604</v>
      </c>
      <c r="J66" s="137"/>
      <c r="K66" s="140">
        <v>60</v>
      </c>
      <c r="L66" s="87">
        <v>627</v>
      </c>
      <c r="M66" s="87">
        <v>33645</v>
      </c>
      <c r="N66" s="85">
        <v>1.8669738401672624E-2</v>
      </c>
      <c r="O66" s="87">
        <v>82226.499279700452</v>
      </c>
      <c r="P66" s="87">
        <v>1535.1472312373371</v>
      </c>
      <c r="Q66" s="87">
        <v>81458.925664081791</v>
      </c>
      <c r="R66" s="87">
        <v>1446549.4810089932</v>
      </c>
      <c r="S66" s="86">
        <v>17.592254245050999</v>
      </c>
      <c r="T66" s="135"/>
      <c r="U66" s="140">
        <v>60</v>
      </c>
      <c r="V66" s="87">
        <v>247</v>
      </c>
      <c r="W66" s="87">
        <v>38009</v>
      </c>
      <c r="X66" s="85">
        <v>6.7192423255840027E-3</v>
      </c>
      <c r="Y66" s="87">
        <v>92399.537060075454</v>
      </c>
      <c r="Z66" s="87">
        <v>620.85488027842075</v>
      </c>
      <c r="AA66" s="87">
        <v>92089.109619936236</v>
      </c>
      <c r="AB66" s="87">
        <v>2045379.1650380876</v>
      </c>
      <c r="AC66" s="86">
        <v>22.136249056185665</v>
      </c>
      <c r="AD66" s="136"/>
      <c r="AE66" s="140">
        <v>60</v>
      </c>
      <c r="AF66" s="87">
        <v>874</v>
      </c>
      <c r="AG66" s="87">
        <v>71654</v>
      </c>
      <c r="AH66" s="85">
        <v>1.2353431073179249E-2</v>
      </c>
      <c r="AI66" s="87">
        <v>87238.411772082341</v>
      </c>
      <c r="AJ66" s="87">
        <v>1077.693706760052</v>
      </c>
      <c r="AK66" s="87">
        <v>86699.564918702323</v>
      </c>
      <c r="AL66" s="87">
        <v>1755495.9912009069</v>
      </c>
      <c r="AM66" s="86">
        <v>20.122970553238488</v>
      </c>
      <c r="AN66" s="137"/>
    </row>
    <row r="67" spans="1:40" x14ac:dyDescent="0.2">
      <c r="A67" s="138" t="s">
        <v>34</v>
      </c>
      <c r="B67" s="87">
        <v>793</v>
      </c>
      <c r="C67" s="87">
        <v>358124.5</v>
      </c>
      <c r="D67" s="85">
        <v>2.2118639531287787E-3</v>
      </c>
      <c r="E67" s="87">
        <v>97434.206311350878</v>
      </c>
      <c r="F67" s="87">
        <v>1086.2722873816674</v>
      </c>
      <c r="G67" s="87">
        <v>96891.070167660044</v>
      </c>
      <c r="H67" s="87">
        <v>3624411.1522226357</v>
      </c>
      <c r="I67" s="86">
        <v>37.198549559082309</v>
      </c>
      <c r="J67" s="137"/>
      <c r="K67" s="140">
        <v>61</v>
      </c>
      <c r="L67" s="87">
        <v>633</v>
      </c>
      <c r="M67" s="87">
        <v>30851.5</v>
      </c>
      <c r="N67" s="85">
        <v>2.0586124012956508E-2</v>
      </c>
      <c r="O67" s="87">
        <v>80691.352048463115</v>
      </c>
      <c r="P67" s="87">
        <v>1661.1221800428029</v>
      </c>
      <c r="Q67" s="87">
        <v>79860.790958441707</v>
      </c>
      <c r="R67" s="87">
        <v>1365090.5553449115</v>
      </c>
      <c r="S67" s="86">
        <v>16.917433165886724</v>
      </c>
      <c r="T67" s="135"/>
      <c r="U67" s="140">
        <v>61</v>
      </c>
      <c r="V67" s="87">
        <v>280</v>
      </c>
      <c r="W67" s="87">
        <v>35398</v>
      </c>
      <c r="X67" s="85">
        <v>7.4888210724028785E-3</v>
      </c>
      <c r="Y67" s="87">
        <v>91778.682179797033</v>
      </c>
      <c r="Z67" s="87">
        <v>687.3141291054344</v>
      </c>
      <c r="AA67" s="87">
        <v>91435.025115244323</v>
      </c>
      <c r="AB67" s="87">
        <v>1953290.0554181512</v>
      </c>
      <c r="AC67" s="86">
        <v>21.282611702700205</v>
      </c>
      <c r="AD67" s="136"/>
      <c r="AE67" s="140">
        <v>61</v>
      </c>
      <c r="AF67" s="87">
        <v>913</v>
      </c>
      <c r="AG67" s="87">
        <v>66249.5</v>
      </c>
      <c r="AH67" s="85">
        <v>1.3612433082147227E-2</v>
      </c>
      <c r="AI67" s="87">
        <v>86160.718065322289</v>
      </c>
      <c r="AJ67" s="87">
        <v>1172.8570089739515</v>
      </c>
      <c r="AK67" s="87">
        <v>85574.289560835314</v>
      </c>
      <c r="AL67" s="87">
        <v>1668796.4262822049</v>
      </c>
      <c r="AM67" s="86">
        <v>19.368413631569503</v>
      </c>
      <c r="AN67" s="137"/>
    </row>
    <row r="68" spans="1:40" x14ac:dyDescent="0.2">
      <c r="A68" s="138" t="s">
        <v>36</v>
      </c>
      <c r="B68" s="87">
        <v>1380</v>
      </c>
      <c r="C68" s="87">
        <v>373723</v>
      </c>
      <c r="D68" s="85">
        <v>3.6857652775268424E-3</v>
      </c>
      <c r="E68" s="87">
        <v>96347.93402396921</v>
      </c>
      <c r="F68" s="87">
        <v>1753.5413352663891</v>
      </c>
      <c r="G68" s="87">
        <v>95471.163356336008</v>
      </c>
      <c r="H68" s="87">
        <v>3139955.8013843354</v>
      </c>
      <c r="I68" s="86">
        <v>32.589757457624202</v>
      </c>
      <c r="J68" s="137"/>
      <c r="K68" s="140">
        <v>62</v>
      </c>
      <c r="L68" s="87">
        <v>652</v>
      </c>
      <c r="M68" s="87">
        <v>28669</v>
      </c>
      <c r="N68" s="85">
        <v>2.2133308055820491E-2</v>
      </c>
      <c r="O68" s="87">
        <v>79030.229868420312</v>
      </c>
      <c r="P68" s="87">
        <v>1749.2004234000487</v>
      </c>
      <c r="Q68" s="87">
        <v>78155.629656720295</v>
      </c>
      <c r="R68" s="87">
        <v>1285229.76438647</v>
      </c>
      <c r="S68" s="86">
        <v>16.262508239268513</v>
      </c>
      <c r="T68" s="135"/>
      <c r="U68" s="140">
        <v>62</v>
      </c>
      <c r="V68" s="87">
        <v>258</v>
      </c>
      <c r="W68" s="87">
        <v>33463</v>
      </c>
      <c r="X68" s="85">
        <v>7.9716822338014963E-3</v>
      </c>
      <c r="Y68" s="87">
        <v>91091.368050691599</v>
      </c>
      <c r="Z68" s="87">
        <v>726.15144034237892</v>
      </c>
      <c r="AA68" s="87">
        <v>90728.292330520402</v>
      </c>
      <c r="AB68" s="87">
        <v>1861855.0303029071</v>
      </c>
      <c r="AC68" s="86">
        <v>20.439423297131732</v>
      </c>
      <c r="AD68" s="136"/>
      <c r="AE68" s="140">
        <v>62</v>
      </c>
      <c r="AF68" s="87">
        <v>910</v>
      </c>
      <c r="AG68" s="87">
        <v>62132</v>
      </c>
      <c r="AH68" s="85">
        <v>1.4531220525856278E-2</v>
      </c>
      <c r="AI68" s="87">
        <v>84987.861056348338</v>
      </c>
      <c r="AJ68" s="87">
        <v>1234.9773510306404</v>
      </c>
      <c r="AK68" s="87">
        <v>84370.372380833025</v>
      </c>
      <c r="AL68" s="87">
        <v>1583222.1367213696</v>
      </c>
      <c r="AM68" s="86">
        <v>18.628803184865042</v>
      </c>
      <c r="AN68" s="137"/>
    </row>
    <row r="69" spans="1:40" x14ac:dyDescent="0.2">
      <c r="A69" s="138" t="s">
        <v>38</v>
      </c>
      <c r="B69" s="87">
        <v>2535</v>
      </c>
      <c r="C69" s="87">
        <v>383588</v>
      </c>
      <c r="D69" s="85">
        <v>6.5868639118609185E-3</v>
      </c>
      <c r="E69" s="87">
        <v>94594.392688702821</v>
      </c>
      <c r="F69" s="87">
        <v>3063.4709151220013</v>
      </c>
      <c r="G69" s="87">
        <v>93062.657231141813</v>
      </c>
      <c r="H69" s="87">
        <v>2662599.9846026553</v>
      </c>
      <c r="I69" s="86">
        <v>28.147545630584119</v>
      </c>
      <c r="J69" s="137"/>
      <c r="K69" s="140">
        <v>63</v>
      </c>
      <c r="L69" s="87">
        <v>653</v>
      </c>
      <c r="M69" s="87">
        <v>27119</v>
      </c>
      <c r="N69" s="85">
        <v>2.3494240029239128E-2</v>
      </c>
      <c r="O69" s="87">
        <v>77281.029445020264</v>
      </c>
      <c r="P69" s="87">
        <v>1815.6590554880095</v>
      </c>
      <c r="Q69" s="87">
        <v>76373.199917276259</v>
      </c>
      <c r="R69" s="87">
        <v>1207074.1347297495</v>
      </c>
      <c r="S69" s="86">
        <v>15.619281256967383</v>
      </c>
      <c r="T69" s="135"/>
      <c r="U69" s="140">
        <v>63</v>
      </c>
      <c r="V69" s="87">
        <v>291</v>
      </c>
      <c r="W69" s="87">
        <v>32430</v>
      </c>
      <c r="X69" s="85">
        <v>8.4766792070643908E-3</v>
      </c>
      <c r="Y69" s="87">
        <v>90365.21661034922</v>
      </c>
      <c r="Z69" s="87">
        <v>765.99695268282085</v>
      </c>
      <c r="AA69" s="87">
        <v>89982.21813400781</v>
      </c>
      <c r="AB69" s="87">
        <v>1771126.7379723864</v>
      </c>
      <c r="AC69" s="86">
        <v>19.599651330549076</v>
      </c>
      <c r="AD69" s="136"/>
      <c r="AE69" s="140">
        <v>63</v>
      </c>
      <c r="AF69" s="87">
        <v>944</v>
      </c>
      <c r="AG69" s="87">
        <v>59549</v>
      </c>
      <c r="AH69" s="85">
        <v>1.5337144440238157E-2</v>
      </c>
      <c r="AI69" s="87">
        <v>83752.883705317698</v>
      </c>
      <c r="AJ69" s="87">
        <v>1284.5300746749272</v>
      </c>
      <c r="AK69" s="87">
        <v>83110.618667980234</v>
      </c>
      <c r="AL69" s="87">
        <v>1498851.7643405367</v>
      </c>
      <c r="AM69" s="86">
        <v>17.896121280005197</v>
      </c>
      <c r="AN69" s="137"/>
    </row>
    <row r="70" spans="1:40" x14ac:dyDescent="0.2">
      <c r="A70" s="138" t="s">
        <v>40</v>
      </c>
      <c r="B70" s="87">
        <v>3705</v>
      </c>
      <c r="C70" s="87">
        <v>386354</v>
      </c>
      <c r="D70" s="85">
        <v>9.5438168672219437E-3</v>
      </c>
      <c r="E70" s="87">
        <v>91530.92177358082</v>
      </c>
      <c r="F70" s="87">
        <v>4292.5100014984782</v>
      </c>
      <c r="G70" s="87">
        <v>89384.666772831581</v>
      </c>
      <c r="H70" s="87">
        <v>2197286.6984469462</v>
      </c>
      <c r="I70" s="86">
        <v>24.00594963833483</v>
      </c>
      <c r="J70" s="137"/>
      <c r="K70" s="140">
        <v>64</v>
      </c>
      <c r="L70" s="87">
        <v>592</v>
      </c>
      <c r="M70" s="87">
        <v>23957</v>
      </c>
      <c r="N70" s="85">
        <v>2.4783922182155929E-2</v>
      </c>
      <c r="O70" s="87">
        <v>75465.370389532254</v>
      </c>
      <c r="P70" s="87">
        <v>1870.3278671817388</v>
      </c>
      <c r="Q70" s="87">
        <v>74530.206455941385</v>
      </c>
      <c r="R70" s="87">
        <v>1130700.9348124731</v>
      </c>
      <c r="S70" s="86">
        <v>14.983043599681475</v>
      </c>
      <c r="T70" s="135"/>
      <c r="U70" s="140">
        <v>64</v>
      </c>
      <c r="V70" s="87">
        <v>269</v>
      </c>
      <c r="W70" s="87">
        <v>29532.5</v>
      </c>
      <c r="X70" s="85">
        <v>9.2969479152893979E-3</v>
      </c>
      <c r="Y70" s="87">
        <v>89599.219657666399</v>
      </c>
      <c r="Z70" s="87">
        <v>832.99927840789314</v>
      </c>
      <c r="AA70" s="87">
        <v>89182.720018462453</v>
      </c>
      <c r="AB70" s="87">
        <v>1681144.5198383785</v>
      </c>
      <c r="AC70" s="86">
        <v>18.762937068666027</v>
      </c>
      <c r="AD70" s="136"/>
      <c r="AE70" s="140">
        <v>64</v>
      </c>
      <c r="AF70" s="87">
        <v>861</v>
      </c>
      <c r="AG70" s="87">
        <v>53489.5</v>
      </c>
      <c r="AH70" s="85">
        <v>1.6252002048924373E-2</v>
      </c>
      <c r="AI70" s="87">
        <v>82468.35363064277</v>
      </c>
      <c r="AJ70" s="87">
        <v>1340.2758521766227</v>
      </c>
      <c r="AK70" s="87">
        <v>81798.215704554459</v>
      </c>
      <c r="AL70" s="87">
        <v>1415741.1456725562</v>
      </c>
      <c r="AM70" s="86">
        <v>17.167083897580188</v>
      </c>
      <c r="AN70" s="137"/>
    </row>
    <row r="71" spans="1:40" x14ac:dyDescent="0.2">
      <c r="A71" s="138" t="s">
        <v>42</v>
      </c>
      <c r="B71" s="87">
        <v>4502</v>
      </c>
      <c r="C71" s="87">
        <v>313074</v>
      </c>
      <c r="D71" s="85">
        <v>1.4277088644788716E-2</v>
      </c>
      <c r="E71" s="87">
        <v>87238.411772082341</v>
      </c>
      <c r="F71" s="87">
        <v>6110.3339936161938</v>
      </c>
      <c r="G71" s="87">
        <v>84183.244775274245</v>
      </c>
      <c r="H71" s="87">
        <v>1750363.3645827884</v>
      </c>
      <c r="I71" s="86">
        <v>20.06413607294639</v>
      </c>
      <c r="J71" s="137"/>
      <c r="K71" s="140">
        <v>65</v>
      </c>
      <c r="L71" s="87">
        <v>562</v>
      </c>
      <c r="M71" s="87">
        <v>20611</v>
      </c>
      <c r="N71" s="85">
        <v>2.7162952379132813E-2</v>
      </c>
      <c r="O71" s="87">
        <v>73595.042522350515</v>
      </c>
      <c r="P71" s="87">
        <v>1999.0586353748658</v>
      </c>
      <c r="Q71" s="87">
        <v>72595.51320466309</v>
      </c>
      <c r="R71" s="87">
        <v>1056170.7283565321</v>
      </c>
      <c r="S71" s="86">
        <v>14.351112414070245</v>
      </c>
      <c r="T71" s="135"/>
      <c r="U71" s="140">
        <v>65</v>
      </c>
      <c r="V71" s="87">
        <v>265</v>
      </c>
      <c r="W71" s="87">
        <v>26390.5</v>
      </c>
      <c r="X71" s="85">
        <v>1.058071593780468E-2</v>
      </c>
      <c r="Y71" s="87">
        <v>88766.220379258506</v>
      </c>
      <c r="Z71" s="87">
        <v>939.21016270549444</v>
      </c>
      <c r="AA71" s="87">
        <v>88296.615297905752</v>
      </c>
      <c r="AB71" s="87">
        <v>1591961.7998199163</v>
      </c>
      <c r="AC71" s="86">
        <v>17.934319981386757</v>
      </c>
      <c r="AD71" s="136"/>
      <c r="AE71" s="140">
        <v>65</v>
      </c>
      <c r="AF71" s="87">
        <v>827</v>
      </c>
      <c r="AG71" s="87">
        <v>47001.5</v>
      </c>
      <c r="AH71" s="85">
        <v>1.7880313838879985E-2</v>
      </c>
      <c r="AI71" s="87">
        <v>81128.077778466148</v>
      </c>
      <c r="AJ71" s="87">
        <v>1450.5954918240459</v>
      </c>
      <c r="AK71" s="87">
        <v>80402.780032554117</v>
      </c>
      <c r="AL71" s="87">
        <v>1333942.9299680016</v>
      </c>
      <c r="AM71" s="86">
        <v>16.442432342727962</v>
      </c>
      <c r="AN71" s="137"/>
    </row>
    <row r="72" spans="1:40" x14ac:dyDescent="0.2">
      <c r="A72" s="138" t="s">
        <v>44</v>
      </c>
      <c r="B72" s="87">
        <v>4591</v>
      </c>
      <c r="C72" s="87">
        <v>219673.5</v>
      </c>
      <c r="D72" s="85">
        <v>2.0682323350844634E-2</v>
      </c>
      <c r="E72" s="87">
        <v>81128.077778466148</v>
      </c>
      <c r="F72" s="87">
        <v>8027.4725560272782</v>
      </c>
      <c r="G72" s="87">
        <v>77114.341500452516</v>
      </c>
      <c r="H72" s="87">
        <v>1329447.1407064172</v>
      </c>
      <c r="I72" s="86">
        <v>16.387016395688505</v>
      </c>
      <c r="J72" s="137"/>
      <c r="K72" s="140">
        <v>66</v>
      </c>
      <c r="L72" s="87">
        <v>571</v>
      </c>
      <c r="M72" s="87">
        <v>19565.5</v>
      </c>
      <c r="N72" s="85">
        <v>2.8922876461250337E-2</v>
      </c>
      <c r="O72" s="87">
        <v>71595.98388697565</v>
      </c>
      <c r="P72" s="87">
        <v>2070.7617970846622</v>
      </c>
      <c r="Q72" s="87">
        <v>70560.602988433326</v>
      </c>
      <c r="R72" s="87">
        <v>983575.21515186864</v>
      </c>
      <c r="S72" s="86">
        <v>13.737854580008017</v>
      </c>
      <c r="T72" s="135"/>
      <c r="U72" s="140">
        <v>66</v>
      </c>
      <c r="V72" s="87">
        <v>337</v>
      </c>
      <c r="W72" s="87">
        <v>25999.5</v>
      </c>
      <c r="X72" s="85">
        <v>1.2307853175508005E-2</v>
      </c>
      <c r="Y72" s="87">
        <v>87827.010216553012</v>
      </c>
      <c r="Z72" s="87">
        <v>1080.9619465891737</v>
      </c>
      <c r="AA72" s="87">
        <v>87286.529243258425</v>
      </c>
      <c r="AB72" s="87">
        <v>1503665.1845220106</v>
      </c>
      <c r="AC72" s="86">
        <v>17.120760240095368</v>
      </c>
      <c r="AD72" s="136"/>
      <c r="AE72" s="140">
        <v>66</v>
      </c>
      <c r="AF72" s="87">
        <v>908</v>
      </c>
      <c r="AG72" s="87">
        <v>45565</v>
      </c>
      <c r="AH72" s="85">
        <v>1.9506605715071144E-2</v>
      </c>
      <c r="AI72" s="87">
        <v>79677.482286642102</v>
      </c>
      <c r="AJ72" s="87">
        <v>1554.2372313350934</v>
      </c>
      <c r="AK72" s="87">
        <v>78900.363670974562</v>
      </c>
      <c r="AL72" s="87">
        <v>1253540.1499354476</v>
      </c>
      <c r="AM72" s="86">
        <v>15.732677714712418</v>
      </c>
      <c r="AN72" s="137"/>
    </row>
    <row r="73" spans="1:40" x14ac:dyDescent="0.2">
      <c r="A73" s="138" t="s">
        <v>46</v>
      </c>
      <c r="B73" s="87">
        <v>5456</v>
      </c>
      <c r="C73" s="87">
        <v>174044</v>
      </c>
      <c r="D73" s="85">
        <v>3.0862128205414896E-2</v>
      </c>
      <c r="E73" s="87">
        <v>73100.60522243887</v>
      </c>
      <c r="F73" s="87">
        <v>10833.682912655713</v>
      </c>
      <c r="G73" s="87">
        <v>67683.76376611102</v>
      </c>
      <c r="H73" s="87">
        <v>943875.43320415448</v>
      </c>
      <c r="I73" s="86">
        <v>12.912005725972071</v>
      </c>
      <c r="J73" s="137"/>
      <c r="K73" s="140">
        <v>67</v>
      </c>
      <c r="L73" s="87">
        <v>615</v>
      </c>
      <c r="M73" s="87">
        <v>18830</v>
      </c>
      <c r="N73" s="85">
        <v>3.0978329884906196E-2</v>
      </c>
      <c r="O73" s="87">
        <v>69525.222089890987</v>
      </c>
      <c r="P73" s="87">
        <v>2153.7752652220079</v>
      </c>
      <c r="Q73" s="87">
        <v>68448.334457279983</v>
      </c>
      <c r="R73" s="87">
        <v>913014.61216343532</v>
      </c>
      <c r="S73" s="86">
        <v>13.132135140582143</v>
      </c>
      <c r="T73" s="135"/>
      <c r="U73" s="140">
        <v>67</v>
      </c>
      <c r="V73" s="87">
        <v>341</v>
      </c>
      <c r="W73" s="87">
        <v>25454.5</v>
      </c>
      <c r="X73" s="85">
        <v>1.3697882433976715E-2</v>
      </c>
      <c r="Y73" s="87">
        <v>86746.048269963838</v>
      </c>
      <c r="Z73" s="87">
        <v>1188.2371708140417</v>
      </c>
      <c r="AA73" s="87">
        <v>86151.929684556817</v>
      </c>
      <c r="AB73" s="87">
        <v>1416378.6552787519</v>
      </c>
      <c r="AC73" s="86">
        <v>16.327875258026925</v>
      </c>
      <c r="AD73" s="136"/>
      <c r="AE73" s="140">
        <v>67</v>
      </c>
      <c r="AF73" s="87">
        <v>956</v>
      </c>
      <c r="AG73" s="87">
        <v>44284.5</v>
      </c>
      <c r="AH73" s="85">
        <v>2.1083351265779138E-2</v>
      </c>
      <c r="AI73" s="87">
        <v>78123.245055307008</v>
      </c>
      <c r="AJ73" s="87">
        <v>1647.0998175235727</v>
      </c>
      <c r="AK73" s="87">
        <v>77299.695146545215</v>
      </c>
      <c r="AL73" s="87">
        <v>1174639.7862644731</v>
      </c>
      <c r="AM73" s="86">
        <v>15.035727016112707</v>
      </c>
      <c r="AN73" s="137"/>
    </row>
    <row r="74" spans="1:40" x14ac:dyDescent="0.2">
      <c r="A74" s="138" t="s">
        <v>48</v>
      </c>
      <c r="B74" s="87">
        <v>7285</v>
      </c>
      <c r="C74" s="87">
        <v>135979.5</v>
      </c>
      <c r="D74" s="85">
        <v>5.2164440296276871E-2</v>
      </c>
      <c r="E74" s="87">
        <v>62266.922309783156</v>
      </c>
      <c r="F74" s="87">
        <v>14814.33084343042</v>
      </c>
      <c r="G74" s="87">
        <v>54859.756888067946</v>
      </c>
      <c r="H74" s="87">
        <v>605456.61437359941</v>
      </c>
      <c r="I74" s="86">
        <v>9.7235673759721415</v>
      </c>
      <c r="J74" s="137"/>
      <c r="K74" s="140">
        <v>68</v>
      </c>
      <c r="L74" s="87">
        <v>552</v>
      </c>
      <c r="M74" s="87">
        <v>17598</v>
      </c>
      <c r="N74" s="85">
        <v>3.136291121207601E-2</v>
      </c>
      <c r="O74" s="87">
        <v>67371.446824668979</v>
      </c>
      <c r="P74" s="87">
        <v>2112.9647049911946</v>
      </c>
      <c r="Q74" s="87">
        <v>66314.964472173378</v>
      </c>
      <c r="R74" s="87">
        <v>844566.27770615544</v>
      </c>
      <c r="S74" s="86">
        <v>12.535967646710919</v>
      </c>
      <c r="T74" s="135"/>
      <c r="U74" s="140">
        <v>68</v>
      </c>
      <c r="V74" s="87">
        <v>370</v>
      </c>
      <c r="W74" s="87">
        <v>24316</v>
      </c>
      <c r="X74" s="85">
        <v>1.4478520055168601E-2</v>
      </c>
      <c r="Y74" s="87">
        <v>85557.811099149796</v>
      </c>
      <c r="Z74" s="87">
        <v>1238.7504838753666</v>
      </c>
      <c r="AA74" s="87">
        <v>84938.435857212113</v>
      </c>
      <c r="AB74" s="87">
        <v>1330226.7255941948</v>
      </c>
      <c r="AC74" s="86">
        <v>15.547694693271712</v>
      </c>
      <c r="AD74" s="136"/>
      <c r="AE74" s="140">
        <v>68</v>
      </c>
      <c r="AF74" s="87">
        <v>922</v>
      </c>
      <c r="AG74" s="87">
        <v>41914</v>
      </c>
      <c r="AH74" s="85">
        <v>2.1607555001696119E-2</v>
      </c>
      <c r="AI74" s="87">
        <v>76476.145237783436</v>
      </c>
      <c r="AJ74" s="87">
        <v>1652.4625145431055</v>
      </c>
      <c r="AK74" s="87">
        <v>75649.91398051189</v>
      </c>
      <c r="AL74" s="87">
        <v>1097340.0911179283</v>
      </c>
      <c r="AM74" s="86">
        <v>14.348789255865654</v>
      </c>
      <c r="AN74" s="137"/>
    </row>
    <row r="75" spans="1:40" x14ac:dyDescent="0.2">
      <c r="A75" s="138" t="s">
        <v>50</v>
      </c>
      <c r="B75" s="87">
        <v>8726</v>
      </c>
      <c r="C75" s="87">
        <v>93748.5</v>
      </c>
      <c r="D75" s="85">
        <v>8.8878319509090753E-2</v>
      </c>
      <c r="E75" s="87">
        <v>47452.591466352736</v>
      </c>
      <c r="F75" s="87">
        <v>18048.580207178387</v>
      </c>
      <c r="G75" s="87">
        <v>38428.301362763545</v>
      </c>
      <c r="H75" s="87">
        <v>331157.82993325969</v>
      </c>
      <c r="I75" s="86">
        <v>6.9787090588735108</v>
      </c>
      <c r="J75" s="137"/>
      <c r="K75" s="140">
        <v>69</v>
      </c>
      <c r="L75" s="87">
        <v>600</v>
      </c>
      <c r="M75" s="87">
        <v>16906</v>
      </c>
      <c r="N75" s="85">
        <v>3.4334737645341756E-2</v>
      </c>
      <c r="O75" s="87">
        <v>65258.482119677785</v>
      </c>
      <c r="P75" s="87">
        <v>2240.6328627123657</v>
      </c>
      <c r="Q75" s="87">
        <v>64138.165688321606</v>
      </c>
      <c r="R75" s="87">
        <v>778251.31323398196</v>
      </c>
      <c r="S75" s="86">
        <v>11.925672923356444</v>
      </c>
      <c r="T75" s="135"/>
      <c r="U75" s="140">
        <v>69</v>
      </c>
      <c r="V75" s="87">
        <v>378</v>
      </c>
      <c r="W75" s="87">
        <v>24002.5</v>
      </c>
      <c r="X75" s="85">
        <v>1.495947816183156E-2</v>
      </c>
      <c r="Y75" s="87">
        <v>84319.060615274429</v>
      </c>
      <c r="Z75" s="87">
        <v>1261.3691459003458</v>
      </c>
      <c r="AA75" s="87">
        <v>83688.376042324264</v>
      </c>
      <c r="AB75" s="87">
        <v>1245288.2897369831</v>
      </c>
      <c r="AC75" s="86">
        <v>14.768763796111347</v>
      </c>
      <c r="AD75" s="136"/>
      <c r="AE75" s="140">
        <v>69</v>
      </c>
      <c r="AF75" s="87">
        <v>978</v>
      </c>
      <c r="AG75" s="87">
        <v>40908.5</v>
      </c>
      <c r="AH75" s="85">
        <v>2.3028504319612592E-2</v>
      </c>
      <c r="AI75" s="87">
        <v>74823.68272324033</v>
      </c>
      <c r="AJ75" s="87">
        <v>1723.0775008014607</v>
      </c>
      <c r="AK75" s="87">
        <v>73962.143972839607</v>
      </c>
      <c r="AL75" s="87">
        <v>1021690.1771374164</v>
      </c>
      <c r="AM75" s="86">
        <v>13.654636339091583</v>
      </c>
      <c r="AN75" s="137"/>
    </row>
    <row r="76" spans="1:40" x14ac:dyDescent="0.2">
      <c r="A76" s="138" t="s">
        <v>108</v>
      </c>
      <c r="B76" s="87">
        <v>10939</v>
      </c>
      <c r="C76" s="87">
        <v>61109.5</v>
      </c>
      <c r="D76" s="85">
        <v>0.16389956658149452</v>
      </c>
      <c r="E76" s="87">
        <v>29404.011259174349</v>
      </c>
      <c r="F76" s="87">
        <v>29404.011259174349</v>
      </c>
      <c r="G76" s="87">
        <v>139016.32311944198</v>
      </c>
      <c r="H76" s="87">
        <v>139016.32311944198</v>
      </c>
      <c r="I76" s="86">
        <v>4.727801315749649</v>
      </c>
      <c r="J76" s="137"/>
      <c r="K76" s="140">
        <v>70</v>
      </c>
      <c r="L76" s="87">
        <v>576</v>
      </c>
      <c r="M76" s="87">
        <v>16231</v>
      </c>
      <c r="N76" s="85">
        <v>3.7404063233286031E-2</v>
      </c>
      <c r="O76" s="87">
        <v>63017.849256965419</v>
      </c>
      <c r="P76" s="87">
        <v>2357.1236184332229</v>
      </c>
      <c r="Q76" s="87">
        <v>61839.287447748808</v>
      </c>
      <c r="R76" s="87">
        <v>714113.14754566026</v>
      </c>
      <c r="S76" s="86">
        <v>11.331918749460158</v>
      </c>
      <c r="T76" s="135"/>
      <c r="U76" s="140">
        <v>70</v>
      </c>
      <c r="V76" s="87">
        <v>354</v>
      </c>
      <c r="W76" s="87">
        <v>23445</v>
      </c>
      <c r="X76" s="85">
        <v>1.6443179817092465E-2</v>
      </c>
      <c r="Y76" s="87">
        <v>83057.691469374084</v>
      </c>
      <c r="Z76" s="87">
        <v>1365.732556023504</v>
      </c>
      <c r="AA76" s="87">
        <v>82374.825191362324</v>
      </c>
      <c r="AB76" s="87">
        <v>1161599.9136946585</v>
      </c>
      <c r="AC76" s="86">
        <v>13.985458699185926</v>
      </c>
      <c r="AD76" s="136"/>
      <c r="AE76" s="140">
        <v>70</v>
      </c>
      <c r="AF76" s="87">
        <v>930</v>
      </c>
      <c r="AG76" s="87">
        <v>39676</v>
      </c>
      <c r="AH76" s="85">
        <v>2.5038709609699065E-2</v>
      </c>
      <c r="AI76" s="87">
        <v>73100.60522243887</v>
      </c>
      <c r="AJ76" s="87">
        <v>1830.3448264579056</v>
      </c>
      <c r="AK76" s="87">
        <v>72185.432809209917</v>
      </c>
      <c r="AL76" s="87">
        <v>947728.03316457698</v>
      </c>
      <c r="AM76" s="86">
        <v>12.964708435459897</v>
      </c>
      <c r="AN76" s="137"/>
    </row>
    <row r="77" spans="1:40" x14ac:dyDescent="0.2">
      <c r="A77" s="141" t="s">
        <v>60</v>
      </c>
      <c r="B77" s="144">
        <v>51903</v>
      </c>
      <c r="C77" s="144">
        <v>5398383.5</v>
      </c>
      <c r="D77" s="3"/>
      <c r="E77" s="3"/>
      <c r="F77" s="3"/>
      <c r="G77" s="3"/>
      <c r="H77" s="3"/>
      <c r="I77" s="3"/>
      <c r="J77" s="137"/>
      <c r="K77" s="140">
        <v>71</v>
      </c>
      <c r="L77" s="87">
        <v>686</v>
      </c>
      <c r="M77" s="87">
        <v>14957</v>
      </c>
      <c r="N77" s="85">
        <v>4.2424892260258147E-2</v>
      </c>
      <c r="O77" s="87">
        <v>60660.725638532196</v>
      </c>
      <c r="P77" s="87">
        <v>2573.5247496438096</v>
      </c>
      <c r="Q77" s="87">
        <v>59373.963263710291</v>
      </c>
      <c r="R77" s="87">
        <v>652273.86009791167</v>
      </c>
      <c r="S77" s="86">
        <v>10.75281993797288</v>
      </c>
      <c r="T77" s="135"/>
      <c r="U77" s="140">
        <v>71</v>
      </c>
      <c r="V77" s="87">
        <v>433</v>
      </c>
      <c r="W77" s="87">
        <v>22384.5</v>
      </c>
      <c r="X77" s="85">
        <v>1.9302009929185834E-2</v>
      </c>
      <c r="Y77" s="87">
        <v>81691.95891335058</v>
      </c>
      <c r="Z77" s="87">
        <v>1576.8190020801412</v>
      </c>
      <c r="AA77" s="87">
        <v>80903.549412310502</v>
      </c>
      <c r="AB77" s="87">
        <v>1079225.0885032963</v>
      </c>
      <c r="AC77" s="86">
        <v>13.210909652050503</v>
      </c>
      <c r="AD77" s="136"/>
      <c r="AE77" s="140">
        <v>71</v>
      </c>
      <c r="AF77" s="87">
        <v>1119</v>
      </c>
      <c r="AG77" s="87">
        <v>37341.5</v>
      </c>
      <c r="AH77" s="85">
        <v>2.860607131560185E-2</v>
      </c>
      <c r="AI77" s="87">
        <v>71270.260395980964</v>
      </c>
      <c r="AJ77" s="87">
        <v>2038.7621515689534</v>
      </c>
      <c r="AK77" s="87">
        <v>70250.879320196487</v>
      </c>
      <c r="AL77" s="87">
        <v>875542.60035536706</v>
      </c>
      <c r="AM77" s="86">
        <v>12.284823929235149</v>
      </c>
      <c r="AN77" s="137"/>
    </row>
    <row r="78" spans="1:40" x14ac:dyDescent="0.2">
      <c r="A78" s="141"/>
      <c r="B78" s="142"/>
      <c r="C78" s="142"/>
      <c r="J78" s="137"/>
      <c r="K78" s="140">
        <v>72</v>
      </c>
      <c r="L78" s="87">
        <v>617</v>
      </c>
      <c r="M78" s="87">
        <v>13401.5</v>
      </c>
      <c r="N78" s="85">
        <v>4.558360561861164E-2</v>
      </c>
      <c r="O78" s="87">
        <v>58087.200888888387</v>
      </c>
      <c r="P78" s="87">
        <v>2647.8240568081528</v>
      </c>
      <c r="Q78" s="87">
        <v>56763.28886048431</v>
      </c>
      <c r="R78" s="87">
        <v>592899.8968342013</v>
      </c>
      <c r="S78" s="86">
        <v>10.207066062080093</v>
      </c>
      <c r="T78" s="135"/>
      <c r="U78" s="140">
        <v>72</v>
      </c>
      <c r="V78" s="87">
        <v>489</v>
      </c>
      <c r="W78" s="87">
        <v>21032.5</v>
      </c>
      <c r="X78" s="85">
        <v>2.1970759451817527E-2</v>
      </c>
      <c r="Y78" s="87">
        <v>80115.139911270438</v>
      </c>
      <c r="Z78" s="87">
        <v>1760.1904674392281</v>
      </c>
      <c r="AA78" s="87">
        <v>79235.044677550817</v>
      </c>
      <c r="AB78" s="87">
        <v>998321.53909098578</v>
      </c>
      <c r="AC78" s="86">
        <v>12.461084636395222</v>
      </c>
      <c r="AD78" s="136"/>
      <c r="AE78" s="140">
        <v>72</v>
      </c>
      <c r="AF78" s="87">
        <v>1106</v>
      </c>
      <c r="AG78" s="87">
        <v>34434</v>
      </c>
      <c r="AH78" s="85">
        <v>3.1265310371815055E-2</v>
      </c>
      <c r="AI78" s="87">
        <v>69231.498244412011</v>
      </c>
      <c r="AJ78" s="87">
        <v>2164.5442801173049</v>
      </c>
      <c r="AK78" s="87">
        <v>68149.226104353351</v>
      </c>
      <c r="AL78" s="87">
        <v>805291.72103517049</v>
      </c>
      <c r="AM78" s="86">
        <v>11.631869040190377</v>
      </c>
      <c r="AN78" s="137"/>
    </row>
    <row r="79" spans="1:40" x14ac:dyDescent="0.2">
      <c r="K79" s="140">
        <v>73</v>
      </c>
      <c r="L79" s="87">
        <v>637</v>
      </c>
      <c r="M79" s="87">
        <v>12333.5</v>
      </c>
      <c r="N79" s="85">
        <v>5.0044973143551177E-2</v>
      </c>
      <c r="O79" s="87">
        <v>55439.376832080234</v>
      </c>
      <c r="P79" s="87">
        <v>2774.4621246566676</v>
      </c>
      <c r="Q79" s="87">
        <v>54052.1457697519</v>
      </c>
      <c r="R79" s="87">
        <v>536136.60797371704</v>
      </c>
      <c r="S79" s="86">
        <v>9.6706824392636257</v>
      </c>
      <c r="T79" s="135"/>
      <c r="U79" s="140">
        <v>73</v>
      </c>
      <c r="V79" s="87">
        <v>495</v>
      </c>
      <c r="W79" s="87">
        <v>19840</v>
      </c>
      <c r="X79" s="85">
        <v>2.4616457933654644E-2</v>
      </c>
      <c r="Y79" s="87">
        <v>78354.94944383121</v>
      </c>
      <c r="Z79" s="87">
        <v>1928.8213168777002</v>
      </c>
      <c r="AA79" s="87">
        <v>77390.53878539236</v>
      </c>
      <c r="AB79" s="87">
        <v>919086.49441343499</v>
      </c>
      <c r="AC79" s="86">
        <v>11.729782240141482</v>
      </c>
      <c r="AD79" s="136"/>
      <c r="AE79" s="140">
        <v>73</v>
      </c>
      <c r="AF79" s="87">
        <v>1132</v>
      </c>
      <c r="AG79" s="87">
        <v>32173.5</v>
      </c>
      <c r="AH79" s="85">
        <v>3.4433951348826743E-2</v>
      </c>
      <c r="AI79" s="87">
        <v>67066.953964294706</v>
      </c>
      <c r="AJ79" s="87">
        <v>2309.3802299205272</v>
      </c>
      <c r="AK79" s="87">
        <v>65912.263849334442</v>
      </c>
      <c r="AL79" s="87">
        <v>737142.4949308174</v>
      </c>
      <c r="AM79" s="86">
        <v>10.991143198828732</v>
      </c>
      <c r="AN79" s="137"/>
    </row>
    <row r="80" spans="1:40" ht="12.75" x14ac:dyDescent="0.2">
      <c r="A80" s="147" t="s">
        <v>63</v>
      </c>
      <c r="B80" s="148"/>
      <c r="C80" s="148"/>
      <c r="D80" s="148"/>
      <c r="E80" s="148"/>
      <c r="F80" s="148"/>
      <c r="K80" s="140">
        <v>74</v>
      </c>
      <c r="L80" s="87">
        <v>638</v>
      </c>
      <c r="M80" s="87">
        <v>11431</v>
      </c>
      <c r="N80" s="85">
        <v>5.5214381417892734E-2</v>
      </c>
      <c r="O80" s="87">
        <v>52664.914707423566</v>
      </c>
      <c r="P80" s="87">
        <v>2907.8606879964718</v>
      </c>
      <c r="Q80" s="87">
        <v>51210.984363425334</v>
      </c>
      <c r="R80" s="87">
        <v>482084.46220396523</v>
      </c>
      <c r="S80" s="86">
        <v>9.1538069487466824</v>
      </c>
      <c r="T80" s="135"/>
      <c r="U80" s="140">
        <v>74</v>
      </c>
      <c r="V80" s="87">
        <v>531</v>
      </c>
      <c r="W80" s="87">
        <v>18988</v>
      </c>
      <c r="X80" s="85">
        <v>2.8235098469065831E-2</v>
      </c>
      <c r="Y80" s="87">
        <v>76426.12812695351</v>
      </c>
      <c r="Z80" s="87">
        <v>2157.8992532739649</v>
      </c>
      <c r="AA80" s="87">
        <v>75347.178500316528</v>
      </c>
      <c r="AB80" s="87">
        <v>841695.95562804257</v>
      </c>
      <c r="AC80" s="86">
        <v>11.013196353868388</v>
      </c>
      <c r="AD80" s="136"/>
      <c r="AE80" s="140">
        <v>74</v>
      </c>
      <c r="AF80" s="87">
        <v>1169</v>
      </c>
      <c r="AG80" s="87">
        <v>30419</v>
      </c>
      <c r="AH80" s="85">
        <v>3.8461160308557792E-2</v>
      </c>
      <c r="AI80" s="87">
        <v>64757.573734374178</v>
      </c>
      <c r="AJ80" s="87">
        <v>2490.6514245910221</v>
      </c>
      <c r="AK80" s="87">
        <v>63512.248022078667</v>
      </c>
      <c r="AL80" s="87">
        <v>671230.23108148284</v>
      </c>
      <c r="AM80" s="86">
        <v>10.365277640492959</v>
      </c>
      <c r="AN80" s="137"/>
    </row>
    <row r="81" spans="1:40" ht="12.75" x14ac:dyDescent="0.2">
      <c r="A81" s="147" t="s">
        <v>64</v>
      </c>
      <c r="B81" s="148"/>
      <c r="C81" s="148"/>
      <c r="D81" s="148"/>
      <c r="E81" s="148"/>
      <c r="F81" s="148"/>
      <c r="K81" s="140">
        <v>75</v>
      </c>
      <c r="L81" s="87">
        <v>675</v>
      </c>
      <c r="M81" s="87">
        <v>10845.5</v>
      </c>
      <c r="N81" s="85">
        <v>6.0396139407689009E-2</v>
      </c>
      <c r="O81" s="87">
        <v>49757.054019427094</v>
      </c>
      <c r="P81" s="87">
        <v>3005.1339710732354</v>
      </c>
      <c r="Q81" s="87">
        <v>48254.487033890473</v>
      </c>
      <c r="R81" s="87">
        <v>430873.47784053988</v>
      </c>
      <c r="S81" s="86">
        <v>8.6595455927175689</v>
      </c>
      <c r="T81" s="135"/>
      <c r="U81" s="140">
        <v>75</v>
      </c>
      <c r="V81" s="87">
        <v>615</v>
      </c>
      <c r="W81" s="87">
        <v>18531</v>
      </c>
      <c r="X81" s="85">
        <v>3.2852298074902191E-2</v>
      </c>
      <c r="Y81" s="87">
        <v>74268.228873679545</v>
      </c>
      <c r="Z81" s="87">
        <v>2439.8819924531854</v>
      </c>
      <c r="AA81" s="87">
        <v>73048.287877452953</v>
      </c>
      <c r="AB81" s="87">
        <v>766348.77712772612</v>
      </c>
      <c r="AC81" s="86">
        <v>10.318662350642349</v>
      </c>
      <c r="AD81" s="136"/>
      <c r="AE81" s="140">
        <v>75</v>
      </c>
      <c r="AF81" s="87">
        <v>1290</v>
      </c>
      <c r="AG81" s="87">
        <v>29376.5</v>
      </c>
      <c r="AH81" s="85">
        <v>4.3153757291108763E-2</v>
      </c>
      <c r="AI81" s="87">
        <v>62266.922309783156</v>
      </c>
      <c r="AJ81" s="87">
        <v>2687.0516526207066</v>
      </c>
      <c r="AK81" s="87">
        <v>60923.396483472803</v>
      </c>
      <c r="AL81" s="87">
        <v>607717.9830594043</v>
      </c>
      <c r="AM81" s="86">
        <v>9.7598847111144575</v>
      </c>
      <c r="AN81" s="137"/>
    </row>
    <row r="82" spans="1:40" ht="12.75" x14ac:dyDescent="0.2">
      <c r="A82" s="147" t="s">
        <v>65</v>
      </c>
      <c r="B82" s="148"/>
      <c r="C82" s="148"/>
      <c r="D82" s="148"/>
      <c r="E82" s="148"/>
      <c r="F82" s="148"/>
      <c r="K82" s="140">
        <v>76</v>
      </c>
      <c r="L82" s="87">
        <v>719</v>
      </c>
      <c r="M82" s="87">
        <v>10359</v>
      </c>
      <c r="N82" s="85">
        <v>6.484898842688501E-2</v>
      </c>
      <c r="O82" s="87">
        <v>46751.920048353859</v>
      </c>
      <c r="P82" s="87">
        <v>3031.8147221503532</v>
      </c>
      <c r="Q82" s="87">
        <v>45236.012687278679</v>
      </c>
      <c r="R82" s="87">
        <v>382618.99080664944</v>
      </c>
      <c r="S82" s="86">
        <v>8.1840273171865476</v>
      </c>
      <c r="T82" s="135"/>
      <c r="U82" s="140">
        <v>76</v>
      </c>
      <c r="V82" s="87">
        <v>694</v>
      </c>
      <c r="W82" s="87">
        <v>17967</v>
      </c>
      <c r="X82" s="85">
        <v>3.7457362311565927E-2</v>
      </c>
      <c r="Y82" s="87">
        <v>71828.34688122636</v>
      </c>
      <c r="Z82" s="87">
        <v>2690.5004133709299</v>
      </c>
      <c r="AA82" s="87">
        <v>70483.096674540895</v>
      </c>
      <c r="AB82" s="87">
        <v>693300.48925027321</v>
      </c>
      <c r="AC82" s="86">
        <v>9.6521849569599354</v>
      </c>
      <c r="AD82" s="136"/>
      <c r="AE82" s="140">
        <v>76</v>
      </c>
      <c r="AF82" s="87">
        <v>1413</v>
      </c>
      <c r="AG82" s="87">
        <v>28326</v>
      </c>
      <c r="AH82" s="85">
        <v>4.7556562188527524E-2</v>
      </c>
      <c r="AI82" s="87">
        <v>59579.87065716245</v>
      </c>
      <c r="AJ82" s="87">
        <v>2833.4138240917746</v>
      </c>
      <c r="AK82" s="87">
        <v>58163.163745116559</v>
      </c>
      <c r="AL82" s="87">
        <v>546794.58657593129</v>
      </c>
      <c r="AM82" s="86">
        <v>9.1775054316973055</v>
      </c>
      <c r="AN82" s="137"/>
    </row>
    <row r="83" spans="1:40" ht="12.75" x14ac:dyDescent="0.2">
      <c r="A83" s="147" t="s">
        <v>66</v>
      </c>
      <c r="B83" s="148"/>
      <c r="C83" s="148"/>
      <c r="D83" s="148"/>
      <c r="E83" s="148"/>
      <c r="F83" s="148"/>
      <c r="K83" s="140">
        <v>77</v>
      </c>
      <c r="L83" s="87">
        <v>680</v>
      </c>
      <c r="M83" s="87">
        <v>9666</v>
      </c>
      <c r="N83" s="85">
        <v>6.9634168604322019E-2</v>
      </c>
      <c r="O83" s="87">
        <v>43720.105326203506</v>
      </c>
      <c r="P83" s="87">
        <v>3044.4131856835738</v>
      </c>
      <c r="Q83" s="87">
        <v>42197.898733361719</v>
      </c>
      <c r="R83" s="87">
        <v>337382.97811937076</v>
      </c>
      <c r="S83" s="86">
        <v>7.7168839279342114</v>
      </c>
      <c r="T83" s="135"/>
      <c r="U83" s="140">
        <v>77</v>
      </c>
      <c r="V83" s="87">
        <v>748</v>
      </c>
      <c r="W83" s="87">
        <v>17298</v>
      </c>
      <c r="X83" s="85">
        <v>4.1226305635584826E-2</v>
      </c>
      <c r="Y83" s="87">
        <v>69137.84646785543</v>
      </c>
      <c r="Z83" s="87">
        <v>2850.2979894699529</v>
      </c>
      <c r="AA83" s="87">
        <v>67712.697473120454</v>
      </c>
      <c r="AB83" s="87">
        <v>622817.39257573232</v>
      </c>
      <c r="AC83" s="86">
        <v>9.0083423825661342</v>
      </c>
      <c r="AD83" s="136"/>
      <c r="AE83" s="140">
        <v>77</v>
      </c>
      <c r="AF83" s="87">
        <v>1428</v>
      </c>
      <c r="AG83" s="87">
        <v>26964</v>
      </c>
      <c r="AH83" s="85">
        <v>5.1715245953413702E-2</v>
      </c>
      <c r="AI83" s="87">
        <v>56746.456833070675</v>
      </c>
      <c r="AJ83" s="87">
        <v>2934.6569721070264</v>
      </c>
      <c r="AK83" s="87">
        <v>55279.128347017162</v>
      </c>
      <c r="AL83" s="87">
        <v>488631.42283081479</v>
      </c>
      <c r="AM83" s="86">
        <v>8.6107829475275786</v>
      </c>
      <c r="AN83" s="137"/>
    </row>
    <row r="84" spans="1:40" ht="12.75" x14ac:dyDescent="0.2">
      <c r="A84" s="147" t="s">
        <v>67</v>
      </c>
      <c r="B84" s="148"/>
      <c r="C84" s="148"/>
      <c r="D84" s="148"/>
      <c r="E84" s="148"/>
      <c r="F84" s="148"/>
      <c r="K84" s="140">
        <v>78</v>
      </c>
      <c r="L84" s="87">
        <v>716</v>
      </c>
      <c r="M84" s="87">
        <v>9156</v>
      </c>
      <c r="N84" s="85">
        <v>7.5726792822561617E-2</v>
      </c>
      <c r="O84" s="87">
        <v>40675.692140519932</v>
      </c>
      <c r="P84" s="87">
        <v>3080.2397116394495</v>
      </c>
      <c r="Q84" s="87">
        <v>39135.572284700203</v>
      </c>
      <c r="R84" s="87">
        <v>295185.07938600902</v>
      </c>
      <c r="S84" s="86">
        <v>7.2570388812623126</v>
      </c>
      <c r="T84" s="135"/>
      <c r="U84" s="140">
        <v>78</v>
      </c>
      <c r="V84" s="87">
        <v>806</v>
      </c>
      <c r="W84" s="87">
        <v>17073.5</v>
      </c>
      <c r="X84" s="85">
        <v>4.7078534159116225E-2</v>
      </c>
      <c r="Y84" s="87">
        <v>66287.548478385477</v>
      </c>
      <c r="Z84" s="87">
        <v>3120.7206153637453</v>
      </c>
      <c r="AA84" s="87">
        <v>64727.188170703608</v>
      </c>
      <c r="AB84" s="87">
        <v>555104.69510261191</v>
      </c>
      <c r="AC84" s="86">
        <v>8.3741925571982208</v>
      </c>
      <c r="AD84" s="136"/>
      <c r="AE84" s="140">
        <v>78</v>
      </c>
      <c r="AF84" s="87">
        <v>1522</v>
      </c>
      <c r="AG84" s="87">
        <v>26229.5</v>
      </c>
      <c r="AH84" s="85">
        <v>5.7605067464162718E-2</v>
      </c>
      <c r="AI84" s="87">
        <v>53811.799860963649</v>
      </c>
      <c r="AJ84" s="87">
        <v>3099.8323613588364</v>
      </c>
      <c r="AK84" s="87">
        <v>52261.883680284227</v>
      </c>
      <c r="AL84" s="87">
        <v>433352.29448379768</v>
      </c>
      <c r="AM84" s="86">
        <v>8.0531090876624187</v>
      </c>
      <c r="AN84" s="137"/>
    </row>
    <row r="85" spans="1:40" ht="12.75" x14ac:dyDescent="0.2">
      <c r="A85" s="147" t="s">
        <v>68</v>
      </c>
      <c r="B85" s="148"/>
      <c r="C85" s="148"/>
      <c r="D85" s="148"/>
      <c r="E85" s="148"/>
      <c r="F85" s="148"/>
      <c r="K85" s="140">
        <v>79</v>
      </c>
      <c r="L85" s="87">
        <v>754</v>
      </c>
      <c r="M85" s="87">
        <v>8554.5</v>
      </c>
      <c r="N85" s="85">
        <v>8.2493303375433938E-2</v>
      </c>
      <c r="O85" s="87">
        <v>37595.452428880482</v>
      </c>
      <c r="P85" s="87">
        <v>3101.3730627523328</v>
      </c>
      <c r="Q85" s="87">
        <v>36044.765897504316</v>
      </c>
      <c r="R85" s="87">
        <v>256049.50710130885</v>
      </c>
      <c r="S85" s="86">
        <v>6.8106510377998264</v>
      </c>
      <c r="T85" s="135"/>
      <c r="U85" s="140">
        <v>79</v>
      </c>
      <c r="V85" s="87">
        <v>878</v>
      </c>
      <c r="W85" s="87">
        <v>16529</v>
      </c>
      <c r="X85" s="85">
        <v>5.383522358320536E-2</v>
      </c>
      <c r="Y85" s="87">
        <v>63166.827863021732</v>
      </c>
      <c r="Z85" s="87">
        <v>3400.6003010476197</v>
      </c>
      <c r="AA85" s="87">
        <v>61466.527712497918</v>
      </c>
      <c r="AB85" s="87">
        <v>490377.50693190814</v>
      </c>
      <c r="AC85" s="86">
        <v>7.7632124886071461</v>
      </c>
      <c r="AD85" s="136"/>
      <c r="AE85" s="140">
        <v>79</v>
      </c>
      <c r="AF85" s="87">
        <v>1632</v>
      </c>
      <c r="AG85" s="87">
        <v>25083.5</v>
      </c>
      <c r="AH85" s="85">
        <v>6.4272324541095216E-2</v>
      </c>
      <c r="AI85" s="87">
        <v>50711.967499604812</v>
      </c>
      <c r="AJ85" s="87">
        <v>3259.376033252076</v>
      </c>
      <c r="AK85" s="87">
        <v>49082.279482978774</v>
      </c>
      <c r="AL85" s="87">
        <v>381090.41080351343</v>
      </c>
      <c r="AM85" s="86">
        <v>7.5148023157745394</v>
      </c>
      <c r="AN85" s="137"/>
    </row>
    <row r="86" spans="1:40" ht="12.75" x14ac:dyDescent="0.2">
      <c r="A86" s="147" t="s">
        <v>69</v>
      </c>
      <c r="B86" s="148"/>
      <c r="C86" s="148"/>
      <c r="D86" s="148"/>
      <c r="E86" s="148"/>
      <c r="F86" s="148"/>
      <c r="K86" s="140">
        <v>80</v>
      </c>
      <c r="L86" s="87">
        <v>710</v>
      </c>
      <c r="M86" s="87">
        <v>7640</v>
      </c>
      <c r="N86" s="85">
        <v>9.0391709126670994E-2</v>
      </c>
      <c r="O86" s="87">
        <v>34494.07936612815</v>
      </c>
      <c r="P86" s="87">
        <v>3117.9787886553604</v>
      </c>
      <c r="Q86" s="87">
        <v>32935.089971800466</v>
      </c>
      <c r="R86" s="87">
        <v>220004.7412038045</v>
      </c>
      <c r="S86" s="86">
        <v>6.3780435728874867</v>
      </c>
      <c r="T86" s="135"/>
      <c r="U86" s="140">
        <v>80</v>
      </c>
      <c r="V86" s="87">
        <v>953</v>
      </c>
      <c r="W86" s="87">
        <v>15440.5</v>
      </c>
      <c r="X86" s="85">
        <v>6.1627788007190376E-2</v>
      </c>
      <c r="Y86" s="87">
        <v>59766.227561974112</v>
      </c>
      <c r="Z86" s="87">
        <v>3683.2604021788356</v>
      </c>
      <c r="AA86" s="87">
        <v>57924.597360884698</v>
      </c>
      <c r="AB86" s="87">
        <v>428910.97921941016</v>
      </c>
      <c r="AC86" s="86">
        <v>7.1764773638197985</v>
      </c>
      <c r="AD86" s="136"/>
      <c r="AE86" s="140">
        <v>80</v>
      </c>
      <c r="AF86" s="87">
        <v>1663</v>
      </c>
      <c r="AG86" s="87">
        <v>23080.5</v>
      </c>
      <c r="AH86" s="85">
        <v>7.1812619528204835E-2</v>
      </c>
      <c r="AI86" s="87">
        <v>47452.591466352736</v>
      </c>
      <c r="AJ86" s="87">
        <v>3407.6948966005293</v>
      </c>
      <c r="AK86" s="87">
        <v>45748.744018052472</v>
      </c>
      <c r="AL86" s="87">
        <v>332008.13132053468</v>
      </c>
      <c r="AM86" s="86">
        <v>6.9966280251722832</v>
      </c>
      <c r="AN86" s="137"/>
    </row>
    <row r="87" spans="1:40" ht="12.75" x14ac:dyDescent="0.2">
      <c r="A87" s="147" t="s">
        <v>70</v>
      </c>
      <c r="B87" s="148"/>
      <c r="C87" s="148"/>
      <c r="D87" s="148"/>
      <c r="E87" s="148"/>
      <c r="F87" s="148"/>
      <c r="K87" s="140">
        <v>81</v>
      </c>
      <c r="L87" s="87">
        <v>720</v>
      </c>
      <c r="M87" s="87">
        <v>6823.5</v>
      </c>
      <c r="N87" s="85">
        <v>0.10120933070248585</v>
      </c>
      <c r="O87" s="87">
        <v>31376.100577472789</v>
      </c>
      <c r="P87" s="87">
        <v>3175.5541394999018</v>
      </c>
      <c r="Q87" s="87">
        <v>29788.323507722838</v>
      </c>
      <c r="R87" s="87">
        <v>187069.65123200405</v>
      </c>
      <c r="S87" s="86">
        <v>5.9621701801375249</v>
      </c>
      <c r="T87" s="135"/>
      <c r="U87" s="140">
        <v>81</v>
      </c>
      <c r="V87" s="87">
        <v>1053</v>
      </c>
      <c r="W87" s="87">
        <v>14105.5</v>
      </c>
      <c r="X87" s="85">
        <v>7.060383246983859E-2</v>
      </c>
      <c r="Y87" s="87">
        <v>56082.967159795277</v>
      </c>
      <c r="Z87" s="87">
        <v>3959.6724177616416</v>
      </c>
      <c r="AA87" s="87">
        <v>54103.130950914456</v>
      </c>
      <c r="AB87" s="87">
        <v>370986.38185852556</v>
      </c>
      <c r="AC87" s="86">
        <v>6.6149563877654112</v>
      </c>
      <c r="AD87" s="136"/>
      <c r="AE87" s="140">
        <v>81</v>
      </c>
      <c r="AF87" s="87">
        <v>1773</v>
      </c>
      <c r="AG87" s="87">
        <v>20929</v>
      </c>
      <c r="AH87" s="85">
        <v>8.0331238139451977E-2</v>
      </c>
      <c r="AI87" s="87">
        <v>44044.896569752207</v>
      </c>
      <c r="AJ87" s="87">
        <v>3538.1810751722951</v>
      </c>
      <c r="AK87" s="87">
        <v>42275.80603216606</v>
      </c>
      <c r="AL87" s="87">
        <v>286259.38730248221</v>
      </c>
      <c r="AM87" s="86">
        <v>6.4992634696994749</v>
      </c>
      <c r="AN87" s="137"/>
    </row>
    <row r="88" spans="1:40" ht="12.75" x14ac:dyDescent="0.2">
      <c r="A88" s="147" t="s">
        <v>71</v>
      </c>
      <c r="B88" s="148"/>
      <c r="C88" s="148"/>
      <c r="D88" s="148"/>
      <c r="E88" s="148"/>
      <c r="F88" s="148"/>
      <c r="K88" s="140">
        <v>82</v>
      </c>
      <c r="L88" s="87">
        <v>703</v>
      </c>
      <c r="M88" s="87">
        <v>5899.5</v>
      </c>
      <c r="N88" s="85">
        <v>0.11106557725366498</v>
      </c>
      <c r="O88" s="87">
        <v>28200.546437972887</v>
      </c>
      <c r="P88" s="87">
        <v>3132.109969002242</v>
      </c>
      <c r="Q88" s="87">
        <v>26634.491453471768</v>
      </c>
      <c r="R88" s="87">
        <v>157281.3277242812</v>
      </c>
      <c r="S88" s="86">
        <v>5.5772439754038645</v>
      </c>
      <c r="T88" s="135"/>
      <c r="U88" s="140">
        <v>82</v>
      </c>
      <c r="V88" s="87">
        <v>1084</v>
      </c>
      <c r="W88" s="87">
        <v>12780.5</v>
      </c>
      <c r="X88" s="85">
        <v>8.092811455328619E-2</v>
      </c>
      <c r="Y88" s="87">
        <v>52123.294742033635</v>
      </c>
      <c r="Z88" s="87">
        <v>4218.2399677779977</v>
      </c>
      <c r="AA88" s="87">
        <v>50014.17475814464</v>
      </c>
      <c r="AB88" s="87">
        <v>316883.2509076111</v>
      </c>
      <c r="AC88" s="86">
        <v>6.0794938707523389</v>
      </c>
      <c r="AD88" s="136"/>
      <c r="AE88" s="140">
        <v>82</v>
      </c>
      <c r="AF88" s="87">
        <v>1787</v>
      </c>
      <c r="AG88" s="87">
        <v>18680</v>
      </c>
      <c r="AH88" s="85">
        <v>8.9943497648427684E-2</v>
      </c>
      <c r="AI88" s="87">
        <v>40506.715494579912</v>
      </c>
      <c r="AJ88" s="87">
        <v>3643.3156698322782</v>
      </c>
      <c r="AK88" s="87">
        <v>38685.057659663769</v>
      </c>
      <c r="AL88" s="87">
        <v>243983.58127031618</v>
      </c>
      <c r="AM88" s="86">
        <v>6.0232872078449047</v>
      </c>
      <c r="AN88" s="137"/>
    </row>
    <row r="89" spans="1:40" x14ac:dyDescent="0.2">
      <c r="K89" s="140">
        <v>83</v>
      </c>
      <c r="L89" s="87">
        <v>660</v>
      </c>
      <c r="M89" s="87">
        <v>5079</v>
      </c>
      <c r="N89" s="85">
        <v>0.12032848191511447</v>
      </c>
      <c r="O89" s="87">
        <v>25068.436468970645</v>
      </c>
      <c r="P89" s="87">
        <v>3016.4469042967321</v>
      </c>
      <c r="Q89" s="87">
        <v>23560.213016822279</v>
      </c>
      <c r="R89" s="87">
        <v>130646.83627080938</v>
      </c>
      <c r="S89" s="86">
        <v>5.2116068918985903</v>
      </c>
      <c r="T89" s="135"/>
      <c r="U89" s="140">
        <v>83</v>
      </c>
      <c r="V89" s="87">
        <v>1126</v>
      </c>
      <c r="W89" s="87">
        <v>11459</v>
      </c>
      <c r="X89" s="85">
        <v>9.2783150584367702E-2</v>
      </c>
      <c r="Y89" s="87">
        <v>47905.054774255637</v>
      </c>
      <c r="Z89" s="87">
        <v>4444.7819108721451</v>
      </c>
      <c r="AA89" s="87">
        <v>45682.663818819565</v>
      </c>
      <c r="AB89" s="87">
        <v>266869.07614946645</v>
      </c>
      <c r="AC89" s="86">
        <v>5.5707915877988503</v>
      </c>
      <c r="AD89" s="136"/>
      <c r="AE89" s="140">
        <v>83</v>
      </c>
      <c r="AF89" s="87">
        <v>1786</v>
      </c>
      <c r="AG89" s="87">
        <v>16538</v>
      </c>
      <c r="AH89" s="85">
        <v>0.10077488493083309</v>
      </c>
      <c r="AI89" s="87">
        <v>36863.399824747634</v>
      </c>
      <c r="AJ89" s="87">
        <v>3714.9048754982359</v>
      </c>
      <c r="AK89" s="87">
        <v>35005.947386998516</v>
      </c>
      <c r="AL89" s="87">
        <v>205298.52361065237</v>
      </c>
      <c r="AM89" s="86">
        <v>5.5691695444984051</v>
      </c>
      <c r="AN89" s="137"/>
    </row>
    <row r="90" spans="1:40" x14ac:dyDescent="0.2">
      <c r="K90" s="140">
        <v>84</v>
      </c>
      <c r="L90" s="87">
        <v>594</v>
      </c>
      <c r="M90" s="87">
        <v>4381.5</v>
      </c>
      <c r="N90" s="85">
        <v>0.13188586474298114</v>
      </c>
      <c r="O90" s="87">
        <v>22051.989564673913</v>
      </c>
      <c r="P90" s="87">
        <v>2908.3457130402167</v>
      </c>
      <c r="Q90" s="87">
        <v>20597.816708153805</v>
      </c>
      <c r="R90" s="87">
        <v>107086.62325398708</v>
      </c>
      <c r="S90" s="86">
        <v>4.8560980377722478</v>
      </c>
      <c r="T90" s="135"/>
      <c r="U90" s="140">
        <v>84</v>
      </c>
      <c r="V90" s="87">
        <v>1123</v>
      </c>
      <c r="W90" s="87">
        <v>10139.5</v>
      </c>
      <c r="X90" s="85">
        <v>0.10636926802829272</v>
      </c>
      <c r="Y90" s="87">
        <v>43460.272863383492</v>
      </c>
      <c r="Z90" s="87">
        <v>4622.8374127879724</v>
      </c>
      <c r="AA90" s="87">
        <v>41148.854156989502</v>
      </c>
      <c r="AB90" s="87">
        <v>221186.41233064697</v>
      </c>
      <c r="AC90" s="86">
        <v>5.0893930883945915</v>
      </c>
      <c r="AD90" s="136"/>
      <c r="AE90" s="140">
        <v>84</v>
      </c>
      <c r="AF90" s="87">
        <v>1717</v>
      </c>
      <c r="AG90" s="87">
        <v>14521</v>
      </c>
      <c r="AH90" s="85">
        <v>0.11296089598661663</v>
      </c>
      <c r="AI90" s="87">
        <v>33148.494949249398</v>
      </c>
      <c r="AJ90" s="87">
        <v>3744.4836900750488</v>
      </c>
      <c r="AK90" s="87">
        <v>31276.253104211872</v>
      </c>
      <c r="AL90" s="87">
        <v>170292.57622365386</v>
      </c>
      <c r="AM90" s="86">
        <v>5.1372641950825555</v>
      </c>
      <c r="AN90" s="137"/>
    </row>
    <row r="91" spans="1:40" x14ac:dyDescent="0.2">
      <c r="K91" s="140">
        <v>85</v>
      </c>
      <c r="L91" s="87">
        <v>544</v>
      </c>
      <c r="M91" s="87">
        <v>3622</v>
      </c>
      <c r="N91" s="85">
        <v>0.14454985138419829</v>
      </c>
      <c r="O91" s="87">
        <v>19143.643851633697</v>
      </c>
      <c r="P91" s="87">
        <v>2767.2108737056715</v>
      </c>
      <c r="Q91" s="87">
        <v>17760.038414780862</v>
      </c>
      <c r="R91" s="87">
        <v>86488.806545833286</v>
      </c>
      <c r="S91" s="86">
        <v>4.5178863133965184</v>
      </c>
      <c r="T91" s="135"/>
      <c r="U91" s="140">
        <v>85</v>
      </c>
      <c r="V91" s="87">
        <v>1107</v>
      </c>
      <c r="W91" s="87">
        <v>8843</v>
      </c>
      <c r="X91" s="85">
        <v>0.121903843981232</v>
      </c>
      <c r="Y91" s="87">
        <v>38837.43545059552</v>
      </c>
      <c r="Z91" s="87">
        <v>4734.4326718005614</v>
      </c>
      <c r="AA91" s="87">
        <v>36470.219114695239</v>
      </c>
      <c r="AB91" s="87">
        <v>180037.55817365748</v>
      </c>
      <c r="AC91" s="86">
        <v>4.6356706122545184</v>
      </c>
      <c r="AD91" s="136"/>
      <c r="AE91" s="140">
        <v>85</v>
      </c>
      <c r="AF91" s="87">
        <v>1651</v>
      </c>
      <c r="AG91" s="87">
        <v>12465</v>
      </c>
      <c r="AH91" s="85">
        <v>0.1266464664450182</v>
      </c>
      <c r="AI91" s="87">
        <v>29404.011259174349</v>
      </c>
      <c r="AJ91" s="87">
        <v>3723.9141252839618</v>
      </c>
      <c r="AK91" s="87">
        <v>27542.054196532368</v>
      </c>
      <c r="AL91" s="87">
        <v>139016.32311944198</v>
      </c>
      <c r="AM91" s="86">
        <v>4.727801315749649</v>
      </c>
      <c r="AN91" s="137"/>
    </row>
    <row r="92" spans="1:40" x14ac:dyDescent="0.2">
      <c r="K92" s="140">
        <v>86</v>
      </c>
      <c r="L92" s="87">
        <v>491</v>
      </c>
      <c r="M92" s="87">
        <v>3064</v>
      </c>
      <c r="N92" s="85">
        <v>0.15840488753692761</v>
      </c>
      <c r="O92" s="87">
        <v>16376.432977928025</v>
      </c>
      <c r="P92" s="87">
        <v>2594.1070241247216</v>
      </c>
      <c r="Q92" s="87">
        <v>15079.379465865664</v>
      </c>
      <c r="R92" s="87">
        <v>68728.768131052449</v>
      </c>
      <c r="S92" s="86">
        <v>4.1968094165368202</v>
      </c>
      <c r="T92" s="135"/>
      <c r="U92" s="140">
        <v>86</v>
      </c>
      <c r="V92" s="87">
        <v>1062</v>
      </c>
      <c r="W92" s="87">
        <v>7612.5</v>
      </c>
      <c r="X92" s="85">
        <v>0.13961939729382622</v>
      </c>
      <c r="Y92" s="87">
        <v>34103.002778794958</v>
      </c>
      <c r="Z92" s="87">
        <v>4761.4406938850334</v>
      </c>
      <c r="AA92" s="87">
        <v>31722.282431852444</v>
      </c>
      <c r="AB92" s="87">
        <v>143567.33905896224</v>
      </c>
      <c r="AC92" s="86">
        <v>4.2098151881285819</v>
      </c>
      <c r="AD92" s="136"/>
      <c r="AE92" s="140">
        <v>86</v>
      </c>
      <c r="AF92" s="87">
        <v>1553</v>
      </c>
      <c r="AG92" s="87">
        <v>10676.5</v>
      </c>
      <c r="AH92" s="85">
        <v>0.14198485760657409</v>
      </c>
      <c r="AI92" s="87">
        <v>25680.097133890387</v>
      </c>
      <c r="AJ92" s="87">
        <v>3646.1849348784162</v>
      </c>
      <c r="AK92" s="87">
        <v>23857.004666451179</v>
      </c>
      <c r="AL92" s="87">
        <v>111474.26892290958</v>
      </c>
      <c r="AM92" s="86">
        <v>4.34088190327736</v>
      </c>
      <c r="AN92" s="137"/>
    </row>
    <row r="93" spans="1:40" x14ac:dyDescent="0.2">
      <c r="K93" s="140">
        <v>87</v>
      </c>
      <c r="L93" s="87">
        <v>481</v>
      </c>
      <c r="M93" s="87">
        <v>2642.5</v>
      </c>
      <c r="N93" s="85">
        <v>0.17353688619954188</v>
      </c>
      <c r="O93" s="87">
        <v>13782.325953803303</v>
      </c>
      <c r="P93" s="87">
        <v>2391.7419306101565</v>
      </c>
      <c r="Q93" s="87">
        <v>12586.454988498226</v>
      </c>
      <c r="R93" s="87">
        <v>53649.388665186794</v>
      </c>
      <c r="S93" s="86">
        <v>3.8926222500478573</v>
      </c>
      <c r="T93" s="135"/>
      <c r="U93" s="140">
        <v>87</v>
      </c>
      <c r="V93" s="87">
        <v>1037</v>
      </c>
      <c r="W93" s="87">
        <v>6818</v>
      </c>
      <c r="X93" s="85">
        <v>0.15976012109525439</v>
      </c>
      <c r="Y93" s="87">
        <v>29341.562084909925</v>
      </c>
      <c r="Z93" s="87">
        <v>4687.6115118091329</v>
      </c>
      <c r="AA93" s="87">
        <v>26997.756329005359</v>
      </c>
      <c r="AB93" s="87">
        <v>111845.05662710981</v>
      </c>
      <c r="AC93" s="86">
        <v>3.8118303416650954</v>
      </c>
      <c r="AD93" s="136"/>
      <c r="AE93" s="140">
        <v>87</v>
      </c>
      <c r="AF93" s="87">
        <v>1518</v>
      </c>
      <c r="AG93" s="87">
        <v>9460.5</v>
      </c>
      <c r="AH93" s="85">
        <v>0.15913583565370459</v>
      </c>
      <c r="AI93" s="87">
        <v>22033.912199011971</v>
      </c>
      <c r="AJ93" s="87">
        <v>3506.3850305101259</v>
      </c>
      <c r="AK93" s="87">
        <v>20280.719683756906</v>
      </c>
      <c r="AL93" s="87">
        <v>87617.264256458424</v>
      </c>
      <c r="AM93" s="86">
        <v>3.9764733318846255</v>
      </c>
      <c r="AN93" s="137"/>
    </row>
    <row r="94" spans="1:40" x14ac:dyDescent="0.2">
      <c r="K94" s="140">
        <v>88</v>
      </c>
      <c r="L94" s="87">
        <v>418</v>
      </c>
      <c r="M94" s="87">
        <v>2177.5</v>
      </c>
      <c r="N94" s="85">
        <v>0.19003191797623897</v>
      </c>
      <c r="O94" s="87">
        <v>11390.584023193147</v>
      </c>
      <c r="P94" s="87">
        <v>2164.5745287968984</v>
      </c>
      <c r="Q94" s="87">
        <v>10308.296758794699</v>
      </c>
      <c r="R94" s="87">
        <v>41062.933676688568</v>
      </c>
      <c r="S94" s="86">
        <v>3.6049893133730038</v>
      </c>
      <c r="T94" s="135"/>
      <c r="U94" s="140">
        <v>88</v>
      </c>
      <c r="V94" s="87">
        <v>990</v>
      </c>
      <c r="W94" s="87">
        <v>5799</v>
      </c>
      <c r="X94" s="85">
        <v>0.18257635896041724</v>
      </c>
      <c r="Y94" s="87">
        <v>24653.950573100792</v>
      </c>
      <c r="Z94" s="87">
        <v>4501.2285296268346</v>
      </c>
      <c r="AA94" s="87">
        <v>22403.336308287377</v>
      </c>
      <c r="AB94" s="87">
        <v>84847.300298104441</v>
      </c>
      <c r="AC94" s="86">
        <v>3.4415295855536785</v>
      </c>
      <c r="AD94" s="136"/>
      <c r="AE94" s="140">
        <v>88</v>
      </c>
      <c r="AF94" s="87">
        <v>1408</v>
      </c>
      <c r="AG94" s="87">
        <v>7976.5</v>
      </c>
      <c r="AH94" s="85">
        <v>0.1782629544540526</v>
      </c>
      <c r="AI94" s="87">
        <v>18527.527168501845</v>
      </c>
      <c r="AJ94" s="87">
        <v>3302.7717317848674</v>
      </c>
      <c r="AK94" s="87">
        <v>16876.141302609412</v>
      </c>
      <c r="AL94" s="87">
        <v>67336.544572701518</v>
      </c>
      <c r="AM94" s="86">
        <v>3.6344053882796934</v>
      </c>
      <c r="AN94" s="137"/>
    </row>
    <row r="95" spans="1:40" x14ac:dyDescent="0.2">
      <c r="K95" s="140">
        <v>89</v>
      </c>
      <c r="L95" s="87">
        <v>374</v>
      </c>
      <c r="M95" s="87">
        <v>1712.5</v>
      </c>
      <c r="N95" s="85">
        <v>0.20797453680171119</v>
      </c>
      <c r="O95" s="87">
        <v>9226.0094943962486</v>
      </c>
      <c r="P95" s="87">
        <v>1918.7750511252498</v>
      </c>
      <c r="Q95" s="87">
        <v>8266.6219688336241</v>
      </c>
      <c r="R95" s="87">
        <v>30754.636917893858</v>
      </c>
      <c r="S95" s="86">
        <v>3.3334711975501219</v>
      </c>
      <c r="T95" s="135"/>
      <c r="U95" s="140">
        <v>89</v>
      </c>
      <c r="V95" s="87">
        <v>886</v>
      </c>
      <c r="W95" s="87">
        <v>4679</v>
      </c>
      <c r="X95" s="85">
        <v>0.20831645246113217</v>
      </c>
      <c r="Y95" s="87">
        <v>20152.722043473957</v>
      </c>
      <c r="Z95" s="87">
        <v>4198.1435635317539</v>
      </c>
      <c r="AA95" s="87">
        <v>18053.650261708081</v>
      </c>
      <c r="AB95" s="87">
        <v>62443.963989817057</v>
      </c>
      <c r="AC95" s="86">
        <v>3.0985374509265484</v>
      </c>
      <c r="AD95" s="136"/>
      <c r="AE95" s="140">
        <v>89</v>
      </c>
      <c r="AF95" s="87">
        <v>1260</v>
      </c>
      <c r="AG95" s="87">
        <v>6391.5</v>
      </c>
      <c r="AH95" s="85">
        <v>0.19952972778627476</v>
      </c>
      <c r="AI95" s="87">
        <v>15224.755436716978</v>
      </c>
      <c r="AJ95" s="87">
        <v>3037.7913079007449</v>
      </c>
      <c r="AK95" s="87">
        <v>13705.859782766605</v>
      </c>
      <c r="AL95" s="87">
        <v>50460.403270092102</v>
      </c>
      <c r="AM95" s="86">
        <v>3.3143654411944521</v>
      </c>
      <c r="AN95" s="137"/>
    </row>
    <row r="96" spans="1:40" x14ac:dyDescent="0.2">
      <c r="K96" s="140">
        <v>90</v>
      </c>
      <c r="L96" s="87">
        <v>283</v>
      </c>
      <c r="M96" s="87">
        <v>1224</v>
      </c>
      <c r="N96" s="85">
        <v>0.22744568820758815</v>
      </c>
      <c r="O96" s="87">
        <v>7307.2344432709988</v>
      </c>
      <c r="P96" s="87">
        <v>1661.9989668439648</v>
      </c>
      <c r="Q96" s="87">
        <v>6476.2349598490164</v>
      </c>
      <c r="R96" s="87">
        <v>22488.014949060234</v>
      </c>
      <c r="S96" s="86">
        <v>3.0775001299936031</v>
      </c>
      <c r="T96" s="135"/>
      <c r="U96" s="140">
        <v>90</v>
      </c>
      <c r="V96" s="87">
        <v>711</v>
      </c>
      <c r="W96" s="87">
        <v>3415</v>
      </c>
      <c r="X96" s="85">
        <v>0.23721533869969458</v>
      </c>
      <c r="Y96" s="87">
        <v>15954.578479942204</v>
      </c>
      <c r="Z96" s="87">
        <v>3784.670737930348</v>
      </c>
      <c r="AA96" s="87">
        <v>14062.24311097703</v>
      </c>
      <c r="AB96" s="87">
        <v>44390.313728108973</v>
      </c>
      <c r="AC96" s="86">
        <v>2.7822931068918959</v>
      </c>
      <c r="AD96" s="136"/>
      <c r="AE96" s="140">
        <v>90</v>
      </c>
      <c r="AF96" s="87">
        <v>994</v>
      </c>
      <c r="AG96" s="87">
        <v>4639</v>
      </c>
      <c r="AH96" s="85">
        <v>0.22309445940549133</v>
      </c>
      <c r="AI96" s="87">
        <v>12186.964128816233</v>
      </c>
      <c r="AJ96" s="87">
        <v>2718.8441741123715</v>
      </c>
      <c r="AK96" s="87">
        <v>10827.542041760047</v>
      </c>
      <c r="AL96" s="87">
        <v>36754.5434873255</v>
      </c>
      <c r="AM96" s="86">
        <v>3.0158900197645542</v>
      </c>
      <c r="AN96" s="137"/>
    </row>
    <row r="97" spans="11:40" x14ac:dyDescent="0.2">
      <c r="K97" s="140">
        <v>91</v>
      </c>
      <c r="L97" s="87">
        <v>261</v>
      </c>
      <c r="M97" s="87">
        <v>907.5</v>
      </c>
      <c r="N97" s="85">
        <v>0.24852014925845189</v>
      </c>
      <c r="O97" s="87">
        <v>5645.235476427034</v>
      </c>
      <c r="P97" s="87">
        <v>1402.9547632007543</v>
      </c>
      <c r="Q97" s="87">
        <v>4943.7580948266568</v>
      </c>
      <c r="R97" s="87">
        <v>16011.77998921122</v>
      </c>
      <c r="S97" s="86">
        <v>2.8363351814237072</v>
      </c>
      <c r="T97" s="135"/>
      <c r="U97" s="140">
        <v>91</v>
      </c>
      <c r="V97" s="87">
        <v>587</v>
      </c>
      <c r="W97" s="87">
        <v>2381.5</v>
      </c>
      <c r="X97" s="85">
        <v>0.26947928228302354</v>
      </c>
      <c r="Y97" s="87">
        <v>12169.907742011856</v>
      </c>
      <c r="Z97" s="87">
        <v>3279.5380037679661</v>
      </c>
      <c r="AA97" s="87">
        <v>10530.138740127873</v>
      </c>
      <c r="AB97" s="87">
        <v>30328.070617131951</v>
      </c>
      <c r="AC97" s="86">
        <v>2.4920542751886381</v>
      </c>
      <c r="AD97" s="136"/>
      <c r="AE97" s="140">
        <v>91</v>
      </c>
      <c r="AF97" s="87">
        <v>848</v>
      </c>
      <c r="AG97" s="87">
        <v>3289</v>
      </c>
      <c r="AH97" s="85">
        <v>0.24910349589966629</v>
      </c>
      <c r="AI97" s="87">
        <v>9468.1199547038614</v>
      </c>
      <c r="AJ97" s="87">
        <v>2358.5417803141218</v>
      </c>
      <c r="AK97" s="87">
        <v>8288.8490645468009</v>
      </c>
      <c r="AL97" s="87">
        <v>25927.001445565449</v>
      </c>
      <c r="AM97" s="86">
        <v>2.7383473772620133</v>
      </c>
      <c r="AN97" s="137"/>
    </row>
    <row r="98" spans="11:40" x14ac:dyDescent="0.2">
      <c r="K98" s="140">
        <v>92</v>
      </c>
      <c r="L98" s="87">
        <v>125</v>
      </c>
      <c r="M98" s="87">
        <v>514</v>
      </c>
      <c r="N98" s="85">
        <v>0.27126345571650556</v>
      </c>
      <c r="O98" s="87">
        <v>4242.2807132262797</v>
      </c>
      <c r="P98" s="87">
        <v>1150.7757263892427</v>
      </c>
      <c r="Q98" s="87">
        <v>3666.8928500316583</v>
      </c>
      <c r="R98" s="87">
        <v>11068.021894384563</v>
      </c>
      <c r="S98" s="86">
        <v>2.6089791417803814</v>
      </c>
      <c r="T98" s="135"/>
      <c r="U98" s="140">
        <v>92</v>
      </c>
      <c r="V98" s="87">
        <v>296</v>
      </c>
      <c r="W98" s="87">
        <v>1366.5</v>
      </c>
      <c r="X98" s="85">
        <v>0.30526622868923492</v>
      </c>
      <c r="Y98" s="87">
        <v>8890.3697382438895</v>
      </c>
      <c r="Z98" s="87">
        <v>2713.9296416466132</v>
      </c>
      <c r="AA98" s="87">
        <v>7533.4049174205829</v>
      </c>
      <c r="AB98" s="87">
        <v>19797.931877004074</v>
      </c>
      <c r="AC98" s="86">
        <v>2.2268963451361192</v>
      </c>
      <c r="AD98" s="136"/>
      <c r="AE98" s="140">
        <v>92</v>
      </c>
      <c r="AF98" s="87">
        <v>421</v>
      </c>
      <c r="AG98" s="87">
        <v>1880.5</v>
      </c>
      <c r="AH98" s="85">
        <v>0.27768268725132483</v>
      </c>
      <c r="AI98" s="87">
        <v>7109.5781743897396</v>
      </c>
      <c r="AJ98" s="87">
        <v>1974.2067726879113</v>
      </c>
      <c r="AK98" s="87">
        <v>6122.4747880457835</v>
      </c>
      <c r="AL98" s="87">
        <v>17638.152381018648</v>
      </c>
      <c r="AM98" s="86">
        <v>2.4808999842712387</v>
      </c>
      <c r="AN98" s="137"/>
    </row>
    <row r="99" spans="11:40" x14ac:dyDescent="0.2">
      <c r="K99" s="140">
        <v>93</v>
      </c>
      <c r="L99" s="87">
        <v>56</v>
      </c>
      <c r="M99" s="87">
        <v>255.5</v>
      </c>
      <c r="N99" s="85">
        <v>0.29572828452334576</v>
      </c>
      <c r="O99" s="87">
        <v>3091.504986837037</v>
      </c>
      <c r="P99" s="87">
        <v>914.24546635268553</v>
      </c>
      <c r="Q99" s="87">
        <v>2634.382253660694</v>
      </c>
      <c r="R99" s="87">
        <v>7401.129044352906</v>
      </c>
      <c r="S99" s="86">
        <v>2.3940213830691914</v>
      </c>
      <c r="T99" s="135"/>
      <c r="U99" s="140">
        <v>93</v>
      </c>
      <c r="V99" s="87">
        <v>188</v>
      </c>
      <c r="W99" s="87">
        <v>708.5</v>
      </c>
      <c r="X99" s="85">
        <v>0.34466152125617544</v>
      </c>
      <c r="Y99" s="87">
        <v>6176.4400965972764</v>
      </c>
      <c r="Z99" s="87">
        <v>2128.7812396408563</v>
      </c>
      <c r="AA99" s="87">
        <v>5112.0494767768487</v>
      </c>
      <c r="AB99" s="87">
        <v>12264.526959583489</v>
      </c>
      <c r="AC99" s="86">
        <v>1.9856951201291924</v>
      </c>
      <c r="AD99" s="136"/>
      <c r="AE99" s="140">
        <v>93</v>
      </c>
      <c r="AF99" s="87">
        <v>244</v>
      </c>
      <c r="AG99" s="87">
        <v>964</v>
      </c>
      <c r="AH99" s="85">
        <v>0.30892689599636602</v>
      </c>
      <c r="AI99" s="87">
        <v>5135.3714017018283</v>
      </c>
      <c r="AJ99" s="87">
        <v>1586.4543469162531</v>
      </c>
      <c r="AK99" s="87">
        <v>4342.1442282437019</v>
      </c>
      <c r="AL99" s="87">
        <v>11515.677592972863</v>
      </c>
      <c r="AM99" s="86">
        <v>2.2424235156889809</v>
      </c>
      <c r="AN99" s="137"/>
    </row>
    <row r="100" spans="11:40" x14ac:dyDescent="0.2">
      <c r="K100" s="140">
        <v>94</v>
      </c>
      <c r="L100" s="87">
        <v>47</v>
      </c>
      <c r="M100" s="87">
        <v>211.5</v>
      </c>
      <c r="N100" s="85">
        <v>0.3219502802739812</v>
      </c>
      <c r="O100" s="87">
        <v>2177.2595204843515</v>
      </c>
      <c r="P100" s="87">
        <v>700.9693128491308</v>
      </c>
      <c r="Q100" s="87">
        <v>1826.7748640597861</v>
      </c>
      <c r="R100" s="87">
        <v>4766.7467906922111</v>
      </c>
      <c r="S100" s="86">
        <v>2.1893333090727762</v>
      </c>
      <c r="T100" s="135"/>
      <c r="U100" s="140">
        <v>94</v>
      </c>
      <c r="V100" s="87">
        <v>154</v>
      </c>
      <c r="W100" s="87">
        <v>550.5</v>
      </c>
      <c r="X100" s="85">
        <v>0.38764920116841073</v>
      </c>
      <c r="Y100" s="87">
        <v>4047.6588569564201</v>
      </c>
      <c r="Z100" s="87">
        <v>1569.0717225013987</v>
      </c>
      <c r="AA100" s="87">
        <v>3263.1229957057208</v>
      </c>
      <c r="AB100" s="87">
        <v>7152.4774828066411</v>
      </c>
      <c r="AC100" s="86">
        <v>1.7670652926973311</v>
      </c>
      <c r="AD100" s="136"/>
      <c r="AE100" s="140">
        <v>94</v>
      </c>
      <c r="AF100" s="87">
        <v>201</v>
      </c>
      <c r="AG100" s="87">
        <v>762</v>
      </c>
      <c r="AH100" s="85">
        <v>0.34288750355903375</v>
      </c>
      <c r="AI100" s="87">
        <v>3548.9170547855751</v>
      </c>
      <c r="AJ100" s="87">
        <v>1216.8793092535043</v>
      </c>
      <c r="AK100" s="87">
        <v>2940.477400158823</v>
      </c>
      <c r="AL100" s="87">
        <v>7173.5333647291591</v>
      </c>
      <c r="AM100" s="86">
        <v>2.0213302407437026</v>
      </c>
      <c r="AN100" s="137"/>
    </row>
    <row r="101" spans="11:40" x14ac:dyDescent="0.2">
      <c r="K101" s="140">
        <v>95</v>
      </c>
      <c r="L101" s="87">
        <v>45</v>
      </c>
      <c r="M101" s="87">
        <v>183</v>
      </c>
      <c r="N101" s="85">
        <v>0.34994334517122627</v>
      </c>
      <c r="O101" s="87">
        <v>1476.2902076352207</v>
      </c>
      <c r="P101" s="87">
        <v>516.61793370339331</v>
      </c>
      <c r="Q101" s="87">
        <v>1217.9812407835241</v>
      </c>
      <c r="R101" s="87">
        <v>2939.9719266324255</v>
      </c>
      <c r="S101" s="86">
        <v>1.9914593427682403</v>
      </c>
      <c r="T101" s="135"/>
      <c r="U101" s="140">
        <v>95</v>
      </c>
      <c r="V101" s="87">
        <v>132</v>
      </c>
      <c r="W101" s="87">
        <v>483</v>
      </c>
      <c r="X101" s="85">
        <v>0.43407988295860411</v>
      </c>
      <c r="Y101" s="87">
        <v>2478.5871344550214</v>
      </c>
      <c r="Z101" s="87">
        <v>1075.9048132269377</v>
      </c>
      <c r="AA101" s="87">
        <v>1940.6347278415526</v>
      </c>
      <c r="AB101" s="87">
        <v>3889.3544871009199</v>
      </c>
      <c r="AC101" s="86">
        <v>1.5691820687014462</v>
      </c>
      <c r="AD101" s="136"/>
      <c r="AE101" s="140">
        <v>95</v>
      </c>
      <c r="AF101" s="87">
        <v>177</v>
      </c>
      <c r="AG101" s="87">
        <v>666</v>
      </c>
      <c r="AH101" s="85">
        <v>0.37955803979505542</v>
      </c>
      <c r="AI101" s="87">
        <v>2332.0377455320709</v>
      </c>
      <c r="AJ101" s="87">
        <v>885.14367542223317</v>
      </c>
      <c r="AK101" s="87">
        <v>1889.4659078209543</v>
      </c>
      <c r="AL101" s="87">
        <v>4233.055964570337</v>
      </c>
      <c r="AM101" s="86">
        <v>1.8151747211984064</v>
      </c>
      <c r="AN101" s="137"/>
    </row>
    <row r="102" spans="11:40" x14ac:dyDescent="0.2">
      <c r="K102" s="140">
        <v>96</v>
      </c>
      <c r="L102" s="87">
        <v>53</v>
      </c>
      <c r="M102" s="87">
        <v>154</v>
      </c>
      <c r="N102" s="85">
        <v>0.37969445520055567</v>
      </c>
      <c r="O102" s="87">
        <v>959.67227393182736</v>
      </c>
      <c r="P102" s="87">
        <v>364.38224122162364</v>
      </c>
      <c r="Q102" s="87">
        <v>777.48115332101554</v>
      </c>
      <c r="R102" s="87">
        <v>1721.990685848901</v>
      </c>
      <c r="S102" s="86">
        <v>1.794352856307722</v>
      </c>
      <c r="T102" s="135"/>
      <c r="U102" s="140">
        <v>96</v>
      </c>
      <c r="V102" s="87">
        <v>172</v>
      </c>
      <c r="W102" s="87">
        <v>468.5</v>
      </c>
      <c r="X102" s="85">
        <v>0.48363732759175637</v>
      </c>
      <c r="Y102" s="87">
        <v>1402.6823212280838</v>
      </c>
      <c r="Z102" s="87">
        <v>678.38952929895197</v>
      </c>
      <c r="AA102" s="87">
        <v>1063.4875565786078</v>
      </c>
      <c r="AB102" s="87">
        <v>1948.7197592593679</v>
      </c>
      <c r="AC102" s="86">
        <v>1.3892809011474634</v>
      </c>
      <c r="AD102" s="136"/>
      <c r="AE102" s="140">
        <v>96</v>
      </c>
      <c r="AF102" s="87">
        <v>225</v>
      </c>
      <c r="AG102" s="87">
        <v>622.5</v>
      </c>
      <c r="AH102" s="85">
        <v>0.41885832734808026</v>
      </c>
      <c r="AI102" s="87">
        <v>1446.8940701098377</v>
      </c>
      <c r="AJ102" s="87">
        <v>606.04363005606263</v>
      </c>
      <c r="AK102" s="87">
        <v>1143.8722550818063</v>
      </c>
      <c r="AL102" s="87">
        <v>2343.5900567493827</v>
      </c>
      <c r="AM102" s="86">
        <v>1.6197385179493302</v>
      </c>
      <c r="AN102" s="137"/>
    </row>
    <row r="103" spans="11:40" x14ac:dyDescent="0.2">
      <c r="K103" s="140">
        <v>97</v>
      </c>
      <c r="L103" s="87">
        <v>40</v>
      </c>
      <c r="M103" s="87">
        <v>120</v>
      </c>
      <c r="N103" s="85">
        <v>0.41115812292133114</v>
      </c>
      <c r="O103" s="87">
        <v>595.29003271020372</v>
      </c>
      <c r="P103" s="87">
        <v>244.75833244290516</v>
      </c>
      <c r="Q103" s="87">
        <v>472.91086648875114</v>
      </c>
      <c r="R103" s="87">
        <v>944.50953252788543</v>
      </c>
      <c r="S103" s="86">
        <v>1.5866375726597914</v>
      </c>
      <c r="T103" s="135"/>
      <c r="U103" s="140">
        <v>97</v>
      </c>
      <c r="V103" s="87">
        <v>122</v>
      </c>
      <c r="W103" s="87">
        <v>344.5</v>
      </c>
      <c r="X103" s="85">
        <v>0.53580733301208405</v>
      </c>
      <c r="Y103" s="87">
        <v>724.29279192913179</v>
      </c>
      <c r="Z103" s="87">
        <v>388.08138916342443</v>
      </c>
      <c r="AA103" s="87">
        <v>530.25209734741952</v>
      </c>
      <c r="AB103" s="87">
        <v>885.23220268076</v>
      </c>
      <c r="AC103" s="86">
        <v>1.2222021433113686</v>
      </c>
      <c r="AD103" s="136"/>
      <c r="AE103" s="140">
        <v>97</v>
      </c>
      <c r="AF103" s="87">
        <v>162</v>
      </c>
      <c r="AG103" s="87">
        <v>464.5</v>
      </c>
      <c r="AH103" s="85">
        <v>0.46061790068624597</v>
      </c>
      <c r="AI103" s="87">
        <v>840.85044005377506</v>
      </c>
      <c r="AJ103" s="87">
        <v>387.310764488676</v>
      </c>
      <c r="AK103" s="87">
        <v>647.195057809437</v>
      </c>
      <c r="AL103" s="87">
        <v>1199.7178016675766</v>
      </c>
      <c r="AM103" s="86">
        <v>1.4267909541569019</v>
      </c>
      <c r="AN103" s="137"/>
    </row>
    <row r="104" spans="11:40" x14ac:dyDescent="0.2">
      <c r="K104" s="140">
        <v>98</v>
      </c>
      <c r="L104" s="87">
        <v>19</v>
      </c>
      <c r="M104" s="87">
        <v>87.5</v>
      </c>
      <c r="N104" s="85">
        <v>0.44425070058929095</v>
      </c>
      <c r="O104" s="87">
        <v>350.53170026729856</v>
      </c>
      <c r="P104" s="87">
        <v>155.72395342250272</v>
      </c>
      <c r="Q104" s="87">
        <v>272.66972355604719</v>
      </c>
      <c r="R104" s="87">
        <v>471.59866603913434</v>
      </c>
      <c r="S104" s="86">
        <v>1.3453809332494493</v>
      </c>
      <c r="T104" s="135"/>
      <c r="U104" s="140">
        <v>98</v>
      </c>
      <c r="V104" s="87">
        <v>93</v>
      </c>
      <c r="W104" s="87">
        <v>248.5</v>
      </c>
      <c r="X104" s="85">
        <v>0.58985433636482054</v>
      </c>
      <c r="Y104" s="87">
        <v>336.21140276570736</v>
      </c>
      <c r="Z104" s="87">
        <v>198.3157538566517</v>
      </c>
      <c r="AA104" s="87">
        <v>237.05352583738153</v>
      </c>
      <c r="AB104" s="87">
        <v>354.98010533334042</v>
      </c>
      <c r="AC104" s="86">
        <v>1.055824110703087</v>
      </c>
      <c r="AD104" s="136"/>
      <c r="AE104" s="140">
        <v>98</v>
      </c>
      <c r="AF104" s="87">
        <v>112</v>
      </c>
      <c r="AG104" s="87">
        <v>336</v>
      </c>
      <c r="AH104" s="85">
        <v>0.5045599345320595</v>
      </c>
      <c r="AI104" s="87">
        <v>453.53967556509906</v>
      </c>
      <c r="AJ104" s="87">
        <v>228.83794901081785</v>
      </c>
      <c r="AK104" s="87">
        <v>339.12070105969013</v>
      </c>
      <c r="AL104" s="87">
        <v>552.52274385813939</v>
      </c>
      <c r="AM104" s="86">
        <v>1.2182456654309459</v>
      </c>
      <c r="AN104" s="137"/>
    </row>
    <row r="105" spans="11:40" x14ac:dyDescent="0.2">
      <c r="K105" s="140">
        <v>99</v>
      </c>
      <c r="L105" s="87">
        <v>9</v>
      </c>
      <c r="M105" s="87">
        <v>69</v>
      </c>
      <c r="N105" s="85">
        <v>0.478844806199752</v>
      </c>
      <c r="O105" s="87">
        <v>194.80774684479584</v>
      </c>
      <c r="P105" s="87">
        <v>93.28267778410661</v>
      </c>
      <c r="Q105" s="87">
        <v>148.16640795274253</v>
      </c>
      <c r="R105" s="87">
        <v>198.92894248308716</v>
      </c>
      <c r="S105" s="86">
        <v>1.0211551938002481</v>
      </c>
      <c r="T105" s="135"/>
      <c r="U105" s="140">
        <v>99</v>
      </c>
      <c r="V105" s="87">
        <v>65</v>
      </c>
      <c r="W105" s="87">
        <v>169</v>
      </c>
      <c r="X105" s="85">
        <v>0.64481290433077176</v>
      </c>
      <c r="Y105" s="87">
        <v>137.89564890905567</v>
      </c>
      <c r="Z105" s="87">
        <v>88.916893867624609</v>
      </c>
      <c r="AA105" s="87">
        <v>93.437201975243369</v>
      </c>
      <c r="AB105" s="87">
        <v>117.92657949595889</v>
      </c>
      <c r="AC105" s="86">
        <v>0.85518709566922824</v>
      </c>
      <c r="AD105" s="136"/>
      <c r="AE105" s="140">
        <v>99</v>
      </c>
      <c r="AF105" s="87">
        <v>74</v>
      </c>
      <c r="AG105" s="87">
        <v>238</v>
      </c>
      <c r="AH105" s="85">
        <v>0.55028748078222844</v>
      </c>
      <c r="AI105" s="87">
        <v>224.70172655428121</v>
      </c>
      <c r="AJ105" s="87">
        <v>123.65054703297258</v>
      </c>
      <c r="AK105" s="87">
        <v>162.87645303779493</v>
      </c>
      <c r="AL105" s="87">
        <v>213.40204279844926</v>
      </c>
      <c r="AM105" s="86">
        <v>0.94971251921777167</v>
      </c>
      <c r="AN105" s="137"/>
    </row>
    <row r="106" spans="11:40" x14ac:dyDescent="0.2">
      <c r="K106" s="140" t="s">
        <v>77</v>
      </c>
      <c r="L106" s="87" t="s">
        <v>135</v>
      </c>
      <c r="M106" s="87">
        <v>66</v>
      </c>
      <c r="N106" s="85">
        <v>0.51476425711214935</v>
      </c>
      <c r="O106" s="87">
        <v>101.52506906068923</v>
      </c>
      <c r="P106" s="87">
        <v>101.52506906068923</v>
      </c>
      <c r="Q106" s="87">
        <v>75.394330684046565</v>
      </c>
      <c r="R106" s="87">
        <v>75.394330684046565</v>
      </c>
      <c r="S106" s="86">
        <v>0.74261787144392544</v>
      </c>
      <c r="T106" s="135"/>
      <c r="U106" s="140" t="s">
        <v>77</v>
      </c>
      <c r="V106" s="87">
        <v>66</v>
      </c>
      <c r="W106" s="87">
        <v>212</v>
      </c>
      <c r="X106" s="85">
        <v>0.69950255658421234</v>
      </c>
      <c r="Y106" s="87">
        <v>48.978755041431057</v>
      </c>
      <c r="Z106" s="87">
        <v>48.978755041431057</v>
      </c>
      <c r="AA106" s="87">
        <v>31.848372856534606</v>
      </c>
      <c r="AB106" s="87">
        <v>31.848372856534606</v>
      </c>
      <c r="AC106" s="86">
        <v>0.65024872170789383</v>
      </c>
      <c r="AD106" s="136"/>
      <c r="AE106" s="140" t="s">
        <v>77</v>
      </c>
      <c r="AF106" s="145">
        <v>91</v>
      </c>
      <c r="AG106" s="87">
        <v>278</v>
      </c>
      <c r="AH106" s="85">
        <v>0.59727441541203907</v>
      </c>
      <c r="AI106" s="87">
        <v>101.05117952130863</v>
      </c>
      <c r="AJ106" s="87">
        <v>101.05117952130863</v>
      </c>
      <c r="AK106" s="87">
        <v>70.873537433665319</v>
      </c>
      <c r="AL106" s="87">
        <v>70.873537433665319</v>
      </c>
      <c r="AM106" s="86">
        <v>0.70136279229398046</v>
      </c>
      <c r="AN106" s="137"/>
    </row>
    <row r="107" spans="11:40" x14ac:dyDescent="0.2">
      <c r="K107" s="141" t="s">
        <v>60</v>
      </c>
      <c r="L107" s="142">
        <v>26797</v>
      </c>
      <c r="M107" s="142">
        <v>2628462.5</v>
      </c>
      <c r="T107" s="135"/>
      <c r="U107" s="141" t="s">
        <v>60</v>
      </c>
      <c r="V107" s="144">
        <v>25106</v>
      </c>
      <c r="W107" s="144">
        <v>2769922</v>
      </c>
      <c r="X107" s="3"/>
      <c r="Y107" s="3"/>
      <c r="Z107" s="3"/>
      <c r="AA107" s="3"/>
      <c r="AB107" s="3"/>
      <c r="AC107" s="3"/>
      <c r="AD107" s="136"/>
      <c r="AE107" s="141" t="s">
        <v>60</v>
      </c>
      <c r="AF107" s="142">
        <f>SUM(AF6:AF106)</f>
        <v>51903</v>
      </c>
      <c r="AG107" s="142">
        <f>SUM(AG6:AG106)</f>
        <v>5398384</v>
      </c>
      <c r="AN107" s="137"/>
    </row>
  </sheetData>
  <mergeCells count="24">
    <mergeCell ref="A55:I55"/>
    <mergeCell ref="A56:I56"/>
    <mergeCell ref="A27:I27"/>
    <mergeCell ref="A28:I28"/>
    <mergeCell ref="A29:I29"/>
    <mergeCell ref="A30:I30"/>
    <mergeCell ref="A53:I53"/>
    <mergeCell ref="A54:I54"/>
    <mergeCell ref="A3:I3"/>
    <mergeCell ref="K3:S3"/>
    <mergeCell ref="U3:AC3"/>
    <mergeCell ref="AE3:AM3"/>
    <mergeCell ref="A4:I4"/>
    <mergeCell ref="K4:S4"/>
    <mergeCell ref="U4:AC4"/>
    <mergeCell ref="AE4:AM4"/>
    <mergeCell ref="A1:I1"/>
    <mergeCell ref="K1:S1"/>
    <mergeCell ref="U1:AC1"/>
    <mergeCell ref="AE1:AM1"/>
    <mergeCell ref="A2:I2"/>
    <mergeCell ref="K2:S2"/>
    <mergeCell ref="U2:AC2"/>
    <mergeCell ref="AE2:AM2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07"/>
  <sheetViews>
    <sheetView topLeftCell="A46" workbookViewId="0">
      <selection activeCell="A81" sqref="A81:F89"/>
    </sheetView>
  </sheetViews>
  <sheetFormatPr defaultRowHeight="11.25" x14ac:dyDescent="0.2"/>
  <cols>
    <col min="1" max="1" width="7.7109375" style="50" customWidth="1"/>
    <col min="2" max="2" width="8.28515625" style="50" customWidth="1"/>
    <col min="3" max="3" width="12" style="50" customWidth="1"/>
    <col min="4" max="4" width="10.28515625" style="50" customWidth="1"/>
    <col min="5" max="5" width="8.42578125" style="50" customWidth="1"/>
    <col min="6" max="6" width="8.5703125" style="50" customWidth="1"/>
    <col min="7" max="8" width="8.42578125" style="50" customWidth="1"/>
    <col min="9" max="9" width="8.28515625" style="50" customWidth="1"/>
    <col min="10" max="10" width="2.85546875" style="50" customWidth="1"/>
    <col min="11" max="18" width="9.140625" style="50"/>
    <col min="19" max="19" width="9.140625" style="50" customWidth="1"/>
    <col min="20" max="20" width="3" style="50" customWidth="1"/>
    <col min="21" max="29" width="9.140625" style="50"/>
    <col min="30" max="30" width="2.5703125" style="50" customWidth="1"/>
    <col min="31" max="39" width="9.140625" style="50"/>
    <col min="40" max="40" width="2" style="50" customWidth="1"/>
    <col min="41" max="16384" width="9.140625" style="50"/>
  </cols>
  <sheetData>
    <row r="1" spans="1:40" x14ac:dyDescent="0.2">
      <c r="A1" s="263" t="s">
        <v>0</v>
      </c>
      <c r="B1" s="263"/>
      <c r="C1" s="263"/>
      <c r="D1" s="263"/>
      <c r="E1" s="263"/>
      <c r="F1" s="263"/>
      <c r="G1" s="263"/>
      <c r="H1" s="263"/>
      <c r="I1" s="263"/>
      <c r="J1" s="135"/>
      <c r="K1" s="263" t="s">
        <v>1</v>
      </c>
      <c r="L1" s="263"/>
      <c r="M1" s="263"/>
      <c r="N1" s="263"/>
      <c r="O1" s="263"/>
      <c r="P1" s="263"/>
      <c r="Q1" s="263"/>
      <c r="R1" s="263"/>
      <c r="S1" s="263"/>
      <c r="T1" s="135"/>
      <c r="U1" s="263" t="s">
        <v>1</v>
      </c>
      <c r="V1" s="263"/>
      <c r="W1" s="263"/>
      <c r="X1" s="263"/>
      <c r="Y1" s="263"/>
      <c r="Z1" s="263"/>
      <c r="AA1" s="263"/>
      <c r="AB1" s="263"/>
      <c r="AC1" s="263"/>
      <c r="AD1" s="136"/>
      <c r="AE1" s="263" t="s">
        <v>1</v>
      </c>
      <c r="AF1" s="263"/>
      <c r="AG1" s="263"/>
      <c r="AH1" s="263"/>
      <c r="AI1" s="263"/>
      <c r="AJ1" s="263"/>
      <c r="AK1" s="263"/>
      <c r="AL1" s="263"/>
      <c r="AM1" s="263"/>
      <c r="AN1" s="137"/>
    </row>
    <row r="2" spans="1:40" x14ac:dyDescent="0.2">
      <c r="A2" s="263" t="s">
        <v>3</v>
      </c>
      <c r="B2" s="263"/>
      <c r="C2" s="263"/>
      <c r="D2" s="263"/>
      <c r="E2" s="263"/>
      <c r="F2" s="263"/>
      <c r="G2" s="263"/>
      <c r="H2" s="263"/>
      <c r="I2" s="263"/>
      <c r="J2" s="135"/>
      <c r="K2" s="263" t="s">
        <v>3</v>
      </c>
      <c r="L2" s="263"/>
      <c r="M2" s="263"/>
      <c r="N2" s="263"/>
      <c r="O2" s="263"/>
      <c r="P2" s="263"/>
      <c r="Q2" s="263"/>
      <c r="R2" s="263"/>
      <c r="S2" s="263"/>
      <c r="T2" s="135"/>
      <c r="U2" s="263" t="s">
        <v>3</v>
      </c>
      <c r="V2" s="263"/>
      <c r="W2" s="263"/>
      <c r="X2" s="263"/>
      <c r="Y2" s="263"/>
      <c r="Z2" s="263"/>
      <c r="AA2" s="263"/>
      <c r="AB2" s="263"/>
      <c r="AC2" s="263"/>
      <c r="AD2" s="136"/>
      <c r="AE2" s="263" t="s">
        <v>3</v>
      </c>
      <c r="AF2" s="263"/>
      <c r="AG2" s="263"/>
      <c r="AH2" s="263"/>
      <c r="AI2" s="263"/>
      <c r="AJ2" s="263"/>
      <c r="AK2" s="263"/>
      <c r="AL2" s="263"/>
      <c r="AM2" s="263"/>
      <c r="AN2" s="137"/>
    </row>
    <row r="3" spans="1:40" x14ac:dyDescent="0.2">
      <c r="A3" s="264" t="s">
        <v>134</v>
      </c>
      <c r="B3" s="264"/>
      <c r="C3" s="264"/>
      <c r="D3" s="264"/>
      <c r="E3" s="264"/>
      <c r="F3" s="264"/>
      <c r="G3" s="264"/>
      <c r="H3" s="264"/>
      <c r="I3" s="264"/>
      <c r="J3" s="135"/>
      <c r="K3" s="264" t="s">
        <v>134</v>
      </c>
      <c r="L3" s="264"/>
      <c r="M3" s="264"/>
      <c r="N3" s="264"/>
      <c r="O3" s="264"/>
      <c r="P3" s="264"/>
      <c r="Q3" s="264"/>
      <c r="R3" s="264"/>
      <c r="S3" s="264"/>
      <c r="T3" s="135"/>
      <c r="U3" s="264" t="s">
        <v>134</v>
      </c>
      <c r="V3" s="264"/>
      <c r="W3" s="264"/>
      <c r="X3" s="264"/>
      <c r="Y3" s="264"/>
      <c r="Z3" s="264"/>
      <c r="AA3" s="264"/>
      <c r="AB3" s="264"/>
      <c r="AC3" s="264"/>
      <c r="AD3" s="136"/>
      <c r="AE3" s="264" t="s">
        <v>134</v>
      </c>
      <c r="AF3" s="264"/>
      <c r="AG3" s="264"/>
      <c r="AH3" s="264"/>
      <c r="AI3" s="264"/>
      <c r="AJ3" s="264"/>
      <c r="AK3" s="264"/>
      <c r="AL3" s="264"/>
      <c r="AM3" s="264"/>
      <c r="AN3" s="137"/>
    </row>
    <row r="4" spans="1:40" x14ac:dyDescent="0.2">
      <c r="A4" s="266" t="s">
        <v>4</v>
      </c>
      <c r="B4" s="266"/>
      <c r="C4" s="266"/>
      <c r="D4" s="266"/>
      <c r="E4" s="266"/>
      <c r="F4" s="266"/>
      <c r="G4" s="266"/>
      <c r="H4" s="266"/>
      <c r="I4" s="266"/>
      <c r="J4" s="135"/>
      <c r="K4" s="266" t="s">
        <v>4</v>
      </c>
      <c r="L4" s="266"/>
      <c r="M4" s="266"/>
      <c r="N4" s="266"/>
      <c r="O4" s="266"/>
      <c r="P4" s="266"/>
      <c r="Q4" s="266"/>
      <c r="R4" s="266"/>
      <c r="S4" s="266"/>
      <c r="T4" s="135"/>
      <c r="U4" s="266" t="s">
        <v>5</v>
      </c>
      <c r="V4" s="266"/>
      <c r="W4" s="266"/>
      <c r="X4" s="266"/>
      <c r="Y4" s="266"/>
      <c r="Z4" s="266"/>
      <c r="AA4" s="266"/>
      <c r="AB4" s="266"/>
      <c r="AC4" s="266"/>
      <c r="AD4" s="136"/>
      <c r="AE4" s="266" t="s">
        <v>107</v>
      </c>
      <c r="AF4" s="266"/>
      <c r="AG4" s="266"/>
      <c r="AH4" s="266"/>
      <c r="AI4" s="266"/>
      <c r="AJ4" s="266"/>
      <c r="AK4" s="266"/>
      <c r="AL4" s="266"/>
      <c r="AM4" s="266"/>
      <c r="AN4" s="137"/>
    </row>
    <row r="5" spans="1:40" x14ac:dyDescent="0.2">
      <c r="A5" s="104" t="s">
        <v>6</v>
      </c>
      <c r="B5" s="104" t="s">
        <v>7</v>
      </c>
      <c r="C5" s="104" t="s">
        <v>8</v>
      </c>
      <c r="D5" s="104" t="s">
        <v>121</v>
      </c>
      <c r="E5" s="104" t="s">
        <v>122</v>
      </c>
      <c r="F5" s="104" t="s">
        <v>123</v>
      </c>
      <c r="G5" s="104" t="s">
        <v>124</v>
      </c>
      <c r="H5" s="104" t="s">
        <v>125</v>
      </c>
      <c r="I5" s="104" t="s">
        <v>126</v>
      </c>
      <c r="J5" s="135"/>
      <c r="K5" s="104" t="s">
        <v>6</v>
      </c>
      <c r="L5" s="104" t="s">
        <v>7</v>
      </c>
      <c r="M5" s="104" t="s">
        <v>8</v>
      </c>
      <c r="N5" s="104" t="s">
        <v>121</v>
      </c>
      <c r="O5" s="104" t="s">
        <v>122</v>
      </c>
      <c r="P5" s="104" t="s">
        <v>123</v>
      </c>
      <c r="Q5" s="104" t="s">
        <v>124</v>
      </c>
      <c r="R5" s="104" t="s">
        <v>125</v>
      </c>
      <c r="S5" s="104" t="s">
        <v>126</v>
      </c>
      <c r="T5" s="135"/>
      <c r="U5" s="104" t="s">
        <v>6</v>
      </c>
      <c r="V5" s="104" t="s">
        <v>7</v>
      </c>
      <c r="W5" s="104" t="s">
        <v>8</v>
      </c>
      <c r="X5" s="104" t="s">
        <v>121</v>
      </c>
      <c r="Y5" s="104" t="s">
        <v>122</v>
      </c>
      <c r="Z5" s="104" t="s">
        <v>123</v>
      </c>
      <c r="AA5" s="104" t="s">
        <v>124</v>
      </c>
      <c r="AB5" s="104" t="s">
        <v>125</v>
      </c>
      <c r="AC5" s="104" t="s">
        <v>126</v>
      </c>
      <c r="AD5" s="136"/>
      <c r="AE5" s="104" t="s">
        <v>6</v>
      </c>
      <c r="AF5" s="104" t="s">
        <v>7</v>
      </c>
      <c r="AG5" s="104" t="s">
        <v>8</v>
      </c>
      <c r="AH5" s="104" t="s">
        <v>121</v>
      </c>
      <c r="AI5" s="104" t="s">
        <v>122</v>
      </c>
      <c r="AJ5" s="104" t="s">
        <v>123</v>
      </c>
      <c r="AK5" s="104" t="s">
        <v>124</v>
      </c>
      <c r="AL5" s="104" t="s">
        <v>125</v>
      </c>
      <c r="AM5" s="104" t="s">
        <v>126</v>
      </c>
      <c r="AN5" s="137"/>
    </row>
    <row r="6" spans="1:40" x14ac:dyDescent="0.2">
      <c r="A6" s="138" t="s">
        <v>17</v>
      </c>
      <c r="B6" s="87">
        <v>185</v>
      </c>
      <c r="C6" s="87">
        <v>29889</v>
      </c>
      <c r="D6" s="85">
        <v>6.1704521521723787E-3</v>
      </c>
      <c r="E6" s="87">
        <v>100000</v>
      </c>
      <c r="F6" s="87">
        <v>617.04521521723814</v>
      </c>
      <c r="G6" s="87">
        <v>99444.659306304486</v>
      </c>
      <c r="H6" s="87">
        <v>7246898.6719879378</v>
      </c>
      <c r="I6" s="86">
        <v>72.468986719879382</v>
      </c>
      <c r="J6" s="135"/>
      <c r="K6" s="140" t="s">
        <v>17</v>
      </c>
      <c r="L6" s="87">
        <v>185</v>
      </c>
      <c r="M6" s="87">
        <v>29889</v>
      </c>
      <c r="N6" s="85">
        <v>6.1704521521723787E-3</v>
      </c>
      <c r="O6" s="87">
        <v>100000</v>
      </c>
      <c r="P6" s="87">
        <v>617.04521521723655</v>
      </c>
      <c r="Q6" s="87">
        <v>99444.659306304486</v>
      </c>
      <c r="R6" s="87">
        <v>7246898.6719879378</v>
      </c>
      <c r="S6" s="86">
        <v>72.468986719879382</v>
      </c>
      <c r="T6" s="135"/>
      <c r="U6" s="140" t="s">
        <v>17</v>
      </c>
      <c r="V6" s="87">
        <v>136</v>
      </c>
      <c r="W6" s="87">
        <v>28324</v>
      </c>
      <c r="X6" s="85">
        <v>4.7900725322023163E-3</v>
      </c>
      <c r="Y6" s="87">
        <v>100000</v>
      </c>
      <c r="Z6" s="87">
        <v>479.00725322023209</v>
      </c>
      <c r="AA6" s="87">
        <v>99568.893472101787</v>
      </c>
      <c r="AB6" s="87">
        <v>7945041.9657084662</v>
      </c>
      <c r="AC6" s="86">
        <v>79.450419657084666</v>
      </c>
      <c r="AD6" s="136"/>
      <c r="AE6" s="140" t="s">
        <v>17</v>
      </c>
      <c r="AF6" s="87">
        <v>321</v>
      </c>
      <c r="AG6" s="87">
        <v>58213</v>
      </c>
      <c r="AH6" s="85">
        <v>5.4990567442098071E-3</v>
      </c>
      <c r="AI6" s="87">
        <v>100000</v>
      </c>
      <c r="AJ6" s="87">
        <v>549.90567442098109</v>
      </c>
      <c r="AK6" s="87">
        <v>99505.084893021121</v>
      </c>
      <c r="AL6" s="87">
        <v>7606520.7196372272</v>
      </c>
      <c r="AM6" s="86">
        <v>76.06520719637227</v>
      </c>
      <c r="AN6" s="137"/>
    </row>
    <row r="7" spans="1:40" x14ac:dyDescent="0.2">
      <c r="A7" s="138" t="s">
        <v>75</v>
      </c>
      <c r="B7" s="87">
        <v>38</v>
      </c>
      <c r="C7" s="87">
        <v>119048.5</v>
      </c>
      <c r="D7" s="85">
        <v>3.1914669979138388E-4</v>
      </c>
      <c r="E7" s="87">
        <v>99382.954784782763</v>
      </c>
      <c r="F7" s="87">
        <v>116.03636997810099</v>
      </c>
      <c r="G7" s="87">
        <v>99324.936599793713</v>
      </c>
      <c r="H7" s="87">
        <v>7141337.1476512337</v>
      </c>
      <c r="I7" s="86">
        <v>71.856760176994612</v>
      </c>
      <c r="J7" s="135"/>
      <c r="K7" s="140" t="s">
        <v>19</v>
      </c>
      <c r="L7" s="87">
        <v>20</v>
      </c>
      <c r="M7" s="87">
        <v>30235</v>
      </c>
      <c r="N7" s="85">
        <v>6.6126630090823646E-4</v>
      </c>
      <c r="O7" s="87">
        <v>99382.954784782763</v>
      </c>
      <c r="P7" s="87">
        <v>65.718598883860977</v>
      </c>
      <c r="Q7" s="87">
        <v>99350.095485340833</v>
      </c>
      <c r="R7" s="87">
        <v>7147454.0126816332</v>
      </c>
      <c r="S7" s="86">
        <v>71.918308608953041</v>
      </c>
      <c r="T7" s="135"/>
      <c r="U7" s="140" t="s">
        <v>19</v>
      </c>
      <c r="V7" s="87">
        <v>11</v>
      </c>
      <c r="W7" s="87">
        <v>29166.5</v>
      </c>
      <c r="X7" s="85">
        <v>3.7707390201702218E-4</v>
      </c>
      <c r="Y7" s="87">
        <v>99520.992746779768</v>
      </c>
      <c r="Z7" s="87">
        <v>37.526769067640998</v>
      </c>
      <c r="AA7" s="87">
        <v>99502.22936224594</v>
      </c>
      <c r="AB7" s="87">
        <v>7845473.0722363647</v>
      </c>
      <c r="AC7" s="86">
        <v>78.832343364965311</v>
      </c>
      <c r="AD7" s="136"/>
      <c r="AE7" s="140" t="s">
        <v>19</v>
      </c>
      <c r="AF7" s="87">
        <v>31</v>
      </c>
      <c r="AG7" s="87">
        <v>59401.5</v>
      </c>
      <c r="AH7" s="85">
        <v>5.2173619160522655E-4</v>
      </c>
      <c r="AI7" s="87">
        <v>99450.094325579019</v>
      </c>
      <c r="AJ7" s="87">
        <v>51.886713468207745</v>
      </c>
      <c r="AK7" s="87">
        <v>99424.150968844915</v>
      </c>
      <c r="AL7" s="87">
        <v>7507015.6347442055</v>
      </c>
      <c r="AM7" s="86">
        <v>75.485254042774358</v>
      </c>
      <c r="AN7" s="137"/>
    </row>
    <row r="8" spans="1:40" x14ac:dyDescent="0.2">
      <c r="A8" s="138" t="s">
        <v>76</v>
      </c>
      <c r="B8" s="87">
        <v>22</v>
      </c>
      <c r="C8" s="87">
        <v>137128</v>
      </c>
      <c r="D8" s="85">
        <v>1.6042117816827961E-4</v>
      </c>
      <c r="E8" s="87">
        <v>99266.918414804662</v>
      </c>
      <c r="F8" s="87">
        <v>78.685780247615185</v>
      </c>
      <c r="G8" s="87">
        <v>99227.575524680855</v>
      </c>
      <c r="H8" s="87">
        <v>6744037.4012520593</v>
      </c>
      <c r="I8" s="86">
        <v>67.938418044477686</v>
      </c>
      <c r="J8" s="135"/>
      <c r="K8" s="140" t="s">
        <v>21</v>
      </c>
      <c r="L8" s="87">
        <v>11</v>
      </c>
      <c r="M8" s="87">
        <v>30080</v>
      </c>
      <c r="N8" s="85">
        <v>3.6562463237888032E-4</v>
      </c>
      <c r="O8" s="87">
        <v>99317.236185898902</v>
      </c>
      <c r="P8" s="87">
        <v>36.312827969362843</v>
      </c>
      <c r="Q8" s="87">
        <v>99299.079771914228</v>
      </c>
      <c r="R8" s="87">
        <v>7048103.9171962924</v>
      </c>
      <c r="S8" s="86">
        <v>70.965566379675238</v>
      </c>
      <c r="T8" s="135"/>
      <c r="U8" s="140" t="s">
        <v>21</v>
      </c>
      <c r="V8" s="87">
        <v>4</v>
      </c>
      <c r="W8" s="87">
        <v>28732.5</v>
      </c>
      <c r="X8" s="85">
        <v>1.3920548447132752E-4</v>
      </c>
      <c r="Y8" s="87">
        <v>99483.465977712127</v>
      </c>
      <c r="Z8" s="87">
        <v>13.848644078316283</v>
      </c>
      <c r="AA8" s="87">
        <v>99476.541655672976</v>
      </c>
      <c r="AB8" s="87">
        <v>7745970.8428741172</v>
      </c>
      <c r="AC8" s="86">
        <v>77.861891589196276</v>
      </c>
      <c r="AD8" s="136"/>
      <c r="AE8" s="140" t="s">
        <v>21</v>
      </c>
      <c r="AF8" s="87">
        <v>15</v>
      </c>
      <c r="AG8" s="87">
        <v>58812.5</v>
      </c>
      <c r="AH8" s="85">
        <v>2.5501529953586566E-4</v>
      </c>
      <c r="AI8" s="87">
        <v>99398.207612110811</v>
      </c>
      <c r="AJ8" s="87">
        <v>25.348063687531976</v>
      </c>
      <c r="AK8" s="87">
        <v>99385.533580267045</v>
      </c>
      <c r="AL8" s="87">
        <v>7407591.4837753596</v>
      </c>
      <c r="AM8" s="86">
        <v>74.524396985935269</v>
      </c>
      <c r="AN8" s="137"/>
    </row>
    <row r="9" spans="1:40" x14ac:dyDescent="0.2">
      <c r="A9" s="138" t="s">
        <v>22</v>
      </c>
      <c r="B9" s="87">
        <v>29</v>
      </c>
      <c r="C9" s="87">
        <v>140610</v>
      </c>
      <c r="D9" s="85">
        <v>2.0622295472849661E-4</v>
      </c>
      <c r="E9" s="87">
        <v>99188.232634557047</v>
      </c>
      <c r="F9" s="87">
        <v>105.92753075208748</v>
      </c>
      <c r="G9" s="87">
        <v>99135.268869181004</v>
      </c>
      <c r="H9" s="87">
        <v>6247899.5236286549</v>
      </c>
      <c r="I9" s="86">
        <v>62.990330180073144</v>
      </c>
      <c r="J9" s="135"/>
      <c r="K9" s="140" t="s">
        <v>23</v>
      </c>
      <c r="L9" s="87">
        <v>1</v>
      </c>
      <c r="M9" s="87">
        <v>30090.5</v>
      </c>
      <c r="N9" s="85">
        <v>3.3232527995363803E-5</v>
      </c>
      <c r="O9" s="87">
        <v>99280.92335792954</v>
      </c>
      <c r="P9" s="87">
        <v>3.299356064904714</v>
      </c>
      <c r="Q9" s="87">
        <v>99279.273679897087</v>
      </c>
      <c r="R9" s="87">
        <v>6948804.8374243788</v>
      </c>
      <c r="S9" s="86">
        <v>69.99133974985719</v>
      </c>
      <c r="T9" s="135"/>
      <c r="U9" s="140" t="s">
        <v>23</v>
      </c>
      <c r="V9" s="87">
        <v>7</v>
      </c>
      <c r="W9" s="87">
        <v>28350.5</v>
      </c>
      <c r="X9" s="85">
        <v>2.4687874601259097E-4</v>
      </c>
      <c r="Y9" s="87">
        <v>99469.617333633811</v>
      </c>
      <c r="Z9" s="87">
        <v>24.556934393680422</v>
      </c>
      <c r="AA9" s="87">
        <v>99457.33886643697</v>
      </c>
      <c r="AB9" s="87">
        <v>7646494.3012184445</v>
      </c>
      <c r="AC9" s="86">
        <v>76.872662288134933</v>
      </c>
      <c r="AD9" s="136"/>
      <c r="AE9" s="140" t="s">
        <v>23</v>
      </c>
      <c r="AF9" s="87">
        <v>8</v>
      </c>
      <c r="AG9" s="87">
        <v>58441</v>
      </c>
      <c r="AH9" s="85">
        <v>1.3688082791529776E-4</v>
      </c>
      <c r="AI9" s="87">
        <v>99372.859548423279</v>
      </c>
      <c r="AJ9" s="87">
        <v>13.602239287298289</v>
      </c>
      <c r="AK9" s="87">
        <v>99366.058428779623</v>
      </c>
      <c r="AL9" s="87">
        <v>7308205.9501950918</v>
      </c>
      <c r="AM9" s="86">
        <v>73.543279154947584</v>
      </c>
      <c r="AN9" s="137"/>
    </row>
    <row r="10" spans="1:40" x14ac:dyDescent="0.2">
      <c r="A10" s="138" t="s">
        <v>24</v>
      </c>
      <c r="B10" s="87">
        <v>95</v>
      </c>
      <c r="C10" s="87">
        <v>166208</v>
      </c>
      <c r="D10" s="85">
        <v>5.7140965209812045E-4</v>
      </c>
      <c r="E10" s="87">
        <v>99082.30510380496</v>
      </c>
      <c r="F10" s="87">
        <v>273.22304512342089</v>
      </c>
      <c r="G10" s="87">
        <v>98945.693581243249</v>
      </c>
      <c r="H10" s="87">
        <v>5752223.17928275</v>
      </c>
      <c r="I10" s="86">
        <v>58.054999560782861</v>
      </c>
      <c r="J10" s="135"/>
      <c r="K10" s="140" t="s">
        <v>25</v>
      </c>
      <c r="L10" s="87">
        <v>6</v>
      </c>
      <c r="M10" s="87">
        <v>28643</v>
      </c>
      <c r="N10" s="85">
        <v>1.078348436277891E-4</v>
      </c>
      <c r="O10" s="87">
        <v>99277.624001864635</v>
      </c>
      <c r="P10" s="87">
        <v>10.705587059972459</v>
      </c>
      <c r="Q10" s="87">
        <v>99272.271208334656</v>
      </c>
      <c r="R10" s="87">
        <v>6849525.5637444817</v>
      </c>
      <c r="S10" s="86">
        <v>68.993649199499714</v>
      </c>
      <c r="T10" s="135"/>
      <c r="U10" s="140" t="s">
        <v>25</v>
      </c>
      <c r="V10" s="87">
        <v>7</v>
      </c>
      <c r="W10" s="87">
        <v>27147</v>
      </c>
      <c r="X10" s="85">
        <v>1.8558312417422886E-4</v>
      </c>
      <c r="Y10" s="87">
        <v>99445.06039924013</v>
      </c>
      <c r="Z10" s="87">
        <v>18.455324992595706</v>
      </c>
      <c r="AA10" s="87">
        <v>99435.832736743832</v>
      </c>
      <c r="AB10" s="87">
        <v>7547036.9623520076</v>
      </c>
      <c r="AC10" s="86">
        <v>75.891521731225936</v>
      </c>
      <c r="AD10" s="136"/>
      <c r="AE10" s="140" t="s">
        <v>25</v>
      </c>
      <c r="AF10" s="87">
        <v>13</v>
      </c>
      <c r="AG10" s="87">
        <v>55790</v>
      </c>
      <c r="AH10" s="85">
        <v>1.4564787488303117E-4</v>
      </c>
      <c r="AI10" s="87">
        <v>99359.257309135981</v>
      </c>
      <c r="AJ10" s="87">
        <v>14.471464677029871</v>
      </c>
      <c r="AK10" s="87">
        <v>99352.021576797473</v>
      </c>
      <c r="AL10" s="87">
        <v>7208839.8917663125</v>
      </c>
      <c r="AM10" s="86">
        <v>72.553278748224571</v>
      </c>
      <c r="AN10" s="137"/>
    </row>
    <row r="11" spans="1:40" x14ac:dyDescent="0.2">
      <c r="A11" s="138" t="s">
        <v>26</v>
      </c>
      <c r="B11" s="87">
        <v>175</v>
      </c>
      <c r="C11" s="87">
        <v>199762</v>
      </c>
      <c r="D11" s="85">
        <v>8.7565887736984482E-4</v>
      </c>
      <c r="E11" s="87">
        <v>98809.082058681539</v>
      </c>
      <c r="F11" s="87">
        <v>444.402194397524</v>
      </c>
      <c r="G11" s="87">
        <v>98586.880961482777</v>
      </c>
      <c r="H11" s="87">
        <v>5257494.7113765338</v>
      </c>
      <c r="I11" s="86">
        <v>53.208618092962041</v>
      </c>
      <c r="J11" s="135"/>
      <c r="K11" s="140" t="s">
        <v>27</v>
      </c>
      <c r="L11" s="87">
        <v>2</v>
      </c>
      <c r="M11" s="87">
        <v>27858</v>
      </c>
      <c r="N11" s="85">
        <v>6.5016151081279515E-5</v>
      </c>
      <c r="O11" s="87">
        <v>99266.918414804662</v>
      </c>
      <c r="P11" s="87">
        <v>6.453952965021017</v>
      </c>
      <c r="Q11" s="87">
        <v>99263.691438322159</v>
      </c>
      <c r="R11" s="87">
        <v>6750253.2925361469</v>
      </c>
      <c r="S11" s="86">
        <v>68.001035998004895</v>
      </c>
      <c r="T11" s="135"/>
      <c r="U11" s="140" t="s">
        <v>27</v>
      </c>
      <c r="V11" s="87">
        <v>4</v>
      </c>
      <c r="W11" s="87">
        <v>26378</v>
      </c>
      <c r="X11" s="85">
        <v>1.2331476256708342E-4</v>
      </c>
      <c r="Y11" s="87">
        <v>99426.605074247535</v>
      </c>
      <c r="Z11" s="87">
        <v>12.260768197578727</v>
      </c>
      <c r="AA11" s="87">
        <v>99420.474690148752</v>
      </c>
      <c r="AB11" s="87">
        <v>7447601.129615264</v>
      </c>
      <c r="AC11" s="86">
        <v>74.905515722413682</v>
      </c>
      <c r="AD11" s="136"/>
      <c r="AE11" s="140" t="s">
        <v>27</v>
      </c>
      <c r="AF11" s="87">
        <v>6</v>
      </c>
      <c r="AG11" s="87">
        <v>54236</v>
      </c>
      <c r="AH11" s="85">
        <v>9.3416607768690994E-5</v>
      </c>
      <c r="AI11" s="87">
        <v>99344.785844458951</v>
      </c>
      <c r="AJ11" s="87">
        <v>9.2804528931010282</v>
      </c>
      <c r="AK11" s="87">
        <v>99340.145618012408</v>
      </c>
      <c r="AL11" s="87">
        <v>7109487.8701895149</v>
      </c>
      <c r="AM11" s="86">
        <v>71.563774683863329</v>
      </c>
      <c r="AN11" s="137"/>
    </row>
    <row r="12" spans="1:40" x14ac:dyDescent="0.2">
      <c r="A12" s="138" t="s">
        <v>28</v>
      </c>
      <c r="B12" s="87">
        <v>218</v>
      </c>
      <c r="C12" s="87">
        <v>220698</v>
      </c>
      <c r="D12" s="85">
        <v>9.8728746046794491E-4</v>
      </c>
      <c r="E12" s="87">
        <v>98364.679864284015</v>
      </c>
      <c r="F12" s="87">
        <v>469.29636046921951</v>
      </c>
      <c r="G12" s="87">
        <v>98130.031684049405</v>
      </c>
      <c r="H12" s="87">
        <v>4764560.3065691199</v>
      </c>
      <c r="I12" s="86">
        <v>48.437714768582502</v>
      </c>
      <c r="J12" s="135"/>
      <c r="K12" s="140" t="s">
        <v>29</v>
      </c>
      <c r="L12" s="87">
        <v>5</v>
      </c>
      <c r="M12" s="87">
        <v>27920.5</v>
      </c>
      <c r="N12" s="85">
        <v>1.1719566395957404E-4</v>
      </c>
      <c r="O12" s="87">
        <v>99260.464461839641</v>
      </c>
      <c r="P12" s="87">
        <v>11.632896037539467</v>
      </c>
      <c r="Q12" s="87">
        <v>99254.648013820872</v>
      </c>
      <c r="R12" s="87">
        <v>6650989.6010978259</v>
      </c>
      <c r="S12" s="86">
        <v>67.005424940911666</v>
      </c>
      <c r="T12" s="135"/>
      <c r="U12" s="140" t="s">
        <v>29</v>
      </c>
      <c r="V12" s="87">
        <v>1</v>
      </c>
      <c r="W12" s="87">
        <v>26350.5</v>
      </c>
      <c r="X12" s="85">
        <v>8.5701033491278108E-5</v>
      </c>
      <c r="Y12" s="87">
        <v>99414.344306049956</v>
      </c>
      <c r="Z12" s="87">
        <v>8.5199120508914348</v>
      </c>
      <c r="AA12" s="87">
        <v>99410.08435002451</v>
      </c>
      <c r="AB12" s="87">
        <v>7348180.6549251154</v>
      </c>
      <c r="AC12" s="86">
        <v>73.914692152507968</v>
      </c>
      <c r="AD12" s="136"/>
      <c r="AE12" s="140" t="s">
        <v>29</v>
      </c>
      <c r="AF12" s="87">
        <v>6</v>
      </c>
      <c r="AG12" s="87">
        <v>54271</v>
      </c>
      <c r="AH12" s="85">
        <v>1.0198425129098823E-4</v>
      </c>
      <c r="AI12" s="87">
        <v>99335.50539156585</v>
      </c>
      <c r="AJ12" s="87">
        <v>10.130657143978169</v>
      </c>
      <c r="AK12" s="87">
        <v>99330.440062993861</v>
      </c>
      <c r="AL12" s="87">
        <v>7010147.7245715028</v>
      </c>
      <c r="AM12" s="86">
        <v>70.570413840837062</v>
      </c>
      <c r="AN12" s="137"/>
    </row>
    <row r="13" spans="1:40" x14ac:dyDescent="0.2">
      <c r="A13" s="138" t="s">
        <v>30</v>
      </c>
      <c r="B13" s="87">
        <v>237</v>
      </c>
      <c r="C13" s="87">
        <v>233761</v>
      </c>
      <c r="D13" s="85">
        <v>1.0133422540632431E-3</v>
      </c>
      <c r="E13" s="87">
        <v>97895.383503814795</v>
      </c>
      <c r="F13" s="87">
        <v>508.73221372973057</v>
      </c>
      <c r="G13" s="87">
        <v>97641.01739694993</v>
      </c>
      <c r="H13" s="87">
        <v>4273910.1481488729</v>
      </c>
      <c r="I13" s="86">
        <v>43.657933552937422</v>
      </c>
      <c r="J13" s="135"/>
      <c r="K13" s="140" t="s">
        <v>31</v>
      </c>
      <c r="L13" s="87">
        <v>2</v>
      </c>
      <c r="M13" s="87">
        <v>27910.5</v>
      </c>
      <c r="N13" s="85">
        <v>1.2864816506177708E-4</v>
      </c>
      <c r="O13" s="87">
        <v>99248.831565802102</v>
      </c>
      <c r="P13" s="87">
        <v>12.768180065468187</v>
      </c>
      <c r="Q13" s="87">
        <v>99242.447475769368</v>
      </c>
      <c r="R13" s="87">
        <v>6551734.953084005</v>
      </c>
      <c r="S13" s="86">
        <v>66.013220001891881</v>
      </c>
      <c r="T13" s="135"/>
      <c r="U13" s="140" t="s">
        <v>31</v>
      </c>
      <c r="V13" s="87">
        <v>1</v>
      </c>
      <c r="W13" s="87">
        <v>26357.5</v>
      </c>
      <c r="X13" s="85">
        <v>9.0705555119739977E-5</v>
      </c>
      <c r="Y13" s="87">
        <v>99405.824393999064</v>
      </c>
      <c r="Z13" s="87">
        <v>9.0166604837868363</v>
      </c>
      <c r="AA13" s="87">
        <v>99401.316063757171</v>
      </c>
      <c r="AB13" s="87">
        <v>7248770.5705750901</v>
      </c>
      <c r="AC13" s="86">
        <v>72.920984406751572</v>
      </c>
      <c r="AD13" s="136"/>
      <c r="AE13" s="140" t="s">
        <v>31</v>
      </c>
      <c r="AF13" s="87">
        <v>3</v>
      </c>
      <c r="AG13" s="87">
        <v>54268</v>
      </c>
      <c r="AH13" s="85">
        <v>1.10187859616926E-4</v>
      </c>
      <c r="AI13" s="87">
        <v>99325.374734421872</v>
      </c>
      <c r="AJ13" s="87">
        <v>10.944450447626878</v>
      </c>
      <c r="AK13" s="87">
        <v>99319.902509198058</v>
      </c>
      <c r="AL13" s="87">
        <v>6910817.2845085105</v>
      </c>
      <c r="AM13" s="86">
        <v>69.577560648392108</v>
      </c>
      <c r="AN13" s="137"/>
    </row>
    <row r="14" spans="1:40" x14ac:dyDescent="0.2">
      <c r="A14" s="138" t="s">
        <v>32</v>
      </c>
      <c r="B14" s="87">
        <v>404</v>
      </c>
      <c r="C14" s="87">
        <v>227384</v>
      </c>
      <c r="D14" s="85">
        <v>1.7751526623625002E-3</v>
      </c>
      <c r="E14" s="87">
        <v>97386.651290085065</v>
      </c>
      <c r="F14" s="87">
        <v>851.95349068612268</v>
      </c>
      <c r="G14" s="87">
        <v>96960.674544742011</v>
      </c>
      <c r="H14" s="87">
        <v>3785705.061164123</v>
      </c>
      <c r="I14" s="86">
        <v>38.872935982649871</v>
      </c>
      <c r="J14" s="135"/>
      <c r="K14" s="140" t="s">
        <v>33</v>
      </c>
      <c r="L14" s="87">
        <v>6</v>
      </c>
      <c r="M14" s="87">
        <v>27146.5</v>
      </c>
      <c r="N14" s="85">
        <v>2.2304573557687667E-4</v>
      </c>
      <c r="O14" s="87">
        <v>99236.063385736634</v>
      </c>
      <c r="P14" s="87">
        <v>22.134180753622786</v>
      </c>
      <c r="Q14" s="87">
        <v>99224.99629535983</v>
      </c>
      <c r="R14" s="87">
        <v>6452492.5056082346</v>
      </c>
      <c r="S14" s="86">
        <v>65.021649241838645</v>
      </c>
      <c r="T14" s="135"/>
      <c r="U14" s="140" t="s">
        <v>33</v>
      </c>
      <c r="V14" s="87">
        <v>5</v>
      </c>
      <c r="W14" s="87">
        <v>25702</v>
      </c>
      <c r="X14" s="85">
        <v>1.1416684904618947E-4</v>
      </c>
      <c r="Y14" s="87">
        <v>99396.807733515278</v>
      </c>
      <c r="Z14" s="87">
        <v>11.347820344191859</v>
      </c>
      <c r="AA14" s="87">
        <v>99391.133823343174</v>
      </c>
      <c r="AB14" s="87">
        <v>7149369.254511334</v>
      </c>
      <c r="AC14" s="86">
        <v>71.927553988242039</v>
      </c>
      <c r="AD14" s="136"/>
      <c r="AE14" s="140" t="s">
        <v>33</v>
      </c>
      <c r="AF14" s="87">
        <v>11</v>
      </c>
      <c r="AG14" s="87">
        <v>52848.5</v>
      </c>
      <c r="AH14" s="85">
        <v>1.7003926282203852E-4</v>
      </c>
      <c r="AI14" s="87">
        <v>99314.430283974245</v>
      </c>
      <c r="AJ14" s="87">
        <v>16.887352513076621</v>
      </c>
      <c r="AK14" s="87">
        <v>99305.986607717699</v>
      </c>
      <c r="AL14" s="87">
        <v>6811497.381999311</v>
      </c>
      <c r="AM14" s="86">
        <v>68.585172995735746</v>
      </c>
      <c r="AN14" s="137"/>
    </row>
    <row r="15" spans="1:40" x14ac:dyDescent="0.2">
      <c r="A15" s="138" t="s">
        <v>34</v>
      </c>
      <c r="B15" s="87">
        <v>557</v>
      </c>
      <c r="C15" s="87">
        <v>184867</v>
      </c>
      <c r="D15" s="85">
        <v>3.0084424372308627E-3</v>
      </c>
      <c r="E15" s="87">
        <v>96534.697799398942</v>
      </c>
      <c r="F15" s="87">
        <v>1467.0964405710256</v>
      </c>
      <c r="G15" s="87">
        <v>95801.149579113437</v>
      </c>
      <c r="H15" s="87">
        <v>3300901.6884404132</v>
      </c>
      <c r="I15" s="86">
        <v>34.193940248300706</v>
      </c>
      <c r="J15" s="135"/>
      <c r="K15" s="140" t="s">
        <v>35</v>
      </c>
      <c r="L15" s="87">
        <v>7</v>
      </c>
      <c r="M15" s="87">
        <v>26292.5</v>
      </c>
      <c r="N15" s="85">
        <v>2.5900164051435685E-4</v>
      </c>
      <c r="O15" s="87">
        <v>99213.929204983011</v>
      </c>
      <c r="P15" s="87">
        <v>25.696570425963728</v>
      </c>
      <c r="Q15" s="87">
        <v>99201.080919770029</v>
      </c>
      <c r="R15" s="87">
        <v>6353267.5093128746</v>
      </c>
      <c r="S15" s="86">
        <v>64.036043731183895</v>
      </c>
      <c r="T15" s="135"/>
      <c r="U15" s="140" t="s">
        <v>35</v>
      </c>
      <c r="V15" s="87">
        <v>1</v>
      </c>
      <c r="W15" s="87">
        <v>25001.5</v>
      </c>
      <c r="X15" s="85">
        <v>5.9687856927382887E-5</v>
      </c>
      <c r="Y15" s="87">
        <v>99385.459913171086</v>
      </c>
      <c r="Z15" s="87">
        <v>5.9321051119477488</v>
      </c>
      <c r="AA15" s="87">
        <v>99382.493860615112</v>
      </c>
      <c r="AB15" s="87">
        <v>7049978.1206879914</v>
      </c>
      <c r="AC15" s="86">
        <v>70.935709578113958</v>
      </c>
      <c r="AD15" s="136"/>
      <c r="AE15" s="140" t="s">
        <v>35</v>
      </c>
      <c r="AF15" s="87">
        <v>8</v>
      </c>
      <c r="AG15" s="87">
        <v>51294</v>
      </c>
      <c r="AH15" s="85">
        <v>1.620462156757182E-4</v>
      </c>
      <c r="AI15" s="87">
        <v>99297.542931461168</v>
      </c>
      <c r="AJ15" s="87">
        <v>16.090791057940805</v>
      </c>
      <c r="AK15" s="87">
        <v>99289.497535932198</v>
      </c>
      <c r="AL15" s="87">
        <v>6712191.3953915937</v>
      </c>
      <c r="AM15" s="86">
        <v>67.596752117266348</v>
      </c>
      <c r="AN15" s="137"/>
    </row>
    <row r="16" spans="1:40" x14ac:dyDescent="0.2">
      <c r="A16" s="138" t="s">
        <v>36</v>
      </c>
      <c r="B16" s="87">
        <v>959</v>
      </c>
      <c r="C16" s="87">
        <v>184806.5</v>
      </c>
      <c r="D16" s="85">
        <v>5.1757707197827019E-3</v>
      </c>
      <c r="E16" s="87">
        <v>95067.601358827917</v>
      </c>
      <c r="F16" s="87">
        <v>2431.5601609167643</v>
      </c>
      <c r="G16" s="87">
        <v>93851.821278369534</v>
      </c>
      <c r="H16" s="87">
        <v>2821895.940544846</v>
      </c>
      <c r="I16" s="86">
        <v>29.683045540338611</v>
      </c>
      <c r="J16" s="135"/>
      <c r="K16" s="140" t="s">
        <v>37</v>
      </c>
      <c r="L16" s="87">
        <v>8</v>
      </c>
      <c r="M16" s="87">
        <v>26350</v>
      </c>
      <c r="N16" s="85">
        <v>2.4056675346037525E-4</v>
      </c>
      <c r="O16" s="87">
        <v>99188.232634557047</v>
      </c>
      <c r="P16" s="87">
        <v>23.861391106373048</v>
      </c>
      <c r="Q16" s="87">
        <v>99176.301939003868</v>
      </c>
      <c r="R16" s="87">
        <v>6254066.428393105</v>
      </c>
      <c r="S16" s="86">
        <v>63.052503933961582</v>
      </c>
      <c r="T16" s="135"/>
      <c r="U16" s="140" t="s">
        <v>37</v>
      </c>
      <c r="V16" s="87">
        <v>2</v>
      </c>
      <c r="W16" s="87">
        <v>24868</v>
      </c>
      <c r="X16" s="85">
        <v>5.5305330524143049E-5</v>
      </c>
      <c r="Y16" s="87">
        <v>99379.527808059138</v>
      </c>
      <c r="Z16" s="87">
        <v>5.4962176327535417</v>
      </c>
      <c r="AA16" s="87">
        <v>99376.779699242761</v>
      </c>
      <c r="AB16" s="87">
        <v>6950595.626827376</v>
      </c>
      <c r="AC16" s="86">
        <v>69.939913985621899</v>
      </c>
      <c r="AD16" s="136"/>
      <c r="AE16" s="140" t="s">
        <v>37</v>
      </c>
      <c r="AF16" s="87">
        <v>10</v>
      </c>
      <c r="AG16" s="87">
        <v>51218</v>
      </c>
      <c r="AH16" s="85">
        <v>1.5060267665716919E-4</v>
      </c>
      <c r="AI16" s="87">
        <v>99281.452140403228</v>
      </c>
      <c r="AJ16" s="87">
        <v>14.952052434746292</v>
      </c>
      <c r="AK16" s="87">
        <v>99273.976114185847</v>
      </c>
      <c r="AL16" s="87">
        <v>6612901.8978556609</v>
      </c>
      <c r="AM16" s="86">
        <v>66.60762665420863</v>
      </c>
      <c r="AN16" s="137"/>
    </row>
    <row r="17" spans="1:40" x14ac:dyDescent="0.2">
      <c r="A17" s="138" t="s">
        <v>38</v>
      </c>
      <c r="B17" s="87">
        <v>1655</v>
      </c>
      <c r="C17" s="87">
        <v>185930</v>
      </c>
      <c r="D17" s="85">
        <v>8.8617009821817527E-3</v>
      </c>
      <c r="E17" s="87">
        <v>92636.041197911152</v>
      </c>
      <c r="F17" s="87">
        <v>4002.1388054971758</v>
      </c>
      <c r="G17" s="87">
        <v>90634.971795162564</v>
      </c>
      <c r="H17" s="87">
        <v>2352636.8341529984</v>
      </c>
      <c r="I17" s="86">
        <v>25.396560601361795</v>
      </c>
      <c r="J17" s="135"/>
      <c r="K17" s="140" t="s">
        <v>39</v>
      </c>
      <c r="L17" s="87">
        <v>5</v>
      </c>
      <c r="M17" s="87">
        <v>27443.5</v>
      </c>
      <c r="N17" s="85">
        <v>2.1230443970844838E-4</v>
      </c>
      <c r="O17" s="87">
        <v>99164.371243450674</v>
      </c>
      <c r="P17" s="87">
        <v>21.053036275872728</v>
      </c>
      <c r="Q17" s="87">
        <v>99153.844725312738</v>
      </c>
      <c r="R17" s="87">
        <v>6154890.1264541009</v>
      </c>
      <c r="S17" s="86">
        <v>62.067555607686074</v>
      </c>
      <c r="T17" s="135"/>
      <c r="U17" s="140" t="s">
        <v>39</v>
      </c>
      <c r="V17" s="87">
        <v>0</v>
      </c>
      <c r="W17" s="87">
        <v>25845</v>
      </c>
      <c r="X17" s="85">
        <v>7.1354276864924279E-5</v>
      </c>
      <c r="Y17" s="87">
        <v>99374.031590426384</v>
      </c>
      <c r="Z17" s="87">
        <v>7.0907621632795781</v>
      </c>
      <c r="AA17" s="87">
        <v>99370.486209344745</v>
      </c>
      <c r="AB17" s="87">
        <v>6851218.8471281342</v>
      </c>
      <c r="AC17" s="86">
        <v>68.943754595422647</v>
      </c>
      <c r="AD17" s="136"/>
      <c r="AE17" s="140" t="s">
        <v>39</v>
      </c>
      <c r="AF17" s="87">
        <v>5</v>
      </c>
      <c r="AG17" s="87">
        <v>53288.5</v>
      </c>
      <c r="AH17" s="85">
        <v>1.4384740103037016E-4</v>
      </c>
      <c r="AI17" s="87">
        <v>99266.500087968481</v>
      </c>
      <c r="AJ17" s="87">
        <v>14.279228047031211</v>
      </c>
      <c r="AK17" s="87">
        <v>99259.360473944966</v>
      </c>
      <c r="AL17" s="87">
        <v>6513627.9217414754</v>
      </c>
      <c r="AM17" s="86">
        <v>65.617584139354122</v>
      </c>
      <c r="AN17" s="137"/>
    </row>
    <row r="18" spans="1:40" x14ac:dyDescent="0.2">
      <c r="A18" s="138" t="s">
        <v>40</v>
      </c>
      <c r="B18" s="87">
        <v>2513</v>
      </c>
      <c r="C18" s="87">
        <v>186529</v>
      </c>
      <c r="D18" s="85">
        <v>1.3382088843508999E-2</v>
      </c>
      <c r="E18" s="87">
        <v>88633.902392413976</v>
      </c>
      <c r="F18" s="87">
        <v>5782.892547131225</v>
      </c>
      <c r="G18" s="87">
        <v>85742.456118848364</v>
      </c>
      <c r="H18" s="87">
        <v>1899461.9751771854</v>
      </c>
      <c r="I18" s="86">
        <v>21.430422489665276</v>
      </c>
      <c r="J18" s="135"/>
      <c r="K18" s="140" t="s">
        <v>41</v>
      </c>
      <c r="L18" s="87">
        <v>4</v>
      </c>
      <c r="M18" s="87">
        <v>28359</v>
      </c>
      <c r="N18" s="85">
        <v>1.8152956403564072E-4</v>
      </c>
      <c r="O18" s="87">
        <v>99143.318207174802</v>
      </c>
      <c r="P18" s="87">
        <v>17.997443331187242</v>
      </c>
      <c r="Q18" s="87">
        <v>99134.319485509215</v>
      </c>
      <c r="R18" s="87">
        <v>6055736.2817287873</v>
      </c>
      <c r="S18" s="86">
        <v>61.080629448718071</v>
      </c>
      <c r="T18" s="135"/>
      <c r="U18" s="140" t="s">
        <v>41</v>
      </c>
      <c r="V18" s="87">
        <v>4</v>
      </c>
      <c r="W18" s="87">
        <v>27126.5</v>
      </c>
      <c r="X18" s="85">
        <v>1.2232353571194895E-4</v>
      </c>
      <c r="Y18" s="87">
        <v>99366.940828263105</v>
      </c>
      <c r="Z18" s="87">
        <v>12.154915534993052</v>
      </c>
      <c r="AA18" s="87">
        <v>99360.863370495616</v>
      </c>
      <c r="AB18" s="87">
        <v>6751848.3609187901</v>
      </c>
      <c r="AC18" s="86">
        <v>67.948638698539369</v>
      </c>
      <c r="AD18" s="136"/>
      <c r="AE18" s="140" t="s">
        <v>41</v>
      </c>
      <c r="AF18" s="87">
        <v>8</v>
      </c>
      <c r="AG18" s="87">
        <v>55485.5</v>
      </c>
      <c r="AH18" s="85">
        <v>1.5270537044509728E-4</v>
      </c>
      <c r="AI18" s="87">
        <v>99252.22085992145</v>
      </c>
      <c r="AJ18" s="87">
        <v>15.156347153912066</v>
      </c>
      <c r="AK18" s="87">
        <v>99244.642686344494</v>
      </c>
      <c r="AL18" s="87">
        <v>6414368.5612675278</v>
      </c>
      <c r="AM18" s="86">
        <v>64.626952482205695</v>
      </c>
      <c r="AN18" s="137"/>
    </row>
    <row r="19" spans="1:40" x14ac:dyDescent="0.2">
      <c r="A19" s="138" t="s">
        <v>42</v>
      </c>
      <c r="B19" s="87">
        <v>3223</v>
      </c>
      <c r="C19" s="87">
        <v>152612</v>
      </c>
      <c r="D19" s="85">
        <v>2.0897473254507415E-2</v>
      </c>
      <c r="E19" s="87">
        <v>82851.009845282751</v>
      </c>
      <c r="F19" s="87">
        <v>8479.1871265246591</v>
      </c>
      <c r="G19" s="87">
        <v>78611.416282020422</v>
      </c>
      <c r="H19" s="87">
        <v>1470749.6945829436</v>
      </c>
      <c r="I19" s="86">
        <v>17.751741316484182</v>
      </c>
      <c r="J19" s="135"/>
      <c r="K19" s="140" t="s">
        <v>43</v>
      </c>
      <c r="L19" s="87">
        <v>8</v>
      </c>
      <c r="M19" s="87">
        <v>28823</v>
      </c>
      <c r="N19" s="85">
        <v>1.8050769270733287E-4</v>
      </c>
      <c r="O19" s="87">
        <v>99125.320763843614</v>
      </c>
      <c r="P19" s="87">
        <v>17.892882939966512</v>
      </c>
      <c r="Q19" s="87">
        <v>99116.374322373624</v>
      </c>
      <c r="R19" s="87">
        <v>5956601.9622432776</v>
      </c>
      <c r="S19" s="86">
        <v>60.091628620645771</v>
      </c>
      <c r="T19" s="135"/>
      <c r="U19" s="140" t="s">
        <v>43</v>
      </c>
      <c r="V19" s="87">
        <v>5</v>
      </c>
      <c r="W19" s="87">
        <v>27521</v>
      </c>
      <c r="X19" s="85">
        <v>1.3968755420125126E-4</v>
      </c>
      <c r="Y19" s="87">
        <v>99354.785912728112</v>
      </c>
      <c r="Z19" s="87">
        <v>13.878627042329754</v>
      </c>
      <c r="AA19" s="87">
        <v>99347.84659920694</v>
      </c>
      <c r="AB19" s="87">
        <v>6652487.4975482933</v>
      </c>
      <c r="AC19" s="86">
        <v>66.956890263864565</v>
      </c>
      <c r="AD19" s="136"/>
      <c r="AE19" s="140" t="s">
        <v>43</v>
      </c>
      <c r="AF19" s="87">
        <v>13</v>
      </c>
      <c r="AG19" s="87">
        <v>56344</v>
      </c>
      <c r="AH19" s="85">
        <v>1.606044120766581E-4</v>
      </c>
      <c r="AI19" s="87">
        <v>99237.064512767538</v>
      </c>
      <c r="AJ19" s="87">
        <v>15.937910402280977</v>
      </c>
      <c r="AK19" s="87">
        <v>99229.095557566397</v>
      </c>
      <c r="AL19" s="87">
        <v>6315123.9185811849</v>
      </c>
      <c r="AM19" s="86">
        <v>63.636746507840328</v>
      </c>
      <c r="AN19" s="137"/>
    </row>
    <row r="20" spans="1:40" x14ac:dyDescent="0.2">
      <c r="A20" s="138" t="s">
        <v>44</v>
      </c>
      <c r="B20" s="87">
        <v>3007</v>
      </c>
      <c r="C20" s="87">
        <v>97661.5</v>
      </c>
      <c r="D20" s="85">
        <v>3.0320839653684262E-2</v>
      </c>
      <c r="E20" s="87">
        <v>74371.822718758092</v>
      </c>
      <c r="F20" s="87">
        <v>10638.095430409921</v>
      </c>
      <c r="G20" s="87">
        <v>69052.775003553135</v>
      </c>
      <c r="H20" s="87">
        <v>1077692.6131728415</v>
      </c>
      <c r="I20" s="86">
        <v>14.490603749866485</v>
      </c>
      <c r="J20" s="135"/>
      <c r="K20" s="140" t="s">
        <v>45</v>
      </c>
      <c r="L20" s="87">
        <v>4</v>
      </c>
      <c r="M20" s="87">
        <v>29634.5</v>
      </c>
      <c r="N20" s="85">
        <v>2.5349035522219778E-4</v>
      </c>
      <c r="O20" s="87">
        <v>99107.427880903648</v>
      </c>
      <c r="P20" s="87">
        <v>25.122777098687948</v>
      </c>
      <c r="Q20" s="87">
        <v>99094.866492354311</v>
      </c>
      <c r="R20" s="87">
        <v>5857485.5879209042</v>
      </c>
      <c r="S20" s="86">
        <v>59.102387310058965</v>
      </c>
      <c r="T20" s="135"/>
      <c r="U20" s="140" t="s">
        <v>45</v>
      </c>
      <c r="V20" s="87">
        <v>3</v>
      </c>
      <c r="W20" s="87">
        <v>28028</v>
      </c>
      <c r="X20" s="85">
        <v>1.3595140208414198E-4</v>
      </c>
      <c r="Y20" s="87">
        <v>99340.907285685782</v>
      </c>
      <c r="Z20" s="87">
        <v>13.505535629796213</v>
      </c>
      <c r="AA20" s="87">
        <v>99334.154517870891</v>
      </c>
      <c r="AB20" s="87">
        <v>6553139.650949087</v>
      </c>
      <c r="AC20" s="86">
        <v>65.966174761254081</v>
      </c>
      <c r="AD20" s="136"/>
      <c r="AE20" s="140" t="s">
        <v>45</v>
      </c>
      <c r="AF20" s="87">
        <v>7</v>
      </c>
      <c r="AG20" s="87">
        <v>57662.5</v>
      </c>
      <c r="AH20" s="85">
        <v>1.9647880241390598E-4</v>
      </c>
      <c r="AI20" s="87">
        <v>99221.126602365257</v>
      </c>
      <c r="AJ20" s="87">
        <v>19.49484812899027</v>
      </c>
      <c r="AK20" s="87">
        <v>99211.379178300762</v>
      </c>
      <c r="AL20" s="87">
        <v>6215894.8230236182</v>
      </c>
      <c r="AM20" s="86">
        <v>62.64688817669041</v>
      </c>
      <c r="AN20" s="137"/>
    </row>
    <row r="21" spans="1:40" x14ac:dyDescent="0.2">
      <c r="A21" s="138" t="s">
        <v>46</v>
      </c>
      <c r="B21" s="87">
        <v>3185</v>
      </c>
      <c r="C21" s="87">
        <v>70695.5</v>
      </c>
      <c r="D21" s="85">
        <v>4.4052584832950492E-2</v>
      </c>
      <c r="E21" s="87">
        <v>63733.727288348171</v>
      </c>
      <c r="F21" s="87">
        <v>13057.824895123238</v>
      </c>
      <c r="G21" s="87">
        <v>57204.814840786552</v>
      </c>
      <c r="H21" s="87">
        <v>732428.73815507581</v>
      </c>
      <c r="I21" s="86">
        <v>11.492011676037324</v>
      </c>
      <c r="J21" s="135"/>
      <c r="K21" s="140" t="s">
        <v>47</v>
      </c>
      <c r="L21" s="87">
        <v>11</v>
      </c>
      <c r="M21" s="87">
        <v>30436.5</v>
      </c>
      <c r="N21" s="85">
        <v>3.9805330557627679E-4</v>
      </c>
      <c r="O21" s="87">
        <v>99082.30510380496</v>
      </c>
      <c r="P21" s="87">
        <v>39.440039070686908</v>
      </c>
      <c r="Q21" s="87">
        <v>99062.585084269609</v>
      </c>
      <c r="R21" s="87">
        <v>5758390.7214285508</v>
      </c>
      <c r="S21" s="86">
        <v>58.117246216624579</v>
      </c>
      <c r="T21" s="135"/>
      <c r="U21" s="140" t="s">
        <v>47</v>
      </c>
      <c r="V21" s="87">
        <v>5</v>
      </c>
      <c r="W21" s="87">
        <v>28645.5</v>
      </c>
      <c r="X21" s="85">
        <v>1.7400038157360065E-4</v>
      </c>
      <c r="Y21" s="87">
        <v>99327.401750055986</v>
      </c>
      <c r="Z21" s="87">
        <v>17.283005805220455</v>
      </c>
      <c r="AA21" s="87">
        <v>99318.760247153376</v>
      </c>
      <c r="AB21" s="87">
        <v>6453805.4964312166</v>
      </c>
      <c r="AC21" s="86">
        <v>64.975076189663639</v>
      </c>
      <c r="AD21" s="136"/>
      <c r="AE21" s="140" t="s">
        <v>47</v>
      </c>
      <c r="AF21" s="87">
        <v>16</v>
      </c>
      <c r="AG21" s="87">
        <v>59082</v>
      </c>
      <c r="AH21" s="85">
        <v>2.8927366851090814E-4</v>
      </c>
      <c r="AI21" s="87">
        <v>99201.631754236267</v>
      </c>
      <c r="AJ21" s="87">
        <v>28.696419939820771</v>
      </c>
      <c r="AK21" s="87">
        <v>99187.283544266364</v>
      </c>
      <c r="AL21" s="87">
        <v>6116683.4438453158</v>
      </c>
      <c r="AM21" s="86">
        <v>61.659101122438052</v>
      </c>
      <c r="AN21" s="137"/>
    </row>
    <row r="22" spans="1:40" x14ac:dyDescent="0.2">
      <c r="A22" s="138" t="s">
        <v>48</v>
      </c>
      <c r="B22" s="87">
        <v>3339</v>
      </c>
      <c r="C22" s="87">
        <v>48046.5</v>
      </c>
      <c r="D22" s="85">
        <v>6.7135366998254287E-2</v>
      </c>
      <c r="E22" s="87">
        <v>50675.902393224933</v>
      </c>
      <c r="F22" s="87">
        <v>15057.357550238092</v>
      </c>
      <c r="G22" s="87">
        <v>43147.223618105883</v>
      </c>
      <c r="H22" s="87">
        <v>446404.66395114304</v>
      </c>
      <c r="I22" s="86">
        <v>8.8090126247228842</v>
      </c>
      <c r="J22" s="135"/>
      <c r="K22" s="140" t="s">
        <v>49</v>
      </c>
      <c r="L22" s="87">
        <v>20</v>
      </c>
      <c r="M22" s="87">
        <v>30979.5</v>
      </c>
      <c r="N22" s="85">
        <v>4.8753699170000093E-4</v>
      </c>
      <c r="O22" s="87">
        <v>99042.865064734273</v>
      </c>
      <c r="P22" s="87">
        <v>48.287060483009554</v>
      </c>
      <c r="Q22" s="87">
        <v>99018.721534492768</v>
      </c>
      <c r="R22" s="87">
        <v>5659328.136344281</v>
      </c>
      <c r="S22" s="86">
        <v>57.140190084821882</v>
      </c>
      <c r="T22" s="135"/>
      <c r="U22" s="140" t="s">
        <v>49</v>
      </c>
      <c r="V22" s="87">
        <v>5</v>
      </c>
      <c r="W22" s="87">
        <v>29291</v>
      </c>
      <c r="X22" s="85">
        <v>1.8773490392463079E-4</v>
      </c>
      <c r="Y22" s="87">
        <v>99310.118744250765</v>
      </c>
      <c r="Z22" s="87">
        <v>18.643975601196871</v>
      </c>
      <c r="AA22" s="87">
        <v>99300.796756450174</v>
      </c>
      <c r="AB22" s="87">
        <v>6354486.7361840624</v>
      </c>
      <c r="AC22" s="86">
        <v>63.986296829918295</v>
      </c>
      <c r="AD22" s="136"/>
      <c r="AE22" s="140" t="s">
        <v>49</v>
      </c>
      <c r="AF22" s="87">
        <v>25</v>
      </c>
      <c r="AG22" s="87">
        <v>60270.5</v>
      </c>
      <c r="AH22" s="85">
        <v>3.4161358365258752E-4</v>
      </c>
      <c r="AI22" s="87">
        <v>99172.935334296446</v>
      </c>
      <c r="AJ22" s="87">
        <v>33.878821840902674</v>
      </c>
      <c r="AK22" s="87">
        <v>99155.995923376002</v>
      </c>
      <c r="AL22" s="87">
        <v>6017496.1603010511</v>
      </c>
      <c r="AM22" s="86">
        <v>60.676797959211484</v>
      </c>
      <c r="AN22" s="137"/>
    </row>
    <row r="23" spans="1:40" x14ac:dyDescent="0.2">
      <c r="A23" s="138" t="s">
        <v>50</v>
      </c>
      <c r="B23" s="87">
        <v>3516</v>
      </c>
      <c r="C23" s="87">
        <v>30511</v>
      </c>
      <c r="D23" s="85">
        <v>0.10884519854309282</v>
      </c>
      <c r="E23" s="87">
        <v>35618.544842986841</v>
      </c>
      <c r="F23" s="87">
        <v>15621.853551327989</v>
      </c>
      <c r="G23" s="87">
        <v>27807.618067322845</v>
      </c>
      <c r="H23" s="87">
        <v>230668.54586061364</v>
      </c>
      <c r="I23" s="86">
        <v>6.4760799992656475</v>
      </c>
      <c r="J23" s="135"/>
      <c r="K23" s="140" t="s">
        <v>51</v>
      </c>
      <c r="L23" s="87">
        <v>15</v>
      </c>
      <c r="M23" s="87">
        <v>32295.5</v>
      </c>
      <c r="N23" s="85">
        <v>5.3052557814861569E-4</v>
      </c>
      <c r="O23" s="87">
        <v>98994.578004251263</v>
      </c>
      <c r="P23" s="87">
        <v>52.519155729285558</v>
      </c>
      <c r="Q23" s="87">
        <v>98968.318426386628</v>
      </c>
      <c r="R23" s="87">
        <v>5560309.4148097886</v>
      </c>
      <c r="S23" s="86">
        <v>56.167817742210126</v>
      </c>
      <c r="T23" s="135"/>
      <c r="U23" s="140" t="s">
        <v>51</v>
      </c>
      <c r="V23" s="87">
        <v>8</v>
      </c>
      <c r="W23" s="87">
        <v>31011.5</v>
      </c>
      <c r="X23" s="85">
        <v>2.1522527153711667E-4</v>
      </c>
      <c r="Y23" s="87">
        <v>99291.474768649568</v>
      </c>
      <c r="Z23" s="87">
        <v>21.370034618405043</v>
      </c>
      <c r="AA23" s="87">
        <v>99280.789751340373</v>
      </c>
      <c r="AB23" s="87">
        <v>6255185.9394276123</v>
      </c>
      <c r="AC23" s="86">
        <v>62.998217661710406</v>
      </c>
      <c r="AD23" s="136"/>
      <c r="AE23" s="140" t="s">
        <v>51</v>
      </c>
      <c r="AF23" s="87">
        <v>23</v>
      </c>
      <c r="AG23" s="87">
        <v>63307</v>
      </c>
      <c r="AH23" s="85">
        <v>3.7664378805881045E-4</v>
      </c>
      <c r="AI23" s="87">
        <v>99139.056512455543</v>
      </c>
      <c r="AJ23" s="87">
        <v>37.340109789423877</v>
      </c>
      <c r="AK23" s="87">
        <v>99120.386457560831</v>
      </c>
      <c r="AL23" s="87">
        <v>5918340.1643776745</v>
      </c>
      <c r="AM23" s="86">
        <v>59.697362195837634</v>
      </c>
      <c r="AN23" s="137"/>
    </row>
    <row r="24" spans="1:40" x14ac:dyDescent="0.2">
      <c r="A24" s="138" t="s">
        <v>108</v>
      </c>
      <c r="B24" s="87">
        <v>3527</v>
      </c>
      <c r="C24" s="87">
        <v>17718</v>
      </c>
      <c r="D24" s="85">
        <v>0.18050181836555068</v>
      </c>
      <c r="E24" s="87">
        <v>19996.691291658852</v>
      </c>
      <c r="F24" s="87">
        <v>19996.691291658852</v>
      </c>
      <c r="G24" s="87">
        <v>91630.455523999408</v>
      </c>
      <c r="H24" s="87">
        <v>91630.455523999408</v>
      </c>
      <c r="I24" s="86">
        <v>4.5822808477430907</v>
      </c>
      <c r="J24" s="135"/>
      <c r="K24" s="140" t="s">
        <v>53</v>
      </c>
      <c r="L24" s="87">
        <v>20</v>
      </c>
      <c r="M24" s="87">
        <v>35231.5</v>
      </c>
      <c r="N24" s="85">
        <v>5.957648924718624E-4</v>
      </c>
      <c r="O24" s="87">
        <v>98942.058848521978</v>
      </c>
      <c r="P24" s="87">
        <v>58.946205050830031</v>
      </c>
      <c r="Q24" s="87">
        <v>98912.585745996563</v>
      </c>
      <c r="R24" s="87">
        <v>5461341.0963834031</v>
      </c>
      <c r="S24" s="86">
        <v>55.197366619837481</v>
      </c>
      <c r="T24" s="135"/>
      <c r="U24" s="140" t="s">
        <v>53</v>
      </c>
      <c r="V24" s="87">
        <v>6</v>
      </c>
      <c r="W24" s="87">
        <v>33727</v>
      </c>
      <c r="X24" s="85">
        <v>2.3072699099266439E-4</v>
      </c>
      <c r="Y24" s="87">
        <v>99270.104734031163</v>
      </c>
      <c r="Z24" s="87">
        <v>22.904292560808244</v>
      </c>
      <c r="AA24" s="87">
        <v>99258.652587750752</v>
      </c>
      <c r="AB24" s="87">
        <v>6155905.1496762708</v>
      </c>
      <c r="AC24" s="86">
        <v>62.011671753237721</v>
      </c>
      <c r="AD24" s="136"/>
      <c r="AE24" s="140" t="s">
        <v>53</v>
      </c>
      <c r="AF24" s="87">
        <v>26</v>
      </c>
      <c r="AG24" s="87">
        <v>68958.5</v>
      </c>
      <c r="AH24" s="85">
        <v>4.1743946455558023E-4</v>
      </c>
      <c r="AI24" s="87">
        <v>99101.716402666119</v>
      </c>
      <c r="AJ24" s="87">
        <v>41.368967431670171</v>
      </c>
      <c r="AK24" s="87">
        <v>99081.031918950292</v>
      </c>
      <c r="AL24" s="87">
        <v>5819219.7779201139</v>
      </c>
      <c r="AM24" s="86">
        <v>58.719666915512278</v>
      </c>
      <c r="AN24" s="137"/>
    </row>
    <row r="25" spans="1:40" x14ac:dyDescent="0.2">
      <c r="A25" s="141" t="s">
        <v>60</v>
      </c>
      <c r="B25" s="142">
        <v>26884</v>
      </c>
      <c r="C25" s="142">
        <v>2633865.5</v>
      </c>
      <c r="J25" s="135"/>
      <c r="K25" s="140" t="s">
        <v>55</v>
      </c>
      <c r="L25" s="87">
        <v>29</v>
      </c>
      <c r="M25" s="87">
        <v>37265</v>
      </c>
      <c r="N25" s="85">
        <v>7.486676219076718E-4</v>
      </c>
      <c r="O25" s="87">
        <v>98883.112643471148</v>
      </c>
      <c r="P25" s="87">
        <v>74.030584789608838</v>
      </c>
      <c r="Q25" s="87">
        <v>98846.097351076343</v>
      </c>
      <c r="R25" s="87">
        <v>5362428.5106374044</v>
      </c>
      <c r="S25" s="86">
        <v>54.229972816207294</v>
      </c>
      <c r="T25" s="135"/>
      <c r="U25" s="140" t="s">
        <v>55</v>
      </c>
      <c r="V25" s="87">
        <v>9</v>
      </c>
      <c r="W25" s="87">
        <v>35560.5</v>
      </c>
      <c r="X25" s="85">
        <v>2.1696215078093352E-4</v>
      </c>
      <c r="Y25" s="87">
        <v>99247.200441470355</v>
      </c>
      <c r="Z25" s="87">
        <v>21.532886066765059</v>
      </c>
      <c r="AA25" s="87">
        <v>99236.433998436973</v>
      </c>
      <c r="AB25" s="87">
        <v>6056646.4970885199</v>
      </c>
      <c r="AC25" s="86">
        <v>61.025867431498405</v>
      </c>
      <c r="AD25" s="136"/>
      <c r="AE25" s="140" t="s">
        <v>55</v>
      </c>
      <c r="AF25" s="87">
        <v>38</v>
      </c>
      <c r="AG25" s="87">
        <v>72825.5</v>
      </c>
      <c r="AH25" s="85">
        <v>4.8869892418797374E-4</v>
      </c>
      <c r="AI25" s="87">
        <v>99060.347435234449</v>
      </c>
      <c r="AJ25" s="87">
        <v>48.410685221286258</v>
      </c>
      <c r="AK25" s="87">
        <v>99036.142092623806</v>
      </c>
      <c r="AL25" s="87">
        <v>5720138.7460011635</v>
      </c>
      <c r="AM25" s="86">
        <v>57.743980251442025</v>
      </c>
      <c r="AN25" s="137"/>
    </row>
    <row r="26" spans="1:40" x14ac:dyDescent="0.2">
      <c r="A26" s="114"/>
      <c r="J26" s="135"/>
      <c r="K26" s="140" t="s">
        <v>57</v>
      </c>
      <c r="L26" s="87">
        <v>28</v>
      </c>
      <c r="M26" s="87">
        <v>38325.5</v>
      </c>
      <c r="N26" s="85">
        <v>8.2803789030386958E-4</v>
      </c>
      <c r="O26" s="87">
        <v>98809.082058681539</v>
      </c>
      <c r="P26" s="87">
        <v>81.817663850728422</v>
      </c>
      <c r="Q26" s="87">
        <v>98768.173226756175</v>
      </c>
      <c r="R26" s="87">
        <v>5263582.4132863283</v>
      </c>
      <c r="S26" s="86">
        <v>53.270228845566535</v>
      </c>
      <c r="T26" s="135"/>
      <c r="U26" s="140" t="s">
        <v>57</v>
      </c>
      <c r="V26" s="87">
        <v>9</v>
      </c>
      <c r="W26" s="87">
        <v>36820.5</v>
      </c>
      <c r="X26" s="85">
        <v>1.9753327559801292E-4</v>
      </c>
      <c r="Y26" s="87">
        <v>99225.66755540359</v>
      </c>
      <c r="Z26" s="87">
        <v>19.600371135617024</v>
      </c>
      <c r="AA26" s="87">
        <v>99215.867369835789</v>
      </c>
      <c r="AB26" s="87">
        <v>5957410.0630900823</v>
      </c>
      <c r="AC26" s="86">
        <v>60.039002103600929</v>
      </c>
      <c r="AD26" s="136"/>
      <c r="AE26" s="140" t="s">
        <v>57</v>
      </c>
      <c r="AF26" s="87">
        <v>37</v>
      </c>
      <c r="AG26" s="87">
        <v>75146</v>
      </c>
      <c r="AH26" s="85">
        <v>5.1959149120495705E-4</v>
      </c>
      <c r="AI26" s="87">
        <v>99011.936750013163</v>
      </c>
      <c r="AJ26" s="87">
        <v>51.44575986302516</v>
      </c>
      <c r="AK26" s="87">
        <v>98986.213870081643</v>
      </c>
      <c r="AL26" s="87">
        <v>5621102.6039085397</v>
      </c>
      <c r="AM26" s="86">
        <v>56.771969001078979</v>
      </c>
      <c r="AN26" s="137"/>
    </row>
    <row r="27" spans="1:40" x14ac:dyDescent="0.2">
      <c r="A27" s="263" t="s">
        <v>0</v>
      </c>
      <c r="B27" s="263"/>
      <c r="C27" s="263"/>
      <c r="D27" s="263"/>
      <c r="E27" s="263"/>
      <c r="F27" s="263"/>
      <c r="G27" s="263"/>
      <c r="H27" s="263"/>
      <c r="I27" s="263"/>
      <c r="J27" s="136"/>
      <c r="K27" s="140" t="s">
        <v>59</v>
      </c>
      <c r="L27" s="87">
        <v>43</v>
      </c>
      <c r="M27" s="87">
        <v>39617.5</v>
      </c>
      <c r="N27" s="85">
        <v>9.1160979693291524E-4</v>
      </c>
      <c r="O27" s="87">
        <v>98727.26439483081</v>
      </c>
      <c r="P27" s="87">
        <v>90.00074144671089</v>
      </c>
      <c r="Q27" s="87">
        <v>98682.264024107455</v>
      </c>
      <c r="R27" s="87">
        <v>5164814.2400595723</v>
      </c>
      <c r="S27" s="86">
        <v>52.313960806251139</v>
      </c>
      <c r="T27" s="135"/>
      <c r="U27" s="140" t="s">
        <v>59</v>
      </c>
      <c r="V27" s="87">
        <v>3</v>
      </c>
      <c r="W27" s="87">
        <v>37969.5</v>
      </c>
      <c r="X27" s="85">
        <v>1.7558516737143807E-4</v>
      </c>
      <c r="Y27" s="87">
        <v>99206.067184267973</v>
      </c>
      <c r="Z27" s="87">
        <v>17.419113910815213</v>
      </c>
      <c r="AA27" s="87">
        <v>99197.357627312565</v>
      </c>
      <c r="AB27" s="87">
        <v>5858194.1957202479</v>
      </c>
      <c r="AC27" s="86">
        <v>59.050765361347132</v>
      </c>
      <c r="AD27" s="136"/>
      <c r="AE27" s="140" t="s">
        <v>59</v>
      </c>
      <c r="AF27" s="87">
        <v>46</v>
      </c>
      <c r="AG27" s="87">
        <v>77587</v>
      </c>
      <c r="AH27" s="85">
        <v>5.5138395804951441E-4</v>
      </c>
      <c r="AI27" s="87">
        <v>98960.490990150138</v>
      </c>
      <c r="AJ27" s="87">
        <v>54.565227212675381</v>
      </c>
      <c r="AK27" s="87">
        <v>98933.2083765438</v>
      </c>
      <c r="AL27" s="87">
        <v>5522116.3900384586</v>
      </c>
      <c r="AM27" s="86">
        <v>55.801222637305763</v>
      </c>
      <c r="AN27" s="137"/>
    </row>
    <row r="28" spans="1:40" x14ac:dyDescent="0.2">
      <c r="A28" s="263" t="s">
        <v>3</v>
      </c>
      <c r="B28" s="263"/>
      <c r="C28" s="263"/>
      <c r="D28" s="263"/>
      <c r="E28" s="263"/>
      <c r="F28" s="263"/>
      <c r="G28" s="263"/>
      <c r="H28" s="263"/>
      <c r="I28" s="263"/>
      <c r="J28" s="136"/>
      <c r="K28" s="140">
        <v>22</v>
      </c>
      <c r="L28" s="87">
        <v>31</v>
      </c>
      <c r="M28" s="87">
        <v>39966.5</v>
      </c>
      <c r="N28" s="85">
        <v>8.2797446679267926E-4</v>
      </c>
      <c r="O28" s="87">
        <v>98637.2636533841</v>
      </c>
      <c r="P28" s="87">
        <v>81.669135779302451</v>
      </c>
      <c r="Q28" s="87">
        <v>98596.429085494456</v>
      </c>
      <c r="R28" s="87">
        <v>5066131.9760354646</v>
      </c>
      <c r="S28" s="86">
        <v>51.361238018910242</v>
      </c>
      <c r="T28" s="135"/>
      <c r="U28" s="140">
        <v>22</v>
      </c>
      <c r="V28" s="87">
        <v>11</v>
      </c>
      <c r="W28" s="87">
        <v>38376.5</v>
      </c>
      <c r="X28" s="85">
        <v>2.3733593803777108E-4</v>
      </c>
      <c r="Y28" s="87">
        <v>99188.648070357158</v>
      </c>
      <c r="Z28" s="87">
        <v>23.541030832479009</v>
      </c>
      <c r="AA28" s="87">
        <v>99176.877554940918</v>
      </c>
      <c r="AB28" s="87">
        <v>5758996.8380929343</v>
      </c>
      <c r="AC28" s="86">
        <v>58.061047812728773</v>
      </c>
      <c r="AD28" s="136"/>
      <c r="AE28" s="140">
        <v>22</v>
      </c>
      <c r="AF28" s="87">
        <v>42</v>
      </c>
      <c r="AG28" s="87">
        <v>78343</v>
      </c>
      <c r="AH28" s="85">
        <v>5.3846005698782553E-4</v>
      </c>
      <c r="AI28" s="87">
        <v>98905.925762937462</v>
      </c>
      <c r="AJ28" s="87">
        <v>53.256890422751894</v>
      </c>
      <c r="AK28" s="87">
        <v>98879.297317726086</v>
      </c>
      <c r="AL28" s="87">
        <v>5423183.181661915</v>
      </c>
      <c r="AM28" s="86">
        <v>54.831731666517783</v>
      </c>
      <c r="AN28" s="137"/>
    </row>
    <row r="29" spans="1:40" x14ac:dyDescent="0.2">
      <c r="A29" s="264" t="s">
        <v>134</v>
      </c>
      <c r="B29" s="264"/>
      <c r="C29" s="264"/>
      <c r="D29" s="264"/>
      <c r="E29" s="264"/>
      <c r="F29" s="264"/>
      <c r="G29" s="264"/>
      <c r="H29" s="264"/>
      <c r="I29" s="264"/>
      <c r="J29" s="136"/>
      <c r="K29" s="140">
        <v>23</v>
      </c>
      <c r="L29" s="87">
        <v>36</v>
      </c>
      <c r="M29" s="87">
        <v>40512</v>
      </c>
      <c r="N29" s="85">
        <v>9.2101519716941498E-4</v>
      </c>
      <c r="O29" s="87">
        <v>98555.594517604797</v>
      </c>
      <c r="P29" s="87">
        <v>90.771200316768955</v>
      </c>
      <c r="Q29" s="87">
        <v>98510.208917446405</v>
      </c>
      <c r="R29" s="87">
        <v>4967535.5469499687</v>
      </c>
      <c r="S29" s="86">
        <v>50.403384721733147</v>
      </c>
      <c r="T29" s="135"/>
      <c r="U29" s="140">
        <v>23</v>
      </c>
      <c r="V29" s="87">
        <v>9</v>
      </c>
      <c r="W29" s="87">
        <v>39132.5</v>
      </c>
      <c r="X29" s="85">
        <v>2.5387170719231461E-4</v>
      </c>
      <c r="Y29" s="87">
        <v>99165.107039524679</v>
      </c>
      <c r="Z29" s="87">
        <v>25.175215018025483</v>
      </c>
      <c r="AA29" s="87">
        <v>99152.519432015659</v>
      </c>
      <c r="AB29" s="87">
        <v>5659819.9605379924</v>
      </c>
      <c r="AC29" s="86">
        <v>57.074712361094235</v>
      </c>
      <c r="AD29" s="136"/>
      <c r="AE29" s="140">
        <v>23</v>
      </c>
      <c r="AF29" s="87">
        <v>45</v>
      </c>
      <c r="AG29" s="87">
        <v>79644.5</v>
      </c>
      <c r="AH29" s="85">
        <v>5.9335797330829592E-4</v>
      </c>
      <c r="AI29" s="87">
        <v>98852.668872514711</v>
      </c>
      <c r="AJ29" s="87">
        <v>58.655019258309039</v>
      </c>
      <c r="AK29" s="87">
        <v>98823.341362885549</v>
      </c>
      <c r="AL29" s="87">
        <v>5324303.8843441885</v>
      </c>
      <c r="AM29" s="86">
        <v>53.861002895234662</v>
      </c>
      <c r="AN29" s="137"/>
    </row>
    <row r="30" spans="1:40" x14ac:dyDescent="0.2">
      <c r="A30" s="267" t="s">
        <v>5</v>
      </c>
      <c r="B30" s="267"/>
      <c r="C30" s="267"/>
      <c r="D30" s="267"/>
      <c r="E30" s="267"/>
      <c r="F30" s="267"/>
      <c r="G30" s="267"/>
      <c r="H30" s="267"/>
      <c r="I30" s="267"/>
      <c r="J30" s="136"/>
      <c r="K30" s="140">
        <v>24</v>
      </c>
      <c r="L30" s="87">
        <v>37</v>
      </c>
      <c r="M30" s="87">
        <v>41340.5</v>
      </c>
      <c r="N30" s="85">
        <v>1.0170480140030108E-3</v>
      </c>
      <c r="O30" s="87">
        <v>98464.823317288028</v>
      </c>
      <c r="P30" s="87">
        <v>100.14345300401328</v>
      </c>
      <c r="Q30" s="87">
        <v>98414.751590786022</v>
      </c>
      <c r="R30" s="87">
        <v>4869025.3380325222</v>
      </c>
      <c r="S30" s="86">
        <v>49.449388867969866</v>
      </c>
      <c r="T30" s="135"/>
      <c r="U30" s="140">
        <v>24</v>
      </c>
      <c r="V30" s="87">
        <v>13</v>
      </c>
      <c r="W30" s="87">
        <v>40003.5</v>
      </c>
      <c r="X30" s="85">
        <v>3.0528209358950131E-4</v>
      </c>
      <c r="Y30" s="87">
        <v>99139.931824506653</v>
      </c>
      <c r="Z30" s="87">
        <v>30.265645945706638</v>
      </c>
      <c r="AA30" s="87">
        <v>99124.7990015338</v>
      </c>
      <c r="AB30" s="87">
        <v>5560667.4411059767</v>
      </c>
      <c r="AC30" s="86">
        <v>56.08907872711913</v>
      </c>
      <c r="AD30" s="136"/>
      <c r="AE30" s="140">
        <v>24</v>
      </c>
      <c r="AF30" s="87">
        <v>50</v>
      </c>
      <c r="AG30" s="87">
        <v>81344</v>
      </c>
      <c r="AH30" s="85">
        <v>6.6739957340070924E-4</v>
      </c>
      <c r="AI30" s="87">
        <v>98794.013853256401</v>
      </c>
      <c r="AJ30" s="87">
        <v>65.935082700205385</v>
      </c>
      <c r="AK30" s="87">
        <v>98761.046311906306</v>
      </c>
      <c r="AL30" s="87">
        <v>5225480.5429813024</v>
      </c>
      <c r="AM30" s="86">
        <v>52.892683869925207</v>
      </c>
      <c r="AN30" s="137"/>
    </row>
    <row r="31" spans="1:40" x14ac:dyDescent="0.2">
      <c r="A31" s="104" t="s">
        <v>6</v>
      </c>
      <c r="B31" s="104" t="s">
        <v>7</v>
      </c>
      <c r="C31" s="104" t="s">
        <v>8</v>
      </c>
      <c r="D31" s="104" t="s">
        <v>121</v>
      </c>
      <c r="E31" s="104" t="s">
        <v>122</v>
      </c>
      <c r="F31" s="104" t="s">
        <v>123</v>
      </c>
      <c r="G31" s="104" t="s">
        <v>124</v>
      </c>
      <c r="H31" s="104" t="s">
        <v>125</v>
      </c>
      <c r="I31" s="104" t="s">
        <v>126</v>
      </c>
      <c r="J31" s="136"/>
      <c r="K31" s="140">
        <v>25</v>
      </c>
      <c r="L31" s="87">
        <v>53</v>
      </c>
      <c r="M31" s="87">
        <v>42211</v>
      </c>
      <c r="N31" s="85">
        <v>1.0854308240751511E-3</v>
      </c>
      <c r="O31" s="87">
        <v>98364.679864284015</v>
      </c>
      <c r="P31" s="87">
        <v>106.76805552498263</v>
      </c>
      <c r="Q31" s="87">
        <v>98311.295836521516</v>
      </c>
      <c r="R31" s="87">
        <v>4770610.5864417367</v>
      </c>
      <c r="S31" s="86">
        <v>48.499223430847906</v>
      </c>
      <c r="T31" s="135"/>
      <c r="U31" s="140">
        <v>25</v>
      </c>
      <c r="V31" s="87">
        <v>12</v>
      </c>
      <c r="W31" s="87">
        <v>40754.5</v>
      </c>
      <c r="X31" s="85">
        <v>3.0209596906803404E-4</v>
      </c>
      <c r="Y31" s="87">
        <v>99109.666178560947</v>
      </c>
      <c r="Z31" s="87">
        <v>29.940630648226943</v>
      </c>
      <c r="AA31" s="87">
        <v>99094.695863236833</v>
      </c>
      <c r="AB31" s="87">
        <v>5461542.6421044432</v>
      </c>
      <c r="AC31" s="86">
        <v>55.10605425977981</v>
      </c>
      <c r="AD31" s="136"/>
      <c r="AE31" s="140">
        <v>25</v>
      </c>
      <c r="AF31" s="87">
        <v>65</v>
      </c>
      <c r="AG31" s="87">
        <v>82965.5</v>
      </c>
      <c r="AH31" s="85">
        <v>7.0095206291994879E-4</v>
      </c>
      <c r="AI31" s="87">
        <v>98728.078770556196</v>
      </c>
      <c r="AJ31" s="87">
        <v>69.203650482348166</v>
      </c>
      <c r="AK31" s="87">
        <v>98693.476945315022</v>
      </c>
      <c r="AL31" s="87">
        <v>5126719.4966693958</v>
      </c>
      <c r="AM31" s="86">
        <v>51.927674077238741</v>
      </c>
      <c r="AN31" s="137"/>
    </row>
    <row r="32" spans="1:40" x14ac:dyDescent="0.2">
      <c r="A32" s="138" t="s">
        <v>17</v>
      </c>
      <c r="B32" s="87">
        <v>136</v>
      </c>
      <c r="C32" s="87">
        <v>28324</v>
      </c>
      <c r="D32" s="85">
        <v>4.7900725322023163E-3</v>
      </c>
      <c r="E32" s="87">
        <v>100000</v>
      </c>
      <c r="F32" s="87">
        <v>479.00725322023692</v>
      </c>
      <c r="G32" s="87">
        <v>99568.893472101787</v>
      </c>
      <c r="H32" s="87">
        <v>7945041.9657084662</v>
      </c>
      <c r="I32" s="86">
        <v>79.450419657084666</v>
      </c>
      <c r="J32" s="136"/>
      <c r="K32" s="140">
        <v>26</v>
      </c>
      <c r="L32" s="87">
        <v>45</v>
      </c>
      <c r="M32" s="87">
        <v>43774</v>
      </c>
      <c r="N32" s="85">
        <v>1.0082958853079454E-3</v>
      </c>
      <c r="O32" s="87">
        <v>98257.911808759032</v>
      </c>
      <c r="P32" s="87">
        <v>99.073048175720032</v>
      </c>
      <c r="Q32" s="87">
        <v>98208.375284671172</v>
      </c>
      <c r="R32" s="87">
        <v>4672299.2906052135</v>
      </c>
      <c r="S32" s="86">
        <v>47.551379879708676</v>
      </c>
      <c r="T32" s="135"/>
      <c r="U32" s="140">
        <v>26</v>
      </c>
      <c r="V32" s="87">
        <v>14</v>
      </c>
      <c r="W32" s="87">
        <v>41981.5</v>
      </c>
      <c r="X32" s="85">
        <v>3.1147453803412789E-4</v>
      </c>
      <c r="Y32" s="87">
        <v>99079.72554791272</v>
      </c>
      <c r="Z32" s="87">
        <v>30.860811743579688</v>
      </c>
      <c r="AA32" s="87">
        <v>99064.295142040937</v>
      </c>
      <c r="AB32" s="87">
        <v>5362447.9462412056</v>
      </c>
      <c r="AC32" s="86">
        <v>54.122555513620661</v>
      </c>
      <c r="AD32" s="136"/>
      <c r="AE32" s="140">
        <v>26</v>
      </c>
      <c r="AF32" s="87">
        <v>59</v>
      </c>
      <c r="AG32" s="87">
        <v>85755.5</v>
      </c>
      <c r="AH32" s="85">
        <v>6.6675950483716811E-4</v>
      </c>
      <c r="AI32" s="87">
        <v>98658.875120073848</v>
      </c>
      <c r="AJ32" s="87">
        <v>65.781742722858326</v>
      </c>
      <c r="AK32" s="87">
        <v>98625.984248712426</v>
      </c>
      <c r="AL32" s="87">
        <v>5028026.0197240813</v>
      </c>
      <c r="AM32" s="86">
        <v>50.963747697352801</v>
      </c>
      <c r="AN32" s="137"/>
    </row>
    <row r="33" spans="1:40" x14ac:dyDescent="0.2">
      <c r="A33" s="138" t="s">
        <v>75</v>
      </c>
      <c r="B33" s="87">
        <v>29</v>
      </c>
      <c r="C33" s="87">
        <v>113396.5</v>
      </c>
      <c r="D33" s="85">
        <v>2.5570711696365489E-4</v>
      </c>
      <c r="E33" s="87">
        <v>99520.992746779768</v>
      </c>
      <c r="F33" s="87">
        <v>94.38767253223341</v>
      </c>
      <c r="G33" s="87">
        <v>99473.798910513651</v>
      </c>
      <c r="H33" s="87">
        <v>7835933.6592752058</v>
      </c>
      <c r="I33" s="86">
        <v>78.736490091220034</v>
      </c>
      <c r="J33" s="136"/>
      <c r="K33" s="140">
        <v>27</v>
      </c>
      <c r="L33" s="87">
        <v>38</v>
      </c>
      <c r="M33" s="87">
        <v>44626</v>
      </c>
      <c r="N33" s="85">
        <v>9.576621350678141E-4</v>
      </c>
      <c r="O33" s="87">
        <v>98158.838760583312</v>
      </c>
      <c r="P33" s="87">
        <v>94.003003103236551</v>
      </c>
      <c r="Q33" s="87">
        <v>98111.837259031687</v>
      </c>
      <c r="R33" s="87">
        <v>4574090.9153205426</v>
      </c>
      <c r="S33" s="86">
        <v>46.598869476003983</v>
      </c>
      <c r="T33" s="135"/>
      <c r="U33" s="140">
        <v>27</v>
      </c>
      <c r="V33" s="87">
        <v>11</v>
      </c>
      <c r="W33" s="87">
        <v>42774</v>
      </c>
      <c r="X33" s="85">
        <v>2.8455622240545608E-4</v>
      </c>
      <c r="Y33" s="87">
        <v>99048.86473616914</v>
      </c>
      <c r="Z33" s="87">
        <v>28.184970782866003</v>
      </c>
      <c r="AA33" s="87">
        <v>99034.772250777707</v>
      </c>
      <c r="AB33" s="87">
        <v>5263383.6510991659</v>
      </c>
      <c r="AC33" s="86">
        <v>53.139262778215006</v>
      </c>
      <c r="AD33" s="136"/>
      <c r="AE33" s="140">
        <v>27</v>
      </c>
      <c r="AF33" s="87">
        <v>49</v>
      </c>
      <c r="AG33" s="87">
        <v>87400</v>
      </c>
      <c r="AH33" s="85">
        <v>6.2846521628084841E-4</v>
      </c>
      <c r="AI33" s="87">
        <v>98593.09337735099</v>
      </c>
      <c r="AJ33" s="87">
        <v>61.962329753194354</v>
      </c>
      <c r="AK33" s="87">
        <v>98562.1122124744</v>
      </c>
      <c r="AL33" s="87">
        <v>4929400.0354753695</v>
      </c>
      <c r="AM33" s="86">
        <v>49.997417330327536</v>
      </c>
      <c r="AN33" s="137"/>
    </row>
    <row r="34" spans="1:40" x14ac:dyDescent="0.2">
      <c r="A34" s="138" t="s">
        <v>76</v>
      </c>
      <c r="B34" s="87">
        <v>12</v>
      </c>
      <c r="C34" s="87">
        <v>129789.5</v>
      </c>
      <c r="D34" s="85">
        <v>9.2453128124225792E-5</v>
      </c>
      <c r="E34" s="87">
        <v>99426.605074247535</v>
      </c>
      <c r="F34" s="87">
        <v>47.077266188396607</v>
      </c>
      <c r="G34" s="87">
        <v>99403.066441153336</v>
      </c>
      <c r="H34" s="87">
        <v>7438038.4636331508</v>
      </c>
      <c r="I34" s="86">
        <v>74.809337582015814</v>
      </c>
      <c r="J34" s="136"/>
      <c r="K34" s="140">
        <v>28</v>
      </c>
      <c r="L34" s="87">
        <v>43</v>
      </c>
      <c r="M34" s="87">
        <v>44832</v>
      </c>
      <c r="N34" s="85">
        <v>8.5896362464218078E-4</v>
      </c>
      <c r="O34" s="87">
        <v>98064.835757480076</v>
      </c>
      <c r="P34" s="87">
        <v>84.234126772193122</v>
      </c>
      <c r="Q34" s="87">
        <v>98022.718694093986</v>
      </c>
      <c r="R34" s="87">
        <v>4475979.0780615108</v>
      </c>
      <c r="S34" s="86">
        <v>45.643058936343522</v>
      </c>
      <c r="T34" s="135"/>
      <c r="U34" s="140">
        <v>28</v>
      </c>
      <c r="V34" s="87">
        <v>13</v>
      </c>
      <c r="W34" s="87">
        <v>42800</v>
      </c>
      <c r="X34" s="85">
        <v>2.6639171860956247E-4</v>
      </c>
      <c r="Y34" s="87">
        <v>99020.679765386274</v>
      </c>
      <c r="Z34" s="87">
        <v>26.378289060579846</v>
      </c>
      <c r="AA34" s="87">
        <v>99007.490620855984</v>
      </c>
      <c r="AB34" s="87">
        <v>5164348.8788483888</v>
      </c>
      <c r="AC34" s="86">
        <v>52.154245871513815</v>
      </c>
      <c r="AD34" s="136"/>
      <c r="AE34" s="140">
        <v>28</v>
      </c>
      <c r="AF34" s="87">
        <v>56</v>
      </c>
      <c r="AG34" s="87">
        <v>87632</v>
      </c>
      <c r="AH34" s="85">
        <v>5.6982489693252719E-4</v>
      </c>
      <c r="AI34" s="87">
        <v>98531.131047597795</v>
      </c>
      <c r="AJ34" s="87">
        <v>56.145491593852057</v>
      </c>
      <c r="AK34" s="87">
        <v>98503.058301800862</v>
      </c>
      <c r="AL34" s="87">
        <v>4830837.923262896</v>
      </c>
      <c r="AM34" s="86">
        <v>49.028544297631633</v>
      </c>
      <c r="AN34" s="137"/>
    </row>
    <row r="35" spans="1:40" x14ac:dyDescent="0.2">
      <c r="A35" s="138" t="s">
        <v>22</v>
      </c>
      <c r="B35" s="87">
        <v>14</v>
      </c>
      <c r="C35" s="87">
        <v>133388.5</v>
      </c>
      <c r="D35" s="85">
        <v>1.0495856258019298E-4</v>
      </c>
      <c r="E35" s="87">
        <v>99379.527808059138</v>
      </c>
      <c r="F35" s="87">
        <v>52.126058003152139</v>
      </c>
      <c r="G35" s="87">
        <v>99353.464779057569</v>
      </c>
      <c r="H35" s="87">
        <v>6941023.131427384</v>
      </c>
      <c r="I35" s="86">
        <v>69.843591376618562</v>
      </c>
      <c r="J35" s="136"/>
      <c r="K35" s="140">
        <v>29</v>
      </c>
      <c r="L35" s="87">
        <v>39</v>
      </c>
      <c r="M35" s="87">
        <v>45255</v>
      </c>
      <c r="N35" s="85">
        <v>8.6974488291331796E-4</v>
      </c>
      <c r="O35" s="87">
        <v>97980.601630707883</v>
      </c>
      <c r="P35" s="87">
        <v>85.218126893087174</v>
      </c>
      <c r="Q35" s="87">
        <v>97937.992567261332</v>
      </c>
      <c r="R35" s="87">
        <v>4377956.3593674162</v>
      </c>
      <c r="S35" s="86">
        <v>44.681868517893754</v>
      </c>
      <c r="T35" s="135"/>
      <c r="U35" s="140">
        <v>29</v>
      </c>
      <c r="V35" s="87">
        <v>10</v>
      </c>
      <c r="W35" s="87">
        <v>42770.5</v>
      </c>
      <c r="X35" s="85">
        <v>2.6121328858891957E-4</v>
      </c>
      <c r="Y35" s="87">
        <v>98994.301476325694</v>
      </c>
      <c r="Z35" s="87">
        <v>25.8586270402011</v>
      </c>
      <c r="AA35" s="87">
        <v>98981.372162805594</v>
      </c>
      <c r="AB35" s="87">
        <v>5065341.3882275335</v>
      </c>
      <c r="AC35" s="86">
        <v>51.168009801441961</v>
      </c>
      <c r="AD35" s="136"/>
      <c r="AE35" s="140">
        <v>29</v>
      </c>
      <c r="AF35" s="87">
        <v>49</v>
      </c>
      <c r="AG35" s="87">
        <v>88025.5</v>
      </c>
      <c r="AH35" s="85">
        <v>5.7366072424091554E-4</v>
      </c>
      <c r="AI35" s="87">
        <v>98474.985556003943</v>
      </c>
      <c r="AJ35" s="87">
        <v>56.491231533669634</v>
      </c>
      <c r="AK35" s="87">
        <v>98446.739940237108</v>
      </c>
      <c r="AL35" s="87">
        <v>4732334.8649610952</v>
      </c>
      <c r="AM35" s="86">
        <v>48.05621283660669</v>
      </c>
      <c r="AN35" s="137"/>
    </row>
    <row r="36" spans="1:40" x14ac:dyDescent="0.2">
      <c r="A36" s="138" t="s">
        <v>24</v>
      </c>
      <c r="B36" s="87">
        <v>33</v>
      </c>
      <c r="C36" s="87">
        <v>158235.5</v>
      </c>
      <c r="D36" s="85">
        <v>2.0852816950434061E-4</v>
      </c>
      <c r="E36" s="87">
        <v>99327.401750055986</v>
      </c>
      <c r="F36" s="87">
        <v>101.73419465239567</v>
      </c>
      <c r="G36" s="87">
        <v>99276.534652729781</v>
      </c>
      <c r="H36" s="87">
        <v>6444255.8075320963</v>
      </c>
      <c r="I36" s="86">
        <v>64.878932640845647</v>
      </c>
      <c r="J36" s="136"/>
      <c r="K36" s="140">
        <v>30</v>
      </c>
      <c r="L36" s="87">
        <v>33</v>
      </c>
      <c r="M36" s="87">
        <v>45329.5</v>
      </c>
      <c r="N36" s="85">
        <v>9.2458165003017005E-4</v>
      </c>
      <c r="O36" s="87">
        <v>97895.383503814795</v>
      </c>
      <c r="P36" s="87">
        <v>90.512275210290682</v>
      </c>
      <c r="Q36" s="87">
        <v>97850.12736620965</v>
      </c>
      <c r="R36" s="87">
        <v>4280018.3668001574</v>
      </c>
      <c r="S36" s="86">
        <v>43.720328922695046</v>
      </c>
      <c r="T36" s="135"/>
      <c r="U36" s="140">
        <v>30</v>
      </c>
      <c r="V36" s="87">
        <v>11</v>
      </c>
      <c r="W36" s="87">
        <v>42937.5</v>
      </c>
      <c r="X36" s="85">
        <v>2.8398957315697659E-4</v>
      </c>
      <c r="Y36" s="87">
        <v>98968.442849285493</v>
      </c>
      <c r="Z36" s="87">
        <v>28.106005840789294</v>
      </c>
      <c r="AA36" s="87">
        <v>98954.389846365098</v>
      </c>
      <c r="AB36" s="87">
        <v>4966360.0160647277</v>
      </c>
      <c r="AC36" s="86">
        <v>50.181248417010764</v>
      </c>
      <c r="AD36" s="136"/>
      <c r="AE36" s="140">
        <v>30</v>
      </c>
      <c r="AF36" s="87">
        <v>44</v>
      </c>
      <c r="AG36" s="87">
        <v>88267</v>
      </c>
      <c r="AH36" s="85">
        <v>6.1329505275555332E-4</v>
      </c>
      <c r="AI36" s="87">
        <v>98418.494324470274</v>
      </c>
      <c r="AJ36" s="87">
        <v>60.359575668844627</v>
      </c>
      <c r="AK36" s="87">
        <v>98388.314536635851</v>
      </c>
      <c r="AL36" s="87">
        <v>4633888.1250208579</v>
      </c>
      <c r="AM36" s="86">
        <v>47.083509627201352</v>
      </c>
      <c r="AN36" s="137"/>
    </row>
    <row r="37" spans="1:40" x14ac:dyDescent="0.2">
      <c r="A37" s="138" t="s">
        <v>26</v>
      </c>
      <c r="B37" s="87">
        <v>45</v>
      </c>
      <c r="C37" s="87">
        <v>192302.5</v>
      </c>
      <c r="D37" s="85">
        <v>2.3397894082766157E-4</v>
      </c>
      <c r="E37" s="87">
        <v>99225.66755540359</v>
      </c>
      <c r="F37" s="87">
        <v>116.00137684264337</v>
      </c>
      <c r="G37" s="87">
        <v>99167.666866982268</v>
      </c>
      <c r="H37" s="87">
        <v>5947873.1342684478</v>
      </c>
      <c r="I37" s="86">
        <v>59.942888577165746</v>
      </c>
      <c r="J37" s="136"/>
      <c r="K37" s="140">
        <v>31</v>
      </c>
      <c r="L37" s="87">
        <v>60</v>
      </c>
      <c r="M37" s="87">
        <v>45698.5</v>
      </c>
      <c r="N37" s="85">
        <v>1.1550295550585192E-3</v>
      </c>
      <c r="O37" s="87">
        <v>97804.871228604505</v>
      </c>
      <c r="P37" s="87">
        <v>112.96751689772645</v>
      </c>
      <c r="Q37" s="87">
        <v>97748.387470155634</v>
      </c>
      <c r="R37" s="87">
        <v>4182168.2394339493</v>
      </c>
      <c r="S37" s="86">
        <v>42.760326626868576</v>
      </c>
      <c r="T37" s="135"/>
      <c r="U37" s="140">
        <v>31</v>
      </c>
      <c r="V37" s="87">
        <v>16</v>
      </c>
      <c r="W37" s="87">
        <v>43216.5</v>
      </c>
      <c r="X37" s="85">
        <v>3.3501312622954645E-4</v>
      </c>
      <c r="Y37" s="87">
        <v>98940.336843444704</v>
      </c>
      <c r="Z37" s="87">
        <v>33.146311556120054</v>
      </c>
      <c r="AA37" s="87">
        <v>98923.763687666651</v>
      </c>
      <c r="AB37" s="87">
        <v>4867405.6262183618</v>
      </c>
      <c r="AC37" s="86">
        <v>49.195361381477369</v>
      </c>
      <c r="AD37" s="136"/>
      <c r="AE37" s="140">
        <v>31</v>
      </c>
      <c r="AF37" s="87">
        <v>76</v>
      </c>
      <c r="AG37" s="87">
        <v>88915</v>
      </c>
      <c r="AH37" s="85">
        <v>7.562980570696644E-4</v>
      </c>
      <c r="AI37" s="87">
        <v>98358.134748801429</v>
      </c>
      <c r="AJ37" s="87">
        <v>74.388066207509837</v>
      </c>
      <c r="AK37" s="87">
        <v>98320.940715697681</v>
      </c>
      <c r="AL37" s="87">
        <v>4535499.8104842221</v>
      </c>
      <c r="AM37" s="86">
        <v>46.112096595441898</v>
      </c>
      <c r="AN37" s="137"/>
    </row>
    <row r="38" spans="1:40" x14ac:dyDescent="0.2">
      <c r="A38" s="138" t="s">
        <v>28</v>
      </c>
      <c r="B38" s="87">
        <v>60</v>
      </c>
      <c r="C38" s="87">
        <v>211080.5</v>
      </c>
      <c r="D38" s="85">
        <v>2.8421134711942297E-4</v>
      </c>
      <c r="E38" s="87">
        <v>99109.666178560947</v>
      </c>
      <c r="F38" s="87">
        <v>141.22332927545358</v>
      </c>
      <c r="G38" s="87">
        <v>99039.054513923213</v>
      </c>
      <c r="H38" s="87">
        <v>5452034.7999335369</v>
      </c>
      <c r="I38" s="86">
        <v>55.010121718207358</v>
      </c>
      <c r="J38" s="136"/>
      <c r="K38" s="140">
        <v>32</v>
      </c>
      <c r="L38" s="87">
        <v>49</v>
      </c>
      <c r="M38" s="87">
        <v>47133.5</v>
      </c>
      <c r="N38" s="85">
        <v>1.0614823267928494E-3</v>
      </c>
      <c r="O38" s="87">
        <v>97691.903711706778</v>
      </c>
      <c r="P38" s="87">
        <v>103.69822926072811</v>
      </c>
      <c r="Q38" s="87">
        <v>97640.054597076407</v>
      </c>
      <c r="R38" s="87">
        <v>4084419.8519637939</v>
      </c>
      <c r="S38" s="86">
        <v>41.809194997541468</v>
      </c>
      <c r="T38" s="135"/>
      <c r="U38" s="140">
        <v>32</v>
      </c>
      <c r="V38" s="87">
        <v>14</v>
      </c>
      <c r="W38" s="87">
        <v>44618.5</v>
      </c>
      <c r="X38" s="85">
        <v>3.1239297294354793E-4</v>
      </c>
      <c r="Y38" s="87">
        <v>98907.190531888584</v>
      </c>
      <c r="Z38" s="87">
        <v>30.897911295745871</v>
      </c>
      <c r="AA38" s="87">
        <v>98891.741576240718</v>
      </c>
      <c r="AB38" s="87">
        <v>4768481.8625306953</v>
      </c>
      <c r="AC38" s="86">
        <v>48.211680433823396</v>
      </c>
      <c r="AD38" s="136"/>
      <c r="AE38" s="140">
        <v>32</v>
      </c>
      <c r="AF38" s="87">
        <v>63</v>
      </c>
      <c r="AG38" s="87">
        <v>91752</v>
      </c>
      <c r="AH38" s="85">
        <v>6.9673500829186966E-4</v>
      </c>
      <c r="AI38" s="87">
        <v>98283.746682593919</v>
      </c>
      <c r="AJ38" s="87">
        <v>68.477727059842437</v>
      </c>
      <c r="AK38" s="87">
        <v>98249.507819063991</v>
      </c>
      <c r="AL38" s="87">
        <v>4437178.8697685236</v>
      </c>
      <c r="AM38" s="86">
        <v>45.146619044737221</v>
      </c>
      <c r="AN38" s="137"/>
    </row>
    <row r="39" spans="1:40" x14ac:dyDescent="0.2">
      <c r="A39" s="138" t="s">
        <v>30</v>
      </c>
      <c r="B39" s="87">
        <v>72</v>
      </c>
      <c r="C39" s="87">
        <v>221527.5</v>
      </c>
      <c r="D39" s="85">
        <v>3.2496326952002885E-4</v>
      </c>
      <c r="E39" s="87">
        <v>98968.442849285493</v>
      </c>
      <c r="F39" s="87">
        <v>166.56838728017465</v>
      </c>
      <c r="G39" s="87">
        <v>98885.158655645413</v>
      </c>
      <c r="H39" s="87">
        <v>4956839.5273639206</v>
      </c>
      <c r="I39" s="86">
        <v>50.085051200739457</v>
      </c>
      <c r="J39" s="136"/>
      <c r="K39" s="140">
        <v>33</v>
      </c>
      <c r="L39" s="87">
        <v>61</v>
      </c>
      <c r="M39" s="87">
        <v>47855.5</v>
      </c>
      <c r="N39" s="85">
        <v>1.0584877330099014E-3</v>
      </c>
      <c r="O39" s="87">
        <v>97588.20548244605</v>
      </c>
      <c r="P39" s="87">
        <v>103.29591838961642</v>
      </c>
      <c r="Q39" s="87">
        <v>97536.557523251249</v>
      </c>
      <c r="R39" s="87">
        <v>3986779.7973667178</v>
      </c>
      <c r="S39" s="86">
        <v>40.853090572342282</v>
      </c>
      <c r="T39" s="135"/>
      <c r="U39" s="140">
        <v>33</v>
      </c>
      <c r="V39" s="87">
        <v>18</v>
      </c>
      <c r="W39" s="87">
        <v>45632</v>
      </c>
      <c r="X39" s="85">
        <v>3.3486943656175919E-4</v>
      </c>
      <c r="Y39" s="87">
        <v>98876.292620592838</v>
      </c>
      <c r="Z39" s="87">
        <v>33.110648399175261</v>
      </c>
      <c r="AA39" s="87">
        <v>98859.737296393258</v>
      </c>
      <c r="AB39" s="87">
        <v>4669590.1209544539</v>
      </c>
      <c r="AC39" s="86">
        <v>47.22658988512606</v>
      </c>
      <c r="AD39" s="136"/>
      <c r="AE39" s="140">
        <v>33</v>
      </c>
      <c r="AF39" s="87">
        <v>79</v>
      </c>
      <c r="AG39" s="87">
        <v>93487.5</v>
      </c>
      <c r="AH39" s="85">
        <v>7.0625308851461394E-4</v>
      </c>
      <c r="AI39" s="87">
        <v>98215.268955534077</v>
      </c>
      <c r="AJ39" s="87">
        <v>69.364837039131089</v>
      </c>
      <c r="AK39" s="87">
        <v>98180.586537014518</v>
      </c>
      <c r="AL39" s="87">
        <v>4338929.3619494596</v>
      </c>
      <c r="AM39" s="86">
        <v>44.177747595578687</v>
      </c>
      <c r="AN39" s="137"/>
    </row>
    <row r="40" spans="1:40" x14ac:dyDescent="0.2">
      <c r="A40" s="138" t="s">
        <v>32</v>
      </c>
      <c r="B40" s="87">
        <v>163</v>
      </c>
      <c r="C40" s="87">
        <v>216726.5</v>
      </c>
      <c r="D40" s="85">
        <v>7.5181724068951183E-4</v>
      </c>
      <c r="E40" s="87">
        <v>98801.874462005318</v>
      </c>
      <c r="F40" s="87">
        <v>357.97059700540558</v>
      </c>
      <c r="G40" s="87">
        <v>98622.889163502608</v>
      </c>
      <c r="H40" s="87">
        <v>4462413.734085693</v>
      </c>
      <c r="I40" s="86">
        <v>45.165274023234581</v>
      </c>
      <c r="J40" s="136"/>
      <c r="K40" s="140">
        <v>34</v>
      </c>
      <c r="L40" s="87">
        <v>34</v>
      </c>
      <c r="M40" s="87">
        <v>47744</v>
      </c>
      <c r="N40" s="85">
        <v>1.0079331704851749E-3</v>
      </c>
      <c r="O40" s="87">
        <v>97484.909564056434</v>
      </c>
      <c r="P40" s="87">
        <v>98.258273971368908</v>
      </c>
      <c r="Q40" s="87">
        <v>97435.780427070742</v>
      </c>
      <c r="R40" s="87">
        <v>3889243.2398434663</v>
      </c>
      <c r="S40" s="86">
        <v>39.895849083061215</v>
      </c>
      <c r="T40" s="135"/>
      <c r="U40" s="140">
        <v>34</v>
      </c>
      <c r="V40" s="87">
        <v>13</v>
      </c>
      <c r="W40" s="87">
        <v>45123</v>
      </c>
      <c r="X40" s="85">
        <v>4.1790955495497076E-4</v>
      </c>
      <c r="Y40" s="87">
        <v>98843.181972193663</v>
      </c>
      <c r="Z40" s="87">
        <v>41.307510188344168</v>
      </c>
      <c r="AA40" s="87">
        <v>98822.528217099491</v>
      </c>
      <c r="AB40" s="87">
        <v>4570730.3836580608</v>
      </c>
      <c r="AC40" s="86">
        <v>46.242242433513404</v>
      </c>
      <c r="AD40" s="136"/>
      <c r="AE40" s="140">
        <v>34</v>
      </c>
      <c r="AF40" s="87">
        <v>47</v>
      </c>
      <c r="AG40" s="87">
        <v>92867</v>
      </c>
      <c r="AH40" s="85">
        <v>7.2149050113028579E-4</v>
      </c>
      <c r="AI40" s="87">
        <v>98145.904118494946</v>
      </c>
      <c r="AJ40" s="87">
        <v>70.811337546329014</v>
      </c>
      <c r="AK40" s="87">
        <v>98110.498449721781</v>
      </c>
      <c r="AL40" s="87">
        <v>4240748.775412445</v>
      </c>
      <c r="AM40" s="86">
        <v>43.20861694128817</v>
      </c>
      <c r="AN40" s="137"/>
    </row>
    <row r="41" spans="1:40" x14ac:dyDescent="0.2">
      <c r="A41" s="138" t="s">
        <v>34</v>
      </c>
      <c r="B41" s="87">
        <v>215</v>
      </c>
      <c r="C41" s="87">
        <v>180109</v>
      </c>
      <c r="D41" s="85">
        <v>1.1930093775236461E-3</v>
      </c>
      <c r="E41" s="87">
        <v>98443.903864999913</v>
      </c>
      <c r="F41" s="87">
        <v>585.54070545242575</v>
      </c>
      <c r="G41" s="87">
        <v>98151.133512273693</v>
      </c>
      <c r="H41" s="87">
        <v>3969299.2882681801</v>
      </c>
      <c r="I41" s="86">
        <v>40.320417338502139</v>
      </c>
      <c r="J41" s="136"/>
      <c r="K41" s="140">
        <v>35</v>
      </c>
      <c r="L41" s="87">
        <v>65</v>
      </c>
      <c r="M41" s="87">
        <v>47665</v>
      </c>
      <c r="N41" s="85">
        <v>1.3141448145791539E-3</v>
      </c>
      <c r="O41" s="87">
        <v>97386.651290085065</v>
      </c>
      <c r="P41" s="87">
        <v>127.98016280209413</v>
      </c>
      <c r="Q41" s="87">
        <v>97322.661208684018</v>
      </c>
      <c r="R41" s="87">
        <v>3791807.459416396</v>
      </c>
      <c r="S41" s="86">
        <v>38.935597529909522</v>
      </c>
      <c r="T41" s="135"/>
      <c r="U41" s="140">
        <v>35</v>
      </c>
      <c r="V41" s="87">
        <v>27</v>
      </c>
      <c r="W41" s="87">
        <v>44766.5</v>
      </c>
      <c r="X41" s="85">
        <v>6.0874697934553855E-4</v>
      </c>
      <c r="Y41" s="87">
        <v>98801.874462005318</v>
      </c>
      <c r="Z41" s="87">
        <v>60.145342632429674</v>
      </c>
      <c r="AA41" s="87">
        <v>98771.801790689104</v>
      </c>
      <c r="AB41" s="87">
        <v>4471907.8554409612</v>
      </c>
      <c r="AC41" s="86">
        <v>45.261366545840708</v>
      </c>
      <c r="AD41" s="136"/>
      <c r="AE41" s="140">
        <v>35</v>
      </c>
      <c r="AF41" s="87">
        <v>92</v>
      </c>
      <c r="AG41" s="87">
        <v>92431.5</v>
      </c>
      <c r="AH41" s="85">
        <v>9.717612287671321E-4</v>
      </c>
      <c r="AI41" s="87">
        <v>98075.092780948617</v>
      </c>
      <c r="AJ41" s="87">
        <v>95.305572672266862</v>
      </c>
      <c r="AK41" s="87">
        <v>98027.439994612476</v>
      </c>
      <c r="AL41" s="87">
        <v>4142638.2769627231</v>
      </c>
      <c r="AM41" s="86">
        <v>42.239453050687736</v>
      </c>
      <c r="AN41" s="137"/>
    </row>
    <row r="42" spans="1:40" x14ac:dyDescent="0.2">
      <c r="A42" s="138" t="s">
        <v>36</v>
      </c>
      <c r="B42" s="87">
        <v>375</v>
      </c>
      <c r="C42" s="87">
        <v>184538.5</v>
      </c>
      <c r="D42" s="85">
        <v>2.0300329736301359E-3</v>
      </c>
      <c r="E42" s="87">
        <v>97858.363159547487</v>
      </c>
      <c r="F42" s="87">
        <v>1008.3090755348239</v>
      </c>
      <c r="G42" s="87">
        <v>97354.208621780068</v>
      </c>
      <c r="H42" s="87">
        <v>3478543.6207068115</v>
      </c>
      <c r="I42" s="86">
        <v>35.546717811286321</v>
      </c>
      <c r="J42" s="136"/>
      <c r="K42" s="140">
        <v>36</v>
      </c>
      <c r="L42" s="87">
        <v>71</v>
      </c>
      <c r="M42" s="87">
        <v>46781</v>
      </c>
      <c r="N42" s="85">
        <v>1.5162025727416242E-3</v>
      </c>
      <c r="O42" s="87">
        <v>97258.671127282971</v>
      </c>
      <c r="P42" s="87">
        <v>147.46384738462802</v>
      </c>
      <c r="Q42" s="87">
        <v>97184.939203590649</v>
      </c>
      <c r="R42" s="87">
        <v>3694484.7982077119</v>
      </c>
      <c r="S42" s="86">
        <v>37.986173935820268</v>
      </c>
      <c r="T42" s="135"/>
      <c r="U42" s="140">
        <v>36</v>
      </c>
      <c r="V42" s="87">
        <v>35</v>
      </c>
      <c r="W42" s="87">
        <v>44369.5</v>
      </c>
      <c r="X42" s="85">
        <v>6.7856415048804975E-4</v>
      </c>
      <c r="Y42" s="87">
        <v>98741.729119372889</v>
      </c>
      <c r="Z42" s="87">
        <v>67.002597537604743</v>
      </c>
      <c r="AA42" s="87">
        <v>98708.227820604079</v>
      </c>
      <c r="AB42" s="87">
        <v>4373136.053650273</v>
      </c>
      <c r="AC42" s="86">
        <v>44.288631489969262</v>
      </c>
      <c r="AD42" s="136"/>
      <c r="AE42" s="140">
        <v>36</v>
      </c>
      <c r="AF42" s="87">
        <v>106</v>
      </c>
      <c r="AG42" s="87">
        <v>91150.5</v>
      </c>
      <c r="AH42" s="85">
        <v>1.1087067831432559E-3</v>
      </c>
      <c r="AI42" s="87">
        <v>97979.78720827635</v>
      </c>
      <c r="AJ42" s="87">
        <v>108.63085468874488</v>
      </c>
      <c r="AK42" s="87">
        <v>97925.471780931985</v>
      </c>
      <c r="AL42" s="87">
        <v>4044610.8369681104</v>
      </c>
      <c r="AM42" s="86">
        <v>41.28005328660749</v>
      </c>
      <c r="AN42" s="137"/>
    </row>
    <row r="43" spans="1:40" x14ac:dyDescent="0.2">
      <c r="A43" s="138" t="s">
        <v>38</v>
      </c>
      <c r="B43" s="87">
        <v>654</v>
      </c>
      <c r="C43" s="87">
        <v>189758</v>
      </c>
      <c r="D43" s="85">
        <v>3.4405626627327379E-3</v>
      </c>
      <c r="E43" s="87">
        <v>96850.054084012663</v>
      </c>
      <c r="F43" s="87">
        <v>1638.4164940129558</v>
      </c>
      <c r="G43" s="87">
        <v>96030.845837006185</v>
      </c>
      <c r="H43" s="87">
        <v>2991772.5775979115</v>
      </c>
      <c r="I43" s="86">
        <v>30.890768269501386</v>
      </c>
      <c r="J43" s="136"/>
      <c r="K43" s="140">
        <v>37</v>
      </c>
      <c r="L43" s="87">
        <v>87</v>
      </c>
      <c r="M43" s="87">
        <v>46134</v>
      </c>
      <c r="N43" s="85">
        <v>1.7999347763669158E-3</v>
      </c>
      <c r="O43" s="87">
        <v>97111.207279898343</v>
      </c>
      <c r="P43" s="87">
        <v>174.79383915805374</v>
      </c>
      <c r="Q43" s="87">
        <v>97023.810360319316</v>
      </c>
      <c r="R43" s="87">
        <v>3597299.8590041203</v>
      </c>
      <c r="S43" s="86">
        <v>37.043096875892182</v>
      </c>
      <c r="T43" s="135"/>
      <c r="U43" s="140">
        <v>37</v>
      </c>
      <c r="V43" s="87">
        <v>33</v>
      </c>
      <c r="W43" s="87">
        <v>43985.5</v>
      </c>
      <c r="X43" s="85">
        <v>7.3841045575535457E-4</v>
      </c>
      <c r="Y43" s="87">
        <v>98674.726521835284</v>
      </c>
      <c r="Z43" s="87">
        <v>72.862449782522162</v>
      </c>
      <c r="AA43" s="87">
        <v>98638.295296944023</v>
      </c>
      <c r="AB43" s="87">
        <v>4274427.8258296698</v>
      </c>
      <c r="AC43" s="86">
        <v>43.318365061633095</v>
      </c>
      <c r="AD43" s="136"/>
      <c r="AE43" s="140">
        <v>37</v>
      </c>
      <c r="AF43" s="87">
        <v>120</v>
      </c>
      <c r="AG43" s="87">
        <v>90119.5</v>
      </c>
      <c r="AH43" s="85">
        <v>1.2818507320693652E-3</v>
      </c>
      <c r="AI43" s="87">
        <v>97871.156353587605</v>
      </c>
      <c r="AJ43" s="87">
        <v>125.45621342031518</v>
      </c>
      <c r="AK43" s="87">
        <v>97808.428246877447</v>
      </c>
      <c r="AL43" s="87">
        <v>3946685.3651871788</v>
      </c>
      <c r="AM43" s="86">
        <v>40.325316592037055</v>
      </c>
      <c r="AN43" s="137"/>
    </row>
    <row r="44" spans="1:40" x14ac:dyDescent="0.2">
      <c r="A44" s="138" t="s">
        <v>40</v>
      </c>
      <c r="B44" s="87">
        <v>1083</v>
      </c>
      <c r="C44" s="87">
        <v>201441.5</v>
      </c>
      <c r="D44" s="85">
        <v>5.3618245021040956E-3</v>
      </c>
      <c r="E44" s="87">
        <v>95211.637589999707</v>
      </c>
      <c r="F44" s="87">
        <v>2539.9801068114903</v>
      </c>
      <c r="G44" s="87">
        <v>93941.647536593955</v>
      </c>
      <c r="H44" s="87">
        <v>2511618.3484128807</v>
      </c>
      <c r="I44" s="86">
        <v>26.379320973644106</v>
      </c>
      <c r="J44" s="136"/>
      <c r="K44" s="140">
        <v>38</v>
      </c>
      <c r="L44" s="87">
        <v>85</v>
      </c>
      <c r="M44" s="87">
        <v>44767.5</v>
      </c>
      <c r="N44" s="85">
        <v>1.9975660026855767E-3</v>
      </c>
      <c r="O44" s="87">
        <v>96936.413440740289</v>
      </c>
      <c r="P44" s="87">
        <v>193.63688391148753</v>
      </c>
      <c r="Q44" s="87">
        <v>96839.594998784538</v>
      </c>
      <c r="R44" s="87">
        <v>3500276.0486438014</v>
      </c>
      <c r="S44" s="86">
        <v>36.108990671329195</v>
      </c>
      <c r="T44" s="135"/>
      <c r="U44" s="140">
        <v>38</v>
      </c>
      <c r="V44" s="87">
        <v>28</v>
      </c>
      <c r="W44" s="87">
        <v>42890</v>
      </c>
      <c r="X44" s="85">
        <v>7.7623582629357318E-4</v>
      </c>
      <c r="Y44" s="87">
        <v>98601.864072052762</v>
      </c>
      <c r="Z44" s="87">
        <v>76.538299432053464</v>
      </c>
      <c r="AA44" s="87">
        <v>98563.594922336735</v>
      </c>
      <c r="AB44" s="87">
        <v>4175789.530532727</v>
      </c>
      <c r="AC44" s="86">
        <v>42.350005954058759</v>
      </c>
      <c r="AD44" s="136"/>
      <c r="AE44" s="140">
        <v>38</v>
      </c>
      <c r="AF44" s="87">
        <v>113</v>
      </c>
      <c r="AG44" s="87">
        <v>87657.5</v>
      </c>
      <c r="AH44" s="85">
        <v>1.3993185263192643E-3</v>
      </c>
      <c r="AI44" s="87">
        <v>97745.70014016729</v>
      </c>
      <c r="AJ44" s="87">
        <v>136.77736907418875</v>
      </c>
      <c r="AK44" s="87">
        <v>97677.311455630203</v>
      </c>
      <c r="AL44" s="87">
        <v>3848876.9369403007</v>
      </c>
      <c r="AM44" s="86">
        <v>39.376432225878098</v>
      </c>
      <c r="AN44" s="137"/>
    </row>
    <row r="45" spans="1:40" x14ac:dyDescent="0.2">
      <c r="A45" s="138" t="s">
        <v>42</v>
      </c>
      <c r="B45" s="87">
        <v>1500</v>
      </c>
      <c r="C45" s="87">
        <v>177286</v>
      </c>
      <c r="D45" s="85">
        <v>8.4252122570468435E-3</v>
      </c>
      <c r="E45" s="87">
        <v>92671.657483188217</v>
      </c>
      <c r="F45" s="87">
        <v>3843.0396341143787</v>
      </c>
      <c r="G45" s="87">
        <v>90750.137666131021</v>
      </c>
      <c r="H45" s="87">
        <v>2041910.1107299109</v>
      </c>
      <c r="I45" s="86">
        <v>22.033814503645178</v>
      </c>
      <c r="J45" s="136"/>
      <c r="K45" s="140">
        <v>39</v>
      </c>
      <c r="L45" s="87">
        <v>96</v>
      </c>
      <c r="M45" s="87">
        <v>42036.5</v>
      </c>
      <c r="N45" s="85">
        <v>2.1508454153952449E-3</v>
      </c>
      <c r="O45" s="87">
        <v>96742.776556828801</v>
      </c>
      <c r="P45" s="87">
        <v>208.07875742985925</v>
      </c>
      <c r="Q45" s="87">
        <v>96638.737178113865</v>
      </c>
      <c r="R45" s="87">
        <v>3403436.453645017</v>
      </c>
      <c r="S45" s="86">
        <v>35.180264354370323</v>
      </c>
      <c r="T45" s="135"/>
      <c r="U45" s="140">
        <v>39</v>
      </c>
      <c r="V45" s="87">
        <v>40</v>
      </c>
      <c r="W45" s="87">
        <v>40715</v>
      </c>
      <c r="X45" s="85">
        <v>8.2640587059519641E-4</v>
      </c>
      <c r="Y45" s="87">
        <v>98525.325772620708</v>
      </c>
      <c r="Z45" s="87">
        <v>81.421907620795537</v>
      </c>
      <c r="AA45" s="87">
        <v>98484.614818810311</v>
      </c>
      <c r="AB45" s="87">
        <v>4077225.9356103893</v>
      </c>
      <c r="AC45" s="86">
        <v>41.382516663988675</v>
      </c>
      <c r="AD45" s="136"/>
      <c r="AE45" s="140">
        <v>39</v>
      </c>
      <c r="AF45" s="87">
        <v>136</v>
      </c>
      <c r="AG45" s="87">
        <v>82751.5</v>
      </c>
      <c r="AH45" s="85">
        <v>1.5003806122913313E-3</v>
      </c>
      <c r="AI45" s="87">
        <v>97608.922771093101</v>
      </c>
      <c r="AJ45" s="87">
        <v>146.45053531238227</v>
      </c>
      <c r="AK45" s="87">
        <v>97535.69750343691</v>
      </c>
      <c r="AL45" s="87">
        <v>3751199.625484671</v>
      </c>
      <c r="AM45" s="86">
        <v>38.430908968043539</v>
      </c>
      <c r="AN45" s="137"/>
    </row>
    <row r="46" spans="1:40" x14ac:dyDescent="0.2">
      <c r="A46" s="138" t="s">
        <v>44</v>
      </c>
      <c r="B46" s="87">
        <v>1691</v>
      </c>
      <c r="C46" s="87">
        <v>130064</v>
      </c>
      <c r="D46" s="85">
        <v>1.2917139967622893E-2</v>
      </c>
      <c r="E46" s="87">
        <v>88828.617849073838</v>
      </c>
      <c r="F46" s="87">
        <v>5701.1114794622408</v>
      </c>
      <c r="G46" s="87">
        <v>85978.062109342718</v>
      </c>
      <c r="H46" s="87">
        <v>1588159.4223992557</v>
      </c>
      <c r="I46" s="86">
        <v>17.878916286839583</v>
      </c>
      <c r="J46" s="136"/>
      <c r="K46" s="140">
        <v>40</v>
      </c>
      <c r="L46" s="87">
        <v>92</v>
      </c>
      <c r="M46" s="87">
        <v>39625</v>
      </c>
      <c r="N46" s="85">
        <v>2.2744105753844572E-3</v>
      </c>
      <c r="O46" s="87">
        <v>96534.697799398942</v>
      </c>
      <c r="P46" s="87">
        <v>219.55953756649978</v>
      </c>
      <c r="Q46" s="87">
        <v>96424.918030615692</v>
      </c>
      <c r="R46" s="87">
        <v>3306797.7164669032</v>
      </c>
      <c r="S46" s="86">
        <v>34.25501702339708</v>
      </c>
      <c r="T46" s="135"/>
      <c r="U46" s="140">
        <v>40</v>
      </c>
      <c r="V46" s="87">
        <v>32</v>
      </c>
      <c r="W46" s="87">
        <v>38387</v>
      </c>
      <c r="X46" s="85">
        <v>9.2195425617426073E-4</v>
      </c>
      <c r="Y46" s="87">
        <v>98443.903864999913</v>
      </c>
      <c r="Z46" s="87">
        <v>90.76077616274415</v>
      </c>
      <c r="AA46" s="87">
        <v>98398.523476918548</v>
      </c>
      <c r="AB46" s="87">
        <v>3978741.3207915789</v>
      </c>
      <c r="AC46" s="86">
        <v>40.416330159435638</v>
      </c>
      <c r="AD46" s="136"/>
      <c r="AE46" s="140">
        <v>40</v>
      </c>
      <c r="AF46" s="87">
        <v>124</v>
      </c>
      <c r="AG46" s="87">
        <v>78012</v>
      </c>
      <c r="AH46" s="85">
        <v>1.609947896341869E-3</v>
      </c>
      <c r="AI46" s="87">
        <v>97462.472235780719</v>
      </c>
      <c r="AJ46" s="87">
        <v>156.90950214826444</v>
      </c>
      <c r="AK46" s="87">
        <v>97384.017484706594</v>
      </c>
      <c r="AL46" s="87">
        <v>3653663.9279812337</v>
      </c>
      <c r="AM46" s="86">
        <v>37.487905284634152</v>
      </c>
      <c r="AN46" s="137"/>
    </row>
    <row r="47" spans="1:40" x14ac:dyDescent="0.2">
      <c r="A47" s="138" t="s">
        <v>46</v>
      </c>
      <c r="B47" s="87">
        <v>2357</v>
      </c>
      <c r="C47" s="87">
        <v>108487.5</v>
      </c>
      <c r="D47" s="85">
        <v>2.1491695586090431E-2</v>
      </c>
      <c r="E47" s="87">
        <v>83127.506369611598</v>
      </c>
      <c r="F47" s="87">
        <v>8627.8684923779656</v>
      </c>
      <c r="G47" s="87">
        <v>78813.572123422608</v>
      </c>
      <c r="H47" s="87">
        <v>1158269.111852542</v>
      </c>
      <c r="I47" s="86">
        <v>13.933644378823365</v>
      </c>
      <c r="J47" s="136"/>
      <c r="K47" s="140">
        <v>41</v>
      </c>
      <c r="L47" s="87">
        <v>89</v>
      </c>
      <c r="M47" s="87">
        <v>37882</v>
      </c>
      <c r="N47" s="85">
        <v>2.5453883053504168E-3</v>
      </c>
      <c r="O47" s="87">
        <v>96315.138261832442</v>
      </c>
      <c r="P47" s="87">
        <v>245.15942655988329</v>
      </c>
      <c r="Q47" s="87">
        <v>96192.558548552508</v>
      </c>
      <c r="R47" s="87">
        <v>3210372.7984362873</v>
      </c>
      <c r="S47" s="86">
        <v>33.331964801928621</v>
      </c>
      <c r="T47" s="135"/>
      <c r="U47" s="140">
        <v>41</v>
      </c>
      <c r="V47" s="87">
        <v>35</v>
      </c>
      <c r="W47" s="87">
        <v>36678</v>
      </c>
      <c r="X47" s="85">
        <v>1.0541180045163798E-3</v>
      </c>
      <c r="Y47" s="87">
        <v>98353.143088837169</v>
      </c>
      <c r="Z47" s="87">
        <v>103.67581893071474</v>
      </c>
      <c r="AA47" s="87">
        <v>98301.305179371819</v>
      </c>
      <c r="AB47" s="87">
        <v>3880342.7973146606</v>
      </c>
      <c r="AC47" s="86">
        <v>39.453165150093405</v>
      </c>
      <c r="AD47" s="136"/>
      <c r="AE47" s="140">
        <v>41</v>
      </c>
      <c r="AF47" s="87">
        <v>124</v>
      </c>
      <c r="AG47" s="87">
        <v>74560</v>
      </c>
      <c r="AH47" s="85">
        <v>1.811676972565005E-3</v>
      </c>
      <c r="AI47" s="87">
        <v>97305.562733632454</v>
      </c>
      <c r="AJ47" s="87">
        <v>176.28624730699812</v>
      </c>
      <c r="AK47" s="87">
        <v>97217.419609978955</v>
      </c>
      <c r="AL47" s="87">
        <v>3556279.9104965269</v>
      </c>
      <c r="AM47" s="86">
        <v>36.547549909675851</v>
      </c>
      <c r="AN47" s="137"/>
    </row>
    <row r="48" spans="1:40" x14ac:dyDescent="0.2">
      <c r="A48" s="138" t="s">
        <v>48</v>
      </c>
      <c r="B48" s="87">
        <v>3639</v>
      </c>
      <c r="C48" s="87">
        <v>86323.5</v>
      </c>
      <c r="D48" s="85">
        <v>4.1279197645712418E-2</v>
      </c>
      <c r="E48" s="87">
        <v>74499.637877233632</v>
      </c>
      <c r="F48" s="87">
        <v>14328.280224140886</v>
      </c>
      <c r="G48" s="87">
        <v>67335.497765163193</v>
      </c>
      <c r="H48" s="87">
        <v>764201.25123542908</v>
      </c>
      <c r="I48" s="86">
        <v>10.257784776011126</v>
      </c>
      <c r="J48" s="136"/>
      <c r="K48" s="140">
        <v>42</v>
      </c>
      <c r="L48" s="87">
        <v>113</v>
      </c>
      <c r="M48" s="87">
        <v>36948.5</v>
      </c>
      <c r="N48" s="85">
        <v>3.0031246708996278E-3</v>
      </c>
      <c r="O48" s="87">
        <v>96069.978835272559</v>
      </c>
      <c r="P48" s="87">
        <v>288.51012357301079</v>
      </c>
      <c r="Q48" s="87">
        <v>95925.723773486054</v>
      </c>
      <c r="R48" s="87">
        <v>3114180.2398877349</v>
      </c>
      <c r="S48" s="86">
        <v>32.415748162362959</v>
      </c>
      <c r="T48" s="135"/>
      <c r="U48" s="140">
        <v>42</v>
      </c>
      <c r="V48" s="87">
        <v>52</v>
      </c>
      <c r="W48" s="87">
        <v>35889.5</v>
      </c>
      <c r="X48" s="85">
        <v>1.274260559181514E-3</v>
      </c>
      <c r="Y48" s="87">
        <v>98249.467269906454</v>
      </c>
      <c r="Z48" s="87">
        <v>125.19542110264592</v>
      </c>
      <c r="AA48" s="87">
        <v>98186.869559355138</v>
      </c>
      <c r="AB48" s="87">
        <v>3782041.4921352891</v>
      </c>
      <c r="AC48" s="86">
        <v>38.494269711869656</v>
      </c>
      <c r="AD48" s="136"/>
      <c r="AE48" s="140">
        <v>42</v>
      </c>
      <c r="AF48" s="87">
        <v>165</v>
      </c>
      <c r="AG48" s="87">
        <v>72838</v>
      </c>
      <c r="AH48" s="85">
        <v>2.150877543314745E-3</v>
      </c>
      <c r="AI48" s="87">
        <v>97129.276486325456</v>
      </c>
      <c r="AJ48" s="87">
        <v>208.91317959285516</v>
      </c>
      <c r="AK48" s="87">
        <v>97024.819896529021</v>
      </c>
      <c r="AL48" s="87">
        <v>3459062.4908865481</v>
      </c>
      <c r="AM48" s="86">
        <v>35.612974954812302</v>
      </c>
      <c r="AN48" s="137"/>
    </row>
    <row r="49" spans="1:40" x14ac:dyDescent="0.2">
      <c r="A49" s="138" t="s">
        <v>50</v>
      </c>
      <c r="B49" s="87">
        <v>5372</v>
      </c>
      <c r="C49" s="87">
        <v>65066</v>
      </c>
      <c r="D49" s="85">
        <v>7.9245946553369917E-2</v>
      </c>
      <c r="E49" s="87">
        <v>60171.357653092746</v>
      </c>
      <c r="F49" s="87">
        <v>20992.998595245022</v>
      </c>
      <c r="G49" s="87">
        <v>49674.858355470235</v>
      </c>
      <c r="H49" s="87">
        <v>427523.76240961312</v>
      </c>
      <c r="I49" s="86">
        <v>7.105104140651525</v>
      </c>
      <c r="J49" s="136"/>
      <c r="K49" s="140">
        <v>43</v>
      </c>
      <c r="L49" s="87">
        <v>125</v>
      </c>
      <c r="M49" s="87">
        <v>35603</v>
      </c>
      <c r="N49" s="85">
        <v>3.5405106972821844E-3</v>
      </c>
      <c r="O49" s="87">
        <v>95781.468711699548</v>
      </c>
      <c r="P49" s="87">
        <v>339.11531457517412</v>
      </c>
      <c r="Q49" s="87">
        <v>95611.911054411961</v>
      </c>
      <c r="R49" s="87">
        <v>3018254.5161142489</v>
      </c>
      <c r="S49" s="86">
        <v>31.511883840486298</v>
      </c>
      <c r="T49" s="135"/>
      <c r="U49" s="140">
        <v>43</v>
      </c>
      <c r="V49" s="87">
        <v>41</v>
      </c>
      <c r="W49" s="87">
        <v>34896</v>
      </c>
      <c r="X49" s="85">
        <v>1.2851279235987013E-3</v>
      </c>
      <c r="Y49" s="87">
        <v>98124.271848803808</v>
      </c>
      <c r="Z49" s="87">
        <v>126.10224173568713</v>
      </c>
      <c r="AA49" s="87">
        <v>98061.220727935957</v>
      </c>
      <c r="AB49" s="87">
        <v>3683854.622575934</v>
      </c>
      <c r="AC49" s="86">
        <v>37.542746082765888</v>
      </c>
      <c r="AD49" s="136"/>
      <c r="AE49" s="140">
        <v>43</v>
      </c>
      <c r="AF49" s="87">
        <v>166</v>
      </c>
      <c r="AG49" s="87">
        <v>70499</v>
      </c>
      <c r="AH49" s="85">
        <v>2.4250302576566789E-3</v>
      </c>
      <c r="AI49" s="87">
        <v>96920.363306732601</v>
      </c>
      <c r="AJ49" s="87">
        <v>235.03481360190199</v>
      </c>
      <c r="AK49" s="87">
        <v>96802.84589993165</v>
      </c>
      <c r="AL49" s="87">
        <v>3362037.6709900196</v>
      </c>
      <c r="AM49" s="86">
        <v>34.688661456518446</v>
      </c>
      <c r="AN49" s="137"/>
    </row>
    <row r="50" spans="1:40" x14ac:dyDescent="0.2">
      <c r="A50" s="138" t="s">
        <v>108</v>
      </c>
      <c r="B50" s="87">
        <v>8103</v>
      </c>
      <c r="C50" s="87">
        <v>45868.5</v>
      </c>
      <c r="D50" s="85">
        <v>0.16193296111817002</v>
      </c>
      <c r="E50" s="87">
        <v>39178.359057847723</v>
      </c>
      <c r="F50" s="87">
        <v>39178.359057847723</v>
      </c>
      <c r="G50" s="87">
        <v>179149.47063226192</v>
      </c>
      <c r="H50" s="87">
        <v>179149.47063226192</v>
      </c>
      <c r="I50" s="86">
        <v>4.5726639639946054</v>
      </c>
      <c r="J50" s="136"/>
      <c r="K50" s="140">
        <v>44</v>
      </c>
      <c r="L50" s="87">
        <v>138</v>
      </c>
      <c r="M50" s="87">
        <v>34808.5</v>
      </c>
      <c r="N50" s="85">
        <v>3.9264752487519526E-3</v>
      </c>
      <c r="O50" s="87">
        <v>95442.353397124374</v>
      </c>
      <c r="P50" s="87">
        <v>374.75203829645761</v>
      </c>
      <c r="Q50" s="87">
        <v>95254.977377976145</v>
      </c>
      <c r="R50" s="87">
        <v>2922642.605059837</v>
      </c>
      <c r="S50" s="86">
        <v>30.622071868859582</v>
      </c>
      <c r="T50" s="135"/>
      <c r="U50" s="140">
        <v>44</v>
      </c>
      <c r="V50" s="87">
        <v>55</v>
      </c>
      <c r="W50" s="87">
        <v>34258.5</v>
      </c>
      <c r="X50" s="85">
        <v>1.4266230489936109E-3</v>
      </c>
      <c r="Y50" s="87">
        <v>97998.169607068121</v>
      </c>
      <c r="Z50" s="87">
        <v>139.80644752063381</v>
      </c>
      <c r="AA50" s="87">
        <v>97928.266383307811</v>
      </c>
      <c r="AB50" s="87">
        <v>3585793.4018479977</v>
      </c>
      <c r="AC50" s="86">
        <v>36.590412006933775</v>
      </c>
      <c r="AD50" s="136"/>
      <c r="AE50" s="140">
        <v>44</v>
      </c>
      <c r="AF50" s="87">
        <v>193</v>
      </c>
      <c r="AG50" s="87">
        <v>69067</v>
      </c>
      <c r="AH50" s="85">
        <v>2.6861301764531322E-3</v>
      </c>
      <c r="AI50" s="87">
        <v>96685.328493130699</v>
      </c>
      <c r="AJ50" s="87">
        <v>259.70937848568428</v>
      </c>
      <c r="AK50" s="87">
        <v>96555.473803887857</v>
      </c>
      <c r="AL50" s="87">
        <v>3265234.8250900875</v>
      </c>
      <c r="AM50" s="86">
        <v>33.771771539485187</v>
      </c>
      <c r="AN50" s="137"/>
    </row>
    <row r="51" spans="1:40" x14ac:dyDescent="0.2">
      <c r="A51" s="141" t="s">
        <v>60</v>
      </c>
      <c r="B51" s="142">
        <v>25553</v>
      </c>
      <c r="C51" s="142">
        <v>2773713.5</v>
      </c>
      <c r="J51" s="136"/>
      <c r="K51" s="140">
        <v>45</v>
      </c>
      <c r="L51" s="87">
        <v>160</v>
      </c>
      <c r="M51" s="87">
        <v>35465.5</v>
      </c>
      <c r="N51" s="85">
        <v>4.261997804093638E-3</v>
      </c>
      <c r="O51" s="87">
        <v>95067.601358827917</v>
      </c>
      <c r="P51" s="87">
        <v>405.17790823178075</v>
      </c>
      <c r="Q51" s="87">
        <v>94865.012404712033</v>
      </c>
      <c r="R51" s="87">
        <v>2827387.6276818607</v>
      </c>
      <c r="S51" s="86">
        <v>29.740811667373695</v>
      </c>
      <c r="T51" s="135"/>
      <c r="U51" s="140">
        <v>45</v>
      </c>
      <c r="V51" s="87">
        <v>47</v>
      </c>
      <c r="W51" s="87">
        <v>35169</v>
      </c>
      <c r="X51" s="85">
        <v>1.5669265968676215E-3</v>
      </c>
      <c r="Y51" s="87">
        <v>97858.363159547487</v>
      </c>
      <c r="Z51" s="87">
        <v>153.33687196062237</v>
      </c>
      <c r="AA51" s="87">
        <v>97781.694723567169</v>
      </c>
      <c r="AB51" s="87">
        <v>3487865.1354646906</v>
      </c>
      <c r="AC51" s="86">
        <v>35.64197297862119</v>
      </c>
      <c r="AD51" s="136"/>
      <c r="AE51" s="140">
        <v>45</v>
      </c>
      <c r="AF51" s="87">
        <v>207</v>
      </c>
      <c r="AG51" s="87">
        <v>70634.5</v>
      </c>
      <c r="AH51" s="85">
        <v>2.9201710496157699E-3</v>
      </c>
      <c r="AI51" s="87">
        <v>96425.619114645015</v>
      </c>
      <c r="AJ51" s="87">
        <v>281.57930137985386</v>
      </c>
      <c r="AK51" s="87">
        <v>96284.829463955088</v>
      </c>
      <c r="AL51" s="87">
        <v>3168679.3512861994</v>
      </c>
      <c r="AM51" s="86">
        <v>32.861384561283508</v>
      </c>
      <c r="AN51" s="137"/>
    </row>
    <row r="52" spans="1:40" x14ac:dyDescent="0.2">
      <c r="A52" s="114"/>
      <c r="B52" s="139"/>
      <c r="C52" s="139"/>
      <c r="J52" s="136"/>
      <c r="K52" s="140">
        <v>46</v>
      </c>
      <c r="L52" s="87">
        <v>156</v>
      </c>
      <c r="M52" s="87">
        <v>36486.5</v>
      </c>
      <c r="N52" s="85">
        <v>4.5043349439696243E-3</v>
      </c>
      <c r="O52" s="87">
        <v>94662.423450596136</v>
      </c>
      <c r="P52" s="87">
        <v>426.39126182936889</v>
      </c>
      <c r="Q52" s="87">
        <v>94449.227819681459</v>
      </c>
      <c r="R52" s="87">
        <v>2732522.6152771492</v>
      </c>
      <c r="S52" s="86">
        <v>28.865969364319515</v>
      </c>
      <c r="T52" s="135"/>
      <c r="U52" s="140">
        <v>46</v>
      </c>
      <c r="V52" s="87">
        <v>70</v>
      </c>
      <c r="W52" s="87">
        <v>36543.5</v>
      </c>
      <c r="X52" s="85">
        <v>1.8933702127447419E-3</v>
      </c>
      <c r="Y52" s="87">
        <v>97705.026287586865</v>
      </c>
      <c r="Z52" s="87">
        <v>184.99178640835453</v>
      </c>
      <c r="AA52" s="87">
        <v>97612.530394382688</v>
      </c>
      <c r="AB52" s="87">
        <v>3390083.4407411236</v>
      </c>
      <c r="AC52" s="86">
        <v>34.69712428880257</v>
      </c>
      <c r="AD52" s="136"/>
      <c r="AE52" s="140">
        <v>46</v>
      </c>
      <c r="AF52" s="87">
        <v>226</v>
      </c>
      <c r="AG52" s="87">
        <v>73030</v>
      </c>
      <c r="AH52" s="85">
        <v>3.2013284849394062E-3</v>
      </c>
      <c r="AI52" s="87">
        <v>96144.039813265161</v>
      </c>
      <c r="AJ52" s="87">
        <v>307.78865331134875</v>
      </c>
      <c r="AK52" s="87">
        <v>95990.145486609486</v>
      </c>
      <c r="AL52" s="87">
        <v>3072394.5218222449</v>
      </c>
      <c r="AM52" s="86">
        <v>31.95616210624781</v>
      </c>
      <c r="AN52" s="137"/>
    </row>
    <row r="53" spans="1:40" x14ac:dyDescent="0.2">
      <c r="A53" s="263" t="s">
        <v>0</v>
      </c>
      <c r="B53" s="263"/>
      <c r="C53" s="263"/>
      <c r="D53" s="263"/>
      <c r="E53" s="263"/>
      <c r="F53" s="263"/>
      <c r="G53" s="263"/>
      <c r="H53" s="263"/>
      <c r="I53" s="263"/>
      <c r="J53" s="137"/>
      <c r="K53" s="140">
        <v>47</v>
      </c>
      <c r="L53" s="87">
        <v>193</v>
      </c>
      <c r="M53" s="87">
        <v>37711.5</v>
      </c>
      <c r="N53" s="85">
        <v>5.0217902852772818E-3</v>
      </c>
      <c r="O53" s="87">
        <v>94236.032188766767</v>
      </c>
      <c r="P53" s="87">
        <v>473.23359096862259</v>
      </c>
      <c r="Q53" s="87">
        <v>93999.415393282456</v>
      </c>
      <c r="R53" s="87">
        <v>2638073.3874574685</v>
      </c>
      <c r="S53" s="86">
        <v>27.994317313499277</v>
      </c>
      <c r="T53" s="135"/>
      <c r="U53" s="140">
        <v>47</v>
      </c>
      <c r="V53" s="87">
        <v>84</v>
      </c>
      <c r="W53" s="87">
        <v>37715.5</v>
      </c>
      <c r="X53" s="85">
        <v>2.0666429437828388E-3</v>
      </c>
      <c r="Y53" s="87">
        <v>97520.03450117851</v>
      </c>
      <c r="Z53" s="87">
        <v>201.53909117932199</v>
      </c>
      <c r="AA53" s="87">
        <v>97419.264955588849</v>
      </c>
      <c r="AB53" s="87">
        <v>3292470.9103467409</v>
      </c>
      <c r="AC53" s="86">
        <v>33.761994929431161</v>
      </c>
      <c r="AD53" s="136"/>
      <c r="AE53" s="140">
        <v>47</v>
      </c>
      <c r="AF53" s="87">
        <v>277</v>
      </c>
      <c r="AG53" s="87">
        <v>75427</v>
      </c>
      <c r="AH53" s="85">
        <v>3.5473154414152001E-3</v>
      </c>
      <c r="AI53" s="87">
        <v>95836.251159953812</v>
      </c>
      <c r="AJ53" s="87">
        <v>339.96141358705063</v>
      </c>
      <c r="AK53" s="87">
        <v>95666.270453160279</v>
      </c>
      <c r="AL53" s="87">
        <v>2976404.3763356348</v>
      </c>
      <c r="AM53" s="86">
        <v>31.057187027985051</v>
      </c>
      <c r="AN53" s="137"/>
    </row>
    <row r="54" spans="1:40" x14ac:dyDescent="0.2">
      <c r="A54" s="263" t="s">
        <v>3</v>
      </c>
      <c r="B54" s="263"/>
      <c r="C54" s="263"/>
      <c r="D54" s="263"/>
      <c r="E54" s="263"/>
      <c r="F54" s="263"/>
      <c r="G54" s="263"/>
      <c r="H54" s="263"/>
      <c r="I54" s="263"/>
      <c r="J54" s="137"/>
      <c r="K54" s="140">
        <v>48</v>
      </c>
      <c r="L54" s="87">
        <v>212</v>
      </c>
      <c r="M54" s="87">
        <v>38113.5</v>
      </c>
      <c r="N54" s="85">
        <v>5.7221493443834074E-3</v>
      </c>
      <c r="O54" s="87">
        <v>93762.798597798144</v>
      </c>
      <c r="P54" s="87">
        <v>536.52473652394838</v>
      </c>
      <c r="Q54" s="87">
        <v>93494.53622953617</v>
      </c>
      <c r="R54" s="87">
        <v>2544073.9720641859</v>
      </c>
      <c r="S54" s="86">
        <v>27.133084870654969</v>
      </c>
      <c r="T54" s="135"/>
      <c r="U54" s="140">
        <v>48</v>
      </c>
      <c r="V54" s="87">
        <v>85</v>
      </c>
      <c r="W54" s="87">
        <v>38022.5</v>
      </c>
      <c r="X54" s="85">
        <v>2.264773033573076E-3</v>
      </c>
      <c r="Y54" s="87">
        <v>97318.495409999188</v>
      </c>
      <c r="Z54" s="87">
        <v>220.40430407247914</v>
      </c>
      <c r="AA54" s="87">
        <v>97208.293257962941</v>
      </c>
      <c r="AB54" s="87">
        <v>3195051.6453911513</v>
      </c>
      <c r="AC54" s="86">
        <v>32.830877953163146</v>
      </c>
      <c r="AD54" s="136"/>
      <c r="AE54" s="140">
        <v>48</v>
      </c>
      <c r="AF54" s="87">
        <v>297</v>
      </c>
      <c r="AG54" s="87">
        <v>76136</v>
      </c>
      <c r="AH54" s="85">
        <v>3.9949640216592908E-3</v>
      </c>
      <c r="AI54" s="87">
        <v>95496.289746366761</v>
      </c>
      <c r="AJ54" s="87">
        <v>381.50424173868669</v>
      </c>
      <c r="AK54" s="87">
        <v>95305.537625497411</v>
      </c>
      <c r="AL54" s="87">
        <v>2880738.1058824747</v>
      </c>
      <c r="AM54" s="86">
        <v>30.165968892965026</v>
      </c>
      <c r="AN54" s="137"/>
    </row>
    <row r="55" spans="1:40" x14ac:dyDescent="0.2">
      <c r="A55" s="264" t="s">
        <v>134</v>
      </c>
      <c r="B55" s="264"/>
      <c r="C55" s="264"/>
      <c r="D55" s="264"/>
      <c r="E55" s="264"/>
      <c r="F55" s="264"/>
      <c r="G55" s="264"/>
      <c r="H55" s="264"/>
      <c r="I55" s="264"/>
      <c r="J55" s="137"/>
      <c r="K55" s="140">
        <v>49</v>
      </c>
      <c r="L55" s="87">
        <v>238</v>
      </c>
      <c r="M55" s="87">
        <v>37029.5</v>
      </c>
      <c r="N55" s="85">
        <v>6.3311836772682144E-3</v>
      </c>
      <c r="O55" s="87">
        <v>93226.273861274196</v>
      </c>
      <c r="P55" s="87">
        <v>590.23266336304368</v>
      </c>
      <c r="Q55" s="87">
        <v>92931.157529592674</v>
      </c>
      <c r="R55" s="87">
        <v>2450579.43583465</v>
      </c>
      <c r="S55" s="86">
        <v>26.286360425401604</v>
      </c>
      <c r="T55" s="135"/>
      <c r="U55" s="140">
        <v>49</v>
      </c>
      <c r="V55" s="87">
        <v>89</v>
      </c>
      <c r="W55" s="87">
        <v>37088</v>
      </c>
      <c r="X55" s="85">
        <v>2.5544994663536527E-3</v>
      </c>
      <c r="Y55" s="87">
        <v>97098.091105926709</v>
      </c>
      <c r="Z55" s="87">
        <v>248.03702191404591</v>
      </c>
      <c r="AA55" s="87">
        <v>96974.072594969679</v>
      </c>
      <c r="AB55" s="87">
        <v>3097843.3521331884</v>
      </c>
      <c r="AC55" s="86">
        <v>31.904266261565066</v>
      </c>
      <c r="AD55" s="136"/>
      <c r="AE55" s="140">
        <v>49</v>
      </c>
      <c r="AF55" s="87">
        <v>327</v>
      </c>
      <c r="AG55" s="87">
        <v>74117.5</v>
      </c>
      <c r="AH55" s="85">
        <v>4.439649821059149E-3</v>
      </c>
      <c r="AI55" s="87">
        <v>95114.785504628075</v>
      </c>
      <c r="AJ55" s="87">
        <v>422.27634044570732</v>
      </c>
      <c r="AK55" s="87">
        <v>94903.647334405221</v>
      </c>
      <c r="AL55" s="87">
        <v>2785432.568256977</v>
      </c>
      <c r="AM55" s="86">
        <v>29.284958731483908</v>
      </c>
      <c r="AN55" s="137"/>
    </row>
    <row r="56" spans="1:40" x14ac:dyDescent="0.2">
      <c r="A56" s="266" t="s">
        <v>107</v>
      </c>
      <c r="B56" s="266"/>
      <c r="C56" s="266"/>
      <c r="D56" s="266"/>
      <c r="E56" s="266"/>
      <c r="F56" s="266"/>
      <c r="G56" s="266"/>
      <c r="H56" s="266"/>
      <c r="I56" s="266"/>
      <c r="J56" s="137"/>
      <c r="K56" s="140">
        <v>50</v>
      </c>
      <c r="L56" s="87">
        <v>271</v>
      </c>
      <c r="M56" s="87">
        <v>36645</v>
      </c>
      <c r="N56" s="85">
        <v>7.0044155345648671E-3</v>
      </c>
      <c r="O56" s="87">
        <v>92636.041197911152</v>
      </c>
      <c r="P56" s="87">
        <v>648.86132602723956</v>
      </c>
      <c r="Q56" s="87">
        <v>92311.61053489754</v>
      </c>
      <c r="R56" s="87">
        <v>2357648.2783050574</v>
      </c>
      <c r="S56" s="86">
        <v>25.450658812892147</v>
      </c>
      <c r="T56" s="135"/>
      <c r="U56" s="140">
        <v>50</v>
      </c>
      <c r="V56" s="87">
        <v>111</v>
      </c>
      <c r="W56" s="87">
        <v>37131</v>
      </c>
      <c r="X56" s="85">
        <v>2.868701056376482E-3</v>
      </c>
      <c r="Y56" s="87">
        <v>96850.054084012663</v>
      </c>
      <c r="Z56" s="87">
        <v>277.83385246092803</v>
      </c>
      <c r="AA56" s="87">
        <v>96711.137157782199</v>
      </c>
      <c r="AB56" s="87">
        <v>3000869.2795382189</v>
      </c>
      <c r="AC56" s="86">
        <v>30.984693895318966</v>
      </c>
      <c r="AD56" s="136"/>
      <c r="AE56" s="140">
        <v>50</v>
      </c>
      <c r="AF56" s="87">
        <v>382</v>
      </c>
      <c r="AG56" s="87">
        <v>73776</v>
      </c>
      <c r="AH56" s="85">
        <v>4.9284690080334389E-3</v>
      </c>
      <c r="AI56" s="87">
        <v>94692.509164182367</v>
      </c>
      <c r="AJ56" s="87">
        <v>466.68909670859284</v>
      </c>
      <c r="AK56" s="87">
        <v>94459.164615828078</v>
      </c>
      <c r="AL56" s="87">
        <v>2690528.9209225718</v>
      </c>
      <c r="AM56" s="86">
        <v>28.413323764159689</v>
      </c>
      <c r="AN56" s="137"/>
    </row>
    <row r="57" spans="1:40" x14ac:dyDescent="0.2">
      <c r="A57" s="104" t="s">
        <v>6</v>
      </c>
      <c r="B57" s="104" t="s">
        <v>7</v>
      </c>
      <c r="C57" s="104" t="s">
        <v>8</v>
      </c>
      <c r="D57" s="104" t="s">
        <v>121</v>
      </c>
      <c r="E57" s="104" t="s">
        <v>122</v>
      </c>
      <c r="F57" s="104" t="s">
        <v>123</v>
      </c>
      <c r="G57" s="104" t="s">
        <v>124</v>
      </c>
      <c r="H57" s="104" t="s">
        <v>125</v>
      </c>
      <c r="I57" s="104" t="s">
        <v>126</v>
      </c>
      <c r="J57" s="137"/>
      <c r="K57" s="140">
        <v>51</v>
      </c>
      <c r="L57" s="87">
        <v>267</v>
      </c>
      <c r="M57" s="87">
        <v>37138.5</v>
      </c>
      <c r="N57" s="85">
        <v>7.6717448283043369E-3</v>
      </c>
      <c r="O57" s="87">
        <v>91987.179871883913</v>
      </c>
      <c r="P57" s="87">
        <v>705.70217145243078</v>
      </c>
      <c r="Q57" s="87">
        <v>91634.328786157697</v>
      </c>
      <c r="R57" s="87">
        <v>2265336.6677701599</v>
      </c>
      <c r="S57" s="86">
        <v>24.626656354996758</v>
      </c>
      <c r="T57" s="135"/>
      <c r="U57" s="140">
        <v>51</v>
      </c>
      <c r="V57" s="87">
        <v>120</v>
      </c>
      <c r="W57" s="87">
        <v>37718.5</v>
      </c>
      <c r="X57" s="85">
        <v>3.1316118841650531E-3</v>
      </c>
      <c r="Y57" s="87">
        <v>96572.220231551735</v>
      </c>
      <c r="Z57" s="87">
        <v>302.42671255733876</v>
      </c>
      <c r="AA57" s="87">
        <v>96421.006875273073</v>
      </c>
      <c r="AB57" s="87">
        <v>2904158.1423804369</v>
      </c>
      <c r="AC57" s="86">
        <v>30.072396962782062</v>
      </c>
      <c r="AD57" s="136"/>
      <c r="AE57" s="140">
        <v>51</v>
      </c>
      <c r="AF57" s="87">
        <v>387</v>
      </c>
      <c r="AG57" s="87">
        <v>74857</v>
      </c>
      <c r="AH57" s="85">
        <v>5.3913978657993073E-3</v>
      </c>
      <c r="AI57" s="87">
        <v>94225.820067473775</v>
      </c>
      <c r="AJ57" s="87">
        <v>508.00888521496381</v>
      </c>
      <c r="AK57" s="87">
        <v>93971.815624866285</v>
      </c>
      <c r="AL57" s="87">
        <v>2596069.7563067437</v>
      </c>
      <c r="AM57" s="86">
        <v>27.551575082580708</v>
      </c>
      <c r="AN57" s="137"/>
    </row>
    <row r="58" spans="1:40" x14ac:dyDescent="0.2">
      <c r="A58" s="138" t="s">
        <v>17</v>
      </c>
      <c r="B58" s="87">
        <v>321</v>
      </c>
      <c r="C58" s="87">
        <v>58213</v>
      </c>
      <c r="D58" s="85">
        <v>5.4990567442098071E-3</v>
      </c>
      <c r="E58" s="87">
        <v>100000</v>
      </c>
      <c r="F58" s="87">
        <v>549.9056744209762</v>
      </c>
      <c r="G58" s="87">
        <v>99505.084893021121</v>
      </c>
      <c r="H58" s="87">
        <v>7606520.7196372272</v>
      </c>
      <c r="I58" s="86">
        <v>76.06520719637227</v>
      </c>
      <c r="J58" s="137"/>
      <c r="K58" s="140">
        <v>52</v>
      </c>
      <c r="L58" s="87">
        <v>333</v>
      </c>
      <c r="M58" s="87">
        <v>36874</v>
      </c>
      <c r="N58" s="85">
        <v>8.8929316881542018E-3</v>
      </c>
      <c r="O58" s="87">
        <v>91281.477700431482</v>
      </c>
      <c r="P58" s="87">
        <v>811.75994558370439</v>
      </c>
      <c r="Q58" s="87">
        <v>90875.59772763963</v>
      </c>
      <c r="R58" s="87">
        <v>2173702.3389840019</v>
      </c>
      <c r="S58" s="86">
        <v>23.813180874631339</v>
      </c>
      <c r="T58" s="135"/>
      <c r="U58" s="140">
        <v>52</v>
      </c>
      <c r="V58" s="87">
        <v>123</v>
      </c>
      <c r="W58" s="87">
        <v>37358.5</v>
      </c>
      <c r="X58" s="85">
        <v>3.3915156165355491E-3</v>
      </c>
      <c r="Y58" s="87">
        <v>96269.793518994396</v>
      </c>
      <c r="Z58" s="87">
        <v>326.50050812031259</v>
      </c>
      <c r="AA58" s="87">
        <v>96106.54326493424</v>
      </c>
      <c r="AB58" s="87">
        <v>2807737.135505164</v>
      </c>
      <c r="AC58" s="86">
        <v>29.165297159915347</v>
      </c>
      <c r="AD58" s="136"/>
      <c r="AE58" s="140">
        <v>52</v>
      </c>
      <c r="AF58" s="87">
        <v>456</v>
      </c>
      <c r="AG58" s="87">
        <v>74232.5</v>
      </c>
      <c r="AH58" s="85">
        <v>6.1253618457002279E-3</v>
      </c>
      <c r="AI58" s="87">
        <v>93717.811182258811</v>
      </c>
      <c r="AJ58" s="87">
        <v>574.05550487834262</v>
      </c>
      <c r="AK58" s="87">
        <v>93430.783429819639</v>
      </c>
      <c r="AL58" s="87">
        <v>2502097.9406818775</v>
      </c>
      <c r="AM58" s="86">
        <v>26.698211461809468</v>
      </c>
      <c r="AN58" s="137"/>
    </row>
    <row r="59" spans="1:40" x14ac:dyDescent="0.2">
      <c r="A59" s="138" t="s">
        <v>75</v>
      </c>
      <c r="B59" s="87">
        <v>67</v>
      </c>
      <c r="C59" s="87">
        <v>232445</v>
      </c>
      <c r="D59" s="85">
        <v>2.8819869164753431E-4</v>
      </c>
      <c r="E59" s="87">
        <v>99450.094325579019</v>
      </c>
      <c r="F59" s="87">
        <v>105.30848112006788</v>
      </c>
      <c r="G59" s="87">
        <v>99397.440085018985</v>
      </c>
      <c r="H59" s="87">
        <v>7499264.9335712753</v>
      </c>
      <c r="I59" s="86">
        <v>75.407318458846646</v>
      </c>
      <c r="J59" s="137"/>
      <c r="K59" s="140">
        <v>53</v>
      </c>
      <c r="L59" s="87">
        <v>365</v>
      </c>
      <c r="M59" s="87">
        <v>37167.5</v>
      </c>
      <c r="N59" s="85">
        <v>9.7839948563890992E-3</v>
      </c>
      <c r="O59" s="87">
        <v>90469.717754847778</v>
      </c>
      <c r="P59" s="87">
        <v>885.15525317241554</v>
      </c>
      <c r="Q59" s="87">
        <v>90027.14012826157</v>
      </c>
      <c r="R59" s="87">
        <v>2082826.7412563637</v>
      </c>
      <c r="S59" s="86">
        <v>23.022363647694217</v>
      </c>
      <c r="T59" s="135"/>
      <c r="U59" s="140">
        <v>53</v>
      </c>
      <c r="V59" s="87">
        <v>144</v>
      </c>
      <c r="W59" s="87">
        <v>38026</v>
      </c>
      <c r="X59" s="85">
        <v>3.6523009569179319E-3</v>
      </c>
      <c r="Y59" s="87">
        <v>95943.293010874084</v>
      </c>
      <c r="Z59" s="87">
        <v>350.41378087346675</v>
      </c>
      <c r="AA59" s="87">
        <v>95768.08612043735</v>
      </c>
      <c r="AB59" s="87">
        <v>2711630.5922402297</v>
      </c>
      <c r="AC59" s="86">
        <v>28.26284680402722</v>
      </c>
      <c r="AD59" s="136"/>
      <c r="AE59" s="140">
        <v>53</v>
      </c>
      <c r="AF59" s="87">
        <v>509</v>
      </c>
      <c r="AG59" s="87">
        <v>75193.5</v>
      </c>
      <c r="AH59" s="85">
        <v>6.6852286295963764E-3</v>
      </c>
      <c r="AI59" s="87">
        <v>93143.755677380468</v>
      </c>
      <c r="AJ59" s="87">
        <v>622.68730212256196</v>
      </c>
      <c r="AK59" s="87">
        <v>92832.412026319187</v>
      </c>
      <c r="AL59" s="87">
        <v>2408667.1572520579</v>
      </c>
      <c r="AM59" s="86">
        <v>25.859674003213847</v>
      </c>
      <c r="AN59" s="137"/>
    </row>
    <row r="60" spans="1:40" x14ac:dyDescent="0.2">
      <c r="A60" s="138" t="s">
        <v>76</v>
      </c>
      <c r="B60" s="87">
        <v>34</v>
      </c>
      <c r="C60" s="87">
        <v>266917.5</v>
      </c>
      <c r="D60" s="85">
        <v>1.2737207050428356E-4</v>
      </c>
      <c r="E60" s="87">
        <v>99344.785844458951</v>
      </c>
      <c r="F60" s="87">
        <v>63.333704055723501</v>
      </c>
      <c r="G60" s="87">
        <v>99313.118992431089</v>
      </c>
      <c r="H60" s="87">
        <v>7101675.1732311994</v>
      </c>
      <c r="I60" s="86">
        <v>71.485132439160637</v>
      </c>
      <c r="J60" s="137"/>
      <c r="K60" s="140">
        <v>54</v>
      </c>
      <c r="L60" s="87">
        <v>419</v>
      </c>
      <c r="M60" s="87">
        <v>38105</v>
      </c>
      <c r="N60" s="85">
        <v>1.0611874219328889E-2</v>
      </c>
      <c r="O60" s="87">
        <v>89584.562501675362</v>
      </c>
      <c r="P60" s="87">
        <v>950.66010926138551</v>
      </c>
      <c r="Q60" s="87">
        <v>89109.232447044662</v>
      </c>
      <c r="R60" s="87">
        <v>1992799.6011281018</v>
      </c>
      <c r="S60" s="86">
        <v>22.244899628670215</v>
      </c>
      <c r="T60" s="135"/>
      <c r="U60" s="140">
        <v>54</v>
      </c>
      <c r="V60" s="87">
        <v>156</v>
      </c>
      <c r="W60" s="87">
        <v>39524</v>
      </c>
      <c r="X60" s="85">
        <v>3.9881803233861573E-3</v>
      </c>
      <c r="Y60" s="87">
        <v>95592.879230000617</v>
      </c>
      <c r="Z60" s="87">
        <v>381.24164000090968</v>
      </c>
      <c r="AA60" s="87">
        <v>95402.258410000155</v>
      </c>
      <c r="AB60" s="87">
        <v>2615862.5061197923</v>
      </c>
      <c r="AC60" s="86">
        <v>27.36461677052235</v>
      </c>
      <c r="AD60" s="136"/>
      <c r="AE60" s="140">
        <v>54</v>
      </c>
      <c r="AF60" s="87">
        <v>575</v>
      </c>
      <c r="AG60" s="87">
        <v>77629</v>
      </c>
      <c r="AH60" s="85">
        <v>7.2398976201760905E-3</v>
      </c>
      <c r="AI60" s="87">
        <v>92521.068375257906</v>
      </c>
      <c r="AJ60" s="87">
        <v>669.84306274617848</v>
      </c>
      <c r="AK60" s="87">
        <v>92186.14684388481</v>
      </c>
      <c r="AL60" s="87">
        <v>2315834.7452257383</v>
      </c>
      <c r="AM60" s="86">
        <v>25.030350231505125</v>
      </c>
      <c r="AN60" s="137"/>
    </row>
    <row r="61" spans="1:40" x14ac:dyDescent="0.2">
      <c r="A61" s="138" t="s">
        <v>22</v>
      </c>
      <c r="B61" s="87">
        <v>43</v>
      </c>
      <c r="C61" s="87">
        <v>273998.5</v>
      </c>
      <c r="D61" s="85">
        <v>1.5692285202451028E-4</v>
      </c>
      <c r="E61" s="87">
        <v>99281.452140403228</v>
      </c>
      <c r="F61" s="87">
        <v>79.820386166960816</v>
      </c>
      <c r="G61" s="87">
        <v>99241.541947319754</v>
      </c>
      <c r="H61" s="87">
        <v>6605109.5782690439</v>
      </c>
      <c r="I61" s="86">
        <v>66.529139490507632</v>
      </c>
      <c r="J61" s="137"/>
      <c r="K61" s="140">
        <v>55</v>
      </c>
      <c r="L61" s="87">
        <v>426</v>
      </c>
      <c r="M61" s="87">
        <v>38511</v>
      </c>
      <c r="N61" s="85">
        <v>1.1146480223462448E-2</v>
      </c>
      <c r="O61" s="87">
        <v>88633.902392413976</v>
      </c>
      <c r="P61" s="87">
        <v>987.95604014533455</v>
      </c>
      <c r="Q61" s="87">
        <v>88139.924372341309</v>
      </c>
      <c r="R61" s="87">
        <v>1903690.3686810574</v>
      </c>
      <c r="S61" s="86">
        <v>21.47812876671885</v>
      </c>
      <c r="T61" s="135"/>
      <c r="U61" s="140">
        <v>55</v>
      </c>
      <c r="V61" s="87">
        <v>175</v>
      </c>
      <c r="W61" s="87">
        <v>40753</v>
      </c>
      <c r="X61" s="85">
        <v>4.4377045526133325E-3</v>
      </c>
      <c r="Y61" s="87">
        <v>95211.637589999707</v>
      </c>
      <c r="Z61" s="87">
        <v>422.52111759492254</v>
      </c>
      <c r="AA61" s="87">
        <v>95000.377031202253</v>
      </c>
      <c r="AB61" s="87">
        <v>2520460.2477097921</v>
      </c>
      <c r="AC61" s="86">
        <v>26.472186714857237</v>
      </c>
      <c r="AD61" s="136"/>
      <c r="AE61" s="140">
        <v>55</v>
      </c>
      <c r="AF61" s="87">
        <v>601</v>
      </c>
      <c r="AG61" s="87">
        <v>79264</v>
      </c>
      <c r="AH61" s="85">
        <v>7.7021544230929584E-3</v>
      </c>
      <c r="AI61" s="87">
        <v>91851.225312511728</v>
      </c>
      <c r="AJ61" s="87">
        <v>707.45232130726799</v>
      </c>
      <c r="AK61" s="87">
        <v>91497.499151858094</v>
      </c>
      <c r="AL61" s="87">
        <v>2223648.5983818532</v>
      </c>
      <c r="AM61" s="86">
        <v>24.209242618333953</v>
      </c>
      <c r="AN61" s="137"/>
    </row>
    <row r="62" spans="1:40" x14ac:dyDescent="0.2">
      <c r="A62" s="138" t="s">
        <v>24</v>
      </c>
      <c r="B62" s="87">
        <v>128</v>
      </c>
      <c r="C62" s="87">
        <v>324443.5</v>
      </c>
      <c r="D62" s="85">
        <v>3.9444388293052857E-4</v>
      </c>
      <c r="E62" s="87">
        <v>99201.631754236267</v>
      </c>
      <c r="F62" s="87">
        <v>189.69500422310375</v>
      </c>
      <c r="G62" s="87">
        <v>99106.784252124722</v>
      </c>
      <c r="H62" s="87">
        <v>6108901.8685324453</v>
      </c>
      <c r="I62" s="86">
        <v>61.580659113216385</v>
      </c>
      <c r="J62" s="137"/>
      <c r="K62" s="140">
        <v>56</v>
      </c>
      <c r="L62" s="87">
        <v>460</v>
      </c>
      <c r="M62" s="87">
        <v>38226</v>
      </c>
      <c r="N62" s="85">
        <v>1.1805072773288128E-2</v>
      </c>
      <c r="O62" s="87">
        <v>87645.946352268642</v>
      </c>
      <c r="P62" s="87">
        <v>1034.6667749722401</v>
      </c>
      <c r="Q62" s="87">
        <v>87128.612964782515</v>
      </c>
      <c r="R62" s="87">
        <v>1815550.4443087159</v>
      </c>
      <c r="S62" s="86">
        <v>20.714596850966878</v>
      </c>
      <c r="T62" s="135"/>
      <c r="U62" s="140">
        <v>56</v>
      </c>
      <c r="V62" s="87">
        <v>212</v>
      </c>
      <c r="W62" s="87">
        <v>41234.5</v>
      </c>
      <c r="X62" s="85">
        <v>4.9875276429342053E-3</v>
      </c>
      <c r="Y62" s="87">
        <v>94789.116472404785</v>
      </c>
      <c r="Z62" s="87">
        <v>472.76333865542256</v>
      </c>
      <c r="AA62" s="87">
        <v>94552.734803077066</v>
      </c>
      <c r="AB62" s="87">
        <v>2425459.8706785901</v>
      </c>
      <c r="AC62" s="86">
        <v>25.587957362011021</v>
      </c>
      <c r="AD62" s="136"/>
      <c r="AE62" s="140">
        <v>56</v>
      </c>
      <c r="AF62" s="87">
        <v>672</v>
      </c>
      <c r="AG62" s="87">
        <v>79460.5</v>
      </c>
      <c r="AH62" s="85">
        <v>8.2854944890867911E-3</v>
      </c>
      <c r="AI62" s="87">
        <v>91143.77299120446</v>
      </c>
      <c r="AJ62" s="87">
        <v>755.17122883320553</v>
      </c>
      <c r="AK62" s="87">
        <v>90766.187376787857</v>
      </c>
      <c r="AL62" s="87">
        <v>2132151.0992299947</v>
      </c>
      <c r="AM62" s="86">
        <v>23.393272291193728</v>
      </c>
      <c r="AN62" s="137"/>
    </row>
    <row r="63" spans="1:40" x14ac:dyDescent="0.2">
      <c r="A63" s="138" t="s">
        <v>26</v>
      </c>
      <c r="B63" s="87">
        <v>220</v>
      </c>
      <c r="C63" s="87">
        <v>392064.5</v>
      </c>
      <c r="D63" s="85">
        <v>5.6097475544436559E-4</v>
      </c>
      <c r="E63" s="87">
        <v>99011.936750013163</v>
      </c>
      <c r="F63" s="87">
        <v>283.85797945696686</v>
      </c>
      <c r="G63" s="87">
        <v>98870.007760284672</v>
      </c>
      <c r="H63" s="87">
        <v>5613367.947271822</v>
      </c>
      <c r="I63" s="86">
        <v>56.693850575254764</v>
      </c>
      <c r="J63" s="137"/>
      <c r="K63" s="140">
        <v>57</v>
      </c>
      <c r="L63" s="87">
        <v>483</v>
      </c>
      <c r="M63" s="87">
        <v>37449</v>
      </c>
      <c r="N63" s="85">
        <v>1.3108058831660907E-2</v>
      </c>
      <c r="O63" s="87">
        <v>86611.279577296402</v>
      </c>
      <c r="P63" s="87">
        <v>1135.3057481846336</v>
      </c>
      <c r="Q63" s="87">
        <v>86043.626703204092</v>
      </c>
      <c r="R63" s="87">
        <v>1728421.8313439335</v>
      </c>
      <c r="S63" s="86">
        <v>19.956082392263934</v>
      </c>
      <c r="T63" s="135"/>
      <c r="U63" s="140">
        <v>57</v>
      </c>
      <c r="V63" s="87">
        <v>218</v>
      </c>
      <c r="W63" s="87">
        <v>40480</v>
      </c>
      <c r="X63" s="85">
        <v>5.3780661120302253E-3</v>
      </c>
      <c r="Y63" s="87">
        <v>94316.353133749362</v>
      </c>
      <c r="Z63" s="87">
        <v>507.23958259889332</v>
      </c>
      <c r="AA63" s="87">
        <v>94062.733342449908</v>
      </c>
      <c r="AB63" s="87">
        <v>2330907.1358755133</v>
      </c>
      <c r="AC63" s="86">
        <v>24.713711444823044</v>
      </c>
      <c r="AD63" s="136"/>
      <c r="AE63" s="140">
        <v>57</v>
      </c>
      <c r="AF63" s="87">
        <v>701</v>
      </c>
      <c r="AG63" s="87">
        <v>77929</v>
      </c>
      <c r="AH63" s="85">
        <v>9.1048846790825338E-3</v>
      </c>
      <c r="AI63" s="87">
        <v>90388.601762371254</v>
      </c>
      <c r="AJ63" s="87">
        <v>822.97779534991423</v>
      </c>
      <c r="AK63" s="87">
        <v>89977.112864696304</v>
      </c>
      <c r="AL63" s="87">
        <v>2041384.911853207</v>
      </c>
      <c r="AM63" s="86">
        <v>22.584539112795913</v>
      </c>
      <c r="AN63" s="137"/>
    </row>
    <row r="64" spans="1:40" x14ac:dyDescent="0.2">
      <c r="A64" s="138" t="s">
        <v>28</v>
      </c>
      <c r="B64" s="87">
        <v>278</v>
      </c>
      <c r="C64" s="87">
        <v>431778.5</v>
      </c>
      <c r="D64" s="85">
        <v>6.4364141392636576E-4</v>
      </c>
      <c r="E64" s="87">
        <v>98728.078770556196</v>
      </c>
      <c r="F64" s="87">
        <v>309.58444608592254</v>
      </c>
      <c r="G64" s="87">
        <v>98573.286547513242</v>
      </c>
      <c r="H64" s="87">
        <v>5119017.9084703987</v>
      </c>
      <c r="I64" s="86">
        <v>51.849665993875796</v>
      </c>
      <c r="J64" s="137"/>
      <c r="K64" s="140">
        <v>58</v>
      </c>
      <c r="L64" s="87">
        <v>522</v>
      </c>
      <c r="M64" s="87">
        <v>36524</v>
      </c>
      <c r="N64" s="85">
        <v>1.4554377368253883E-2</v>
      </c>
      <c r="O64" s="87">
        <v>85475.973829111768</v>
      </c>
      <c r="P64" s="87">
        <v>1244.0495790278947</v>
      </c>
      <c r="Q64" s="87">
        <v>84853.949039597821</v>
      </c>
      <c r="R64" s="87">
        <v>1642378.2046407294</v>
      </c>
      <c r="S64" s="86">
        <v>19.214501234279723</v>
      </c>
      <c r="T64" s="135"/>
      <c r="U64" s="140">
        <v>58</v>
      </c>
      <c r="V64" s="87">
        <v>234</v>
      </c>
      <c r="W64" s="87">
        <v>39586.5</v>
      </c>
      <c r="X64" s="85">
        <v>5.8276131202880839E-3</v>
      </c>
      <c r="Y64" s="87">
        <v>93809.113551150469</v>
      </c>
      <c r="Z64" s="87">
        <v>546.68322093327879</v>
      </c>
      <c r="AA64" s="87">
        <v>93535.77194068383</v>
      </c>
      <c r="AB64" s="87">
        <v>2236844.4025330632</v>
      </c>
      <c r="AC64" s="86">
        <v>23.844638520258467</v>
      </c>
      <c r="AD64" s="136"/>
      <c r="AE64" s="140">
        <v>58</v>
      </c>
      <c r="AF64" s="87">
        <v>756</v>
      </c>
      <c r="AG64" s="87">
        <v>76110.5</v>
      </c>
      <c r="AH64" s="85">
        <v>1.0018460509416105E-2</v>
      </c>
      <c r="AI64" s="87">
        <v>89565.62396702134</v>
      </c>
      <c r="AJ64" s="87">
        <v>897.3096667148202</v>
      </c>
      <c r="AK64" s="87">
        <v>89116.969133663923</v>
      </c>
      <c r="AL64" s="87">
        <v>1951407.7989885106</v>
      </c>
      <c r="AM64" s="86">
        <v>21.787463901407442</v>
      </c>
      <c r="AN64" s="137"/>
    </row>
    <row r="65" spans="1:40" x14ac:dyDescent="0.2">
      <c r="A65" s="138" t="s">
        <v>30</v>
      </c>
      <c r="B65" s="87">
        <v>309</v>
      </c>
      <c r="C65" s="87">
        <v>455288.5</v>
      </c>
      <c r="D65" s="85">
        <v>6.7846028623352872E-4</v>
      </c>
      <c r="E65" s="87">
        <v>98418.494324470274</v>
      </c>
      <c r="F65" s="87">
        <v>343.401543521657</v>
      </c>
      <c r="G65" s="87">
        <v>98246.793552709452</v>
      </c>
      <c r="H65" s="87">
        <v>4626151.4757328322</v>
      </c>
      <c r="I65" s="86">
        <v>47.00489991729745</v>
      </c>
      <c r="J65" s="137"/>
      <c r="K65" s="140">
        <v>59</v>
      </c>
      <c r="L65" s="87">
        <v>622</v>
      </c>
      <c r="M65" s="87">
        <v>35819</v>
      </c>
      <c r="N65" s="85">
        <v>1.6394192784925481E-2</v>
      </c>
      <c r="O65" s="87">
        <v>84231.924250083874</v>
      </c>
      <c r="P65" s="87">
        <v>1380.9144048011221</v>
      </c>
      <c r="Q65" s="87">
        <v>83541.467047683313</v>
      </c>
      <c r="R65" s="87">
        <v>1557524.2556011314</v>
      </c>
      <c r="S65" s="86">
        <v>18.490901988382159</v>
      </c>
      <c r="T65" s="135"/>
      <c r="U65" s="140">
        <v>59</v>
      </c>
      <c r="V65" s="87">
        <v>244</v>
      </c>
      <c r="W65" s="87">
        <v>39387.5</v>
      </c>
      <c r="X65" s="85">
        <v>6.3345212529547883E-3</v>
      </c>
      <c r="Y65" s="87">
        <v>93262.43033021719</v>
      </c>
      <c r="Z65" s="87">
        <v>590.77284702897305</v>
      </c>
      <c r="AA65" s="87">
        <v>92967.043906702704</v>
      </c>
      <c r="AB65" s="87">
        <v>2143308.6305923793</v>
      </c>
      <c r="AC65" s="86">
        <v>22.981479498266339</v>
      </c>
      <c r="AD65" s="136"/>
      <c r="AE65" s="140">
        <v>59</v>
      </c>
      <c r="AF65" s="87">
        <v>866</v>
      </c>
      <c r="AG65" s="87">
        <v>75206.5</v>
      </c>
      <c r="AH65" s="85">
        <v>1.1132400415633393E-2</v>
      </c>
      <c r="AI65" s="87">
        <v>88668.31430030652</v>
      </c>
      <c r="AJ65" s="87">
        <v>987.0911789702368</v>
      </c>
      <c r="AK65" s="87">
        <v>88174.768710821401</v>
      </c>
      <c r="AL65" s="87">
        <v>1862290.8298548467</v>
      </c>
      <c r="AM65" s="86">
        <v>21.002889753238591</v>
      </c>
      <c r="AN65" s="137"/>
    </row>
    <row r="66" spans="1:40" x14ac:dyDescent="0.2">
      <c r="A66" s="138" t="s">
        <v>32</v>
      </c>
      <c r="B66" s="87">
        <v>567</v>
      </c>
      <c r="C66" s="87">
        <v>444110.5</v>
      </c>
      <c r="D66" s="85">
        <v>1.2758946408644167E-3</v>
      </c>
      <c r="E66" s="87">
        <v>98075.092780948617</v>
      </c>
      <c r="F66" s="87">
        <v>612.62054516789794</v>
      </c>
      <c r="G66" s="87">
        <v>97768.782508364675</v>
      </c>
      <c r="H66" s="87">
        <v>4134917.5079692854</v>
      </c>
      <c r="I66" s="86">
        <v>42.160730015363349</v>
      </c>
      <c r="J66" s="137"/>
      <c r="K66" s="140">
        <v>60</v>
      </c>
      <c r="L66" s="87">
        <v>602</v>
      </c>
      <c r="M66" s="87">
        <v>34833.5</v>
      </c>
      <c r="N66" s="85">
        <v>1.7741958243515554E-2</v>
      </c>
      <c r="O66" s="87">
        <v>82851.009845282751</v>
      </c>
      <c r="P66" s="87">
        <v>1469.9391571081069</v>
      </c>
      <c r="Q66" s="87">
        <v>82116.040266728698</v>
      </c>
      <c r="R66" s="87">
        <v>1473982.7885534482</v>
      </c>
      <c r="S66" s="86">
        <v>17.790764304574999</v>
      </c>
      <c r="T66" s="135"/>
      <c r="U66" s="140">
        <v>60</v>
      </c>
      <c r="V66" s="87">
        <v>271</v>
      </c>
      <c r="W66" s="87">
        <v>39117</v>
      </c>
      <c r="X66" s="85">
        <v>6.7493455456992656E-3</v>
      </c>
      <c r="Y66" s="87">
        <v>92671.657483188217</v>
      </c>
      <c r="Z66" s="87">
        <v>625.47303864672722</v>
      </c>
      <c r="AA66" s="87">
        <v>92358.920963864861</v>
      </c>
      <c r="AB66" s="87">
        <v>2050341.5866856771</v>
      </c>
      <c r="AC66" s="86">
        <v>22.124796754149287</v>
      </c>
      <c r="AD66" s="136"/>
      <c r="AE66" s="140">
        <v>60</v>
      </c>
      <c r="AF66" s="87">
        <v>873</v>
      </c>
      <c r="AG66" s="87">
        <v>73950.5</v>
      </c>
      <c r="AH66" s="85">
        <v>1.1943957475361533E-2</v>
      </c>
      <c r="AI66" s="87">
        <v>87681.223121336283</v>
      </c>
      <c r="AJ66" s="87">
        <v>1047.2608003489149</v>
      </c>
      <c r="AK66" s="87">
        <v>87157.592721161825</v>
      </c>
      <c r="AL66" s="87">
        <v>1774116.0611440255</v>
      </c>
      <c r="AM66" s="86">
        <v>20.233705666821535</v>
      </c>
      <c r="AN66" s="137"/>
    </row>
    <row r="67" spans="1:40" x14ac:dyDescent="0.2">
      <c r="A67" s="138" t="s">
        <v>34</v>
      </c>
      <c r="B67" s="87">
        <v>772</v>
      </c>
      <c r="C67" s="87">
        <v>364976</v>
      </c>
      <c r="D67" s="85">
        <v>2.11297210019179E-3</v>
      </c>
      <c r="E67" s="87">
        <v>97462.472235780719</v>
      </c>
      <c r="F67" s="87">
        <v>1036.853121135704</v>
      </c>
      <c r="G67" s="87">
        <v>96944.045675212867</v>
      </c>
      <c r="H67" s="87">
        <v>3646073.5954274619</v>
      </c>
      <c r="I67" s="86">
        <v>37.410025744133591</v>
      </c>
      <c r="J67" s="137"/>
      <c r="K67" s="140">
        <v>61</v>
      </c>
      <c r="L67" s="87">
        <v>670</v>
      </c>
      <c r="M67" s="87">
        <v>33036</v>
      </c>
      <c r="N67" s="85">
        <v>1.9859279618415972E-2</v>
      </c>
      <c r="O67" s="87">
        <v>81381.070688174645</v>
      </c>
      <c r="P67" s="87">
        <v>1616.1694384425355</v>
      </c>
      <c r="Q67" s="87">
        <v>80572.985968953377</v>
      </c>
      <c r="R67" s="87">
        <v>1391866.7482867192</v>
      </c>
      <c r="S67" s="86">
        <v>17.103077368198957</v>
      </c>
      <c r="T67" s="135"/>
      <c r="U67" s="140">
        <v>61</v>
      </c>
      <c r="V67" s="87">
        <v>284</v>
      </c>
      <c r="W67" s="87">
        <v>37730.5</v>
      </c>
      <c r="X67" s="85">
        <v>7.2774611535348973E-3</v>
      </c>
      <c r="Y67" s="87">
        <v>92046.18444454149</v>
      </c>
      <c r="Z67" s="87">
        <v>669.86253162626235</v>
      </c>
      <c r="AA67" s="87">
        <v>91711.253178728366</v>
      </c>
      <c r="AB67" s="87">
        <v>1957982.6657218123</v>
      </c>
      <c r="AC67" s="86">
        <v>21.271741762435699</v>
      </c>
      <c r="AD67" s="136"/>
      <c r="AE67" s="140">
        <v>61</v>
      </c>
      <c r="AF67" s="87">
        <v>954</v>
      </c>
      <c r="AG67" s="87">
        <v>70766.5</v>
      </c>
      <c r="AH67" s="85">
        <v>1.3170326628114721E-2</v>
      </c>
      <c r="AI67" s="87">
        <v>86633.962320987368</v>
      </c>
      <c r="AJ67" s="87">
        <v>1140.9975808551826</v>
      </c>
      <c r="AK67" s="87">
        <v>86063.463530559777</v>
      </c>
      <c r="AL67" s="87">
        <v>1686958.4684228636</v>
      </c>
      <c r="AM67" s="86">
        <v>19.472253412264767</v>
      </c>
      <c r="AN67" s="137"/>
    </row>
    <row r="68" spans="1:40" x14ac:dyDescent="0.2">
      <c r="A68" s="138" t="s">
        <v>36</v>
      </c>
      <c r="B68" s="87">
        <v>1334</v>
      </c>
      <c r="C68" s="87">
        <v>369345</v>
      </c>
      <c r="D68" s="85">
        <v>3.6052845649233722E-3</v>
      </c>
      <c r="E68" s="87">
        <v>96425.619114645015</v>
      </c>
      <c r="F68" s="87">
        <v>1733.1099504626472</v>
      </c>
      <c r="G68" s="87">
        <v>95559.064139413691</v>
      </c>
      <c r="H68" s="87">
        <v>3161353.3670513975</v>
      </c>
      <c r="I68" s="86">
        <v>32.78540906533059</v>
      </c>
      <c r="J68" s="137"/>
      <c r="K68" s="140">
        <v>62</v>
      </c>
      <c r="L68" s="87">
        <v>646</v>
      </c>
      <c r="M68" s="87">
        <v>30219</v>
      </c>
      <c r="N68" s="85">
        <v>2.116633395117011E-2</v>
      </c>
      <c r="O68" s="87">
        <v>79764.901249732109</v>
      </c>
      <c r="P68" s="87">
        <v>1688.3305374339398</v>
      </c>
      <c r="Q68" s="87">
        <v>78920.735981015139</v>
      </c>
      <c r="R68" s="87">
        <v>1311293.7623177657</v>
      </c>
      <c r="S68" s="86">
        <v>16.439483303718998</v>
      </c>
      <c r="T68" s="135"/>
      <c r="U68" s="140">
        <v>62</v>
      </c>
      <c r="V68" s="87">
        <v>269</v>
      </c>
      <c r="W68" s="87">
        <v>35143.5</v>
      </c>
      <c r="X68" s="85">
        <v>8.2782277564009705E-3</v>
      </c>
      <c r="Y68" s="87">
        <v>91376.321912915228</v>
      </c>
      <c r="Z68" s="87">
        <v>756.43400433732313</v>
      </c>
      <c r="AA68" s="87">
        <v>90998.104910746566</v>
      </c>
      <c r="AB68" s="87">
        <v>1866271.412543084</v>
      </c>
      <c r="AC68" s="86">
        <v>20.424015472210677</v>
      </c>
      <c r="AD68" s="136"/>
      <c r="AE68" s="140">
        <v>62</v>
      </c>
      <c r="AF68" s="87">
        <v>915</v>
      </c>
      <c r="AG68" s="87">
        <v>65362.5</v>
      </c>
      <c r="AH68" s="85">
        <v>1.426866358729826E-2</v>
      </c>
      <c r="AI68" s="87">
        <v>85492.964740132185</v>
      </c>
      <c r="AJ68" s="87">
        <v>1219.8703529577033</v>
      </c>
      <c r="AK68" s="87">
        <v>84883.029563653341</v>
      </c>
      <c r="AL68" s="87">
        <v>1600895.0048923038</v>
      </c>
      <c r="AM68" s="86">
        <v>18.725458986694964</v>
      </c>
      <c r="AN68" s="137"/>
    </row>
    <row r="69" spans="1:40" x14ac:dyDescent="0.2">
      <c r="A69" s="138" t="s">
        <v>38</v>
      </c>
      <c r="B69" s="87">
        <v>2309</v>
      </c>
      <c r="C69" s="87">
        <v>375688</v>
      </c>
      <c r="D69" s="85">
        <v>6.127208990343358E-3</v>
      </c>
      <c r="E69" s="87">
        <v>94692.509164182367</v>
      </c>
      <c r="F69" s="87">
        <v>2841.2838516706397</v>
      </c>
      <c r="G69" s="87">
        <v>93271.86723834704</v>
      </c>
      <c r="H69" s="87">
        <v>2683558.0463543292</v>
      </c>
      <c r="I69" s="86">
        <v>28.339707861172514</v>
      </c>
      <c r="J69" s="137"/>
      <c r="K69" s="140">
        <v>63</v>
      </c>
      <c r="L69" s="87">
        <v>668</v>
      </c>
      <c r="M69" s="87">
        <v>28043</v>
      </c>
      <c r="N69" s="85">
        <v>2.3289270295776592E-2</v>
      </c>
      <c r="O69" s="87">
        <v>78076.570712298169</v>
      </c>
      <c r="P69" s="87">
        <v>1818.3463590860192</v>
      </c>
      <c r="Q69" s="87">
        <v>77167.39753275516</v>
      </c>
      <c r="R69" s="87">
        <v>1232373.0263367507</v>
      </c>
      <c r="S69" s="86">
        <v>15.784159256659494</v>
      </c>
      <c r="T69" s="135"/>
      <c r="U69" s="140">
        <v>63</v>
      </c>
      <c r="V69" s="87">
        <v>320</v>
      </c>
      <c r="W69" s="87">
        <v>33184</v>
      </c>
      <c r="X69" s="85">
        <v>9.510185253390065E-3</v>
      </c>
      <c r="Y69" s="87">
        <v>90619.887908577904</v>
      </c>
      <c r="Z69" s="87">
        <v>861.81192165201355</v>
      </c>
      <c r="AA69" s="87">
        <v>90188.98194775189</v>
      </c>
      <c r="AB69" s="87">
        <v>1775273.3076323373</v>
      </c>
      <c r="AC69" s="86">
        <v>19.590327781284898</v>
      </c>
      <c r="AD69" s="136"/>
      <c r="AE69" s="140">
        <v>63</v>
      </c>
      <c r="AF69" s="87">
        <v>988</v>
      </c>
      <c r="AG69" s="87">
        <v>61227</v>
      </c>
      <c r="AH69" s="85">
        <v>1.5842289517040285E-2</v>
      </c>
      <c r="AI69" s="87">
        <v>84273.094387174482</v>
      </c>
      <c r="AJ69" s="87">
        <v>1335.0787597784802</v>
      </c>
      <c r="AK69" s="87">
        <v>83605.555007285235</v>
      </c>
      <c r="AL69" s="87">
        <v>1516011.9753286506</v>
      </c>
      <c r="AM69" s="86">
        <v>17.989276249471295</v>
      </c>
      <c r="AN69" s="137"/>
    </row>
    <row r="70" spans="1:40" x14ac:dyDescent="0.2">
      <c r="A70" s="138" t="s">
        <v>40</v>
      </c>
      <c r="B70" s="87">
        <v>3596</v>
      </c>
      <c r="C70" s="87">
        <v>387970.5</v>
      </c>
      <c r="D70" s="85">
        <v>9.2259235282444729E-3</v>
      </c>
      <c r="E70" s="87">
        <v>91851.225312511728</v>
      </c>
      <c r="F70" s="87">
        <v>4170.0021911754448</v>
      </c>
      <c r="G70" s="87">
        <v>89766.224216924005</v>
      </c>
      <c r="H70" s="87">
        <v>2217198.710162594</v>
      </c>
      <c r="I70" s="86">
        <v>24.139021582116804</v>
      </c>
      <c r="J70" s="137"/>
      <c r="K70" s="140">
        <v>64</v>
      </c>
      <c r="L70" s="87">
        <v>637</v>
      </c>
      <c r="M70" s="87">
        <v>26480.5</v>
      </c>
      <c r="N70" s="85">
        <v>2.4737025421895962E-2</v>
      </c>
      <c r="O70" s="87">
        <v>76258.22435321215</v>
      </c>
      <c r="P70" s="87">
        <v>1886.4016344540578</v>
      </c>
      <c r="Q70" s="87">
        <v>75315.023535985121</v>
      </c>
      <c r="R70" s="87">
        <v>1155205.6288039954</v>
      </c>
      <c r="S70" s="86">
        <v>15.148603820793474</v>
      </c>
      <c r="T70" s="135"/>
      <c r="U70" s="140">
        <v>64</v>
      </c>
      <c r="V70" s="87">
        <v>356</v>
      </c>
      <c r="W70" s="87">
        <v>32111</v>
      </c>
      <c r="X70" s="85">
        <v>1.0355147741663195E-2</v>
      </c>
      <c r="Y70" s="87">
        <v>89758.075986925891</v>
      </c>
      <c r="Z70" s="87">
        <v>929.45813785205246</v>
      </c>
      <c r="AA70" s="87">
        <v>89293.346917999865</v>
      </c>
      <c r="AB70" s="87">
        <v>1685084.3256845851</v>
      </c>
      <c r="AC70" s="86">
        <v>18.773623511382237</v>
      </c>
      <c r="AD70" s="136"/>
      <c r="AE70" s="140">
        <v>64</v>
      </c>
      <c r="AF70" s="87">
        <v>993</v>
      </c>
      <c r="AG70" s="87">
        <v>58591.5</v>
      </c>
      <c r="AH70" s="85">
        <v>1.6869123809859589E-2</v>
      </c>
      <c r="AI70" s="87">
        <v>82938.015627396002</v>
      </c>
      <c r="AJ70" s="87">
        <v>1399.0916541626211</v>
      </c>
      <c r="AK70" s="87">
        <v>82238.469800314691</v>
      </c>
      <c r="AL70" s="87">
        <v>1432406.4203213654</v>
      </c>
      <c r="AM70" s="86">
        <v>17.270806511172594</v>
      </c>
      <c r="AN70" s="137"/>
    </row>
    <row r="71" spans="1:40" x14ac:dyDescent="0.2">
      <c r="A71" s="138" t="s">
        <v>42</v>
      </c>
      <c r="B71" s="87">
        <v>4723</v>
      </c>
      <c r="C71" s="87">
        <v>329898</v>
      </c>
      <c r="D71" s="85">
        <v>1.4214551893234395E-2</v>
      </c>
      <c r="E71" s="87">
        <v>87681.223121336283</v>
      </c>
      <c r="F71" s="87">
        <v>6142.2991481029021</v>
      </c>
      <c r="G71" s="87">
        <v>84610.073547284832</v>
      </c>
      <c r="H71" s="87">
        <v>1768367.5890779737</v>
      </c>
      <c r="I71" s="86">
        <v>20.168144628078991</v>
      </c>
      <c r="J71" s="137"/>
      <c r="K71" s="140">
        <v>65</v>
      </c>
      <c r="L71" s="87">
        <v>659</v>
      </c>
      <c r="M71" s="87">
        <v>23334.5</v>
      </c>
      <c r="N71" s="85">
        <v>2.6035059711593051E-2</v>
      </c>
      <c r="O71" s="87">
        <v>74371.822718758092</v>
      </c>
      <c r="P71" s="87">
        <v>1936.2748453428794</v>
      </c>
      <c r="Q71" s="87">
        <v>73403.685296086653</v>
      </c>
      <c r="R71" s="87">
        <v>1079890.6052680099</v>
      </c>
      <c r="S71" s="86">
        <v>14.520157847303095</v>
      </c>
      <c r="T71" s="135"/>
      <c r="U71" s="140">
        <v>65</v>
      </c>
      <c r="V71" s="87">
        <v>315</v>
      </c>
      <c r="W71" s="87">
        <v>29235</v>
      </c>
      <c r="X71" s="85">
        <v>1.1052233453086912E-2</v>
      </c>
      <c r="Y71" s="87">
        <v>88828.617849073838</v>
      </c>
      <c r="Z71" s="87">
        <v>981.7546217830095</v>
      </c>
      <c r="AA71" s="87">
        <v>88337.740538182334</v>
      </c>
      <c r="AB71" s="87">
        <v>1595790.9787665852</v>
      </c>
      <c r="AC71" s="86">
        <v>17.964829549390807</v>
      </c>
      <c r="AD71" s="136"/>
      <c r="AE71" s="140">
        <v>65</v>
      </c>
      <c r="AF71" s="87">
        <v>974</v>
      </c>
      <c r="AG71" s="87">
        <v>52569.5</v>
      </c>
      <c r="AH71" s="85">
        <v>1.7730159842541761E-2</v>
      </c>
      <c r="AI71" s="87">
        <v>81538.923973233381</v>
      </c>
      <c r="AJ71" s="87">
        <v>1445.6981554342929</v>
      </c>
      <c r="AK71" s="87">
        <v>80816.074895516242</v>
      </c>
      <c r="AL71" s="87">
        <v>1350167.9505210507</v>
      </c>
      <c r="AM71" s="86">
        <v>16.558569634353621</v>
      </c>
      <c r="AN71" s="137"/>
    </row>
    <row r="72" spans="1:40" x14ac:dyDescent="0.2">
      <c r="A72" s="138" t="s">
        <v>44</v>
      </c>
      <c r="B72" s="87">
        <v>4698</v>
      </c>
      <c r="C72" s="87">
        <v>227725.5</v>
      </c>
      <c r="D72" s="85">
        <v>2.0418756034766394E-2</v>
      </c>
      <c r="E72" s="87">
        <v>81538.923973233381</v>
      </c>
      <c r="F72" s="87">
        <v>8047.7795100403746</v>
      </c>
      <c r="G72" s="87">
        <v>77515.034218213201</v>
      </c>
      <c r="H72" s="87">
        <v>1345317.2213415497</v>
      </c>
      <c r="I72" s="86">
        <v>16.499079896898987</v>
      </c>
      <c r="J72" s="137"/>
      <c r="K72" s="140">
        <v>66</v>
      </c>
      <c r="L72" s="87">
        <v>538</v>
      </c>
      <c r="M72" s="87">
        <v>20054.5</v>
      </c>
      <c r="N72" s="85">
        <v>2.7142098171374935E-2</v>
      </c>
      <c r="O72" s="87">
        <v>72435.547873415213</v>
      </c>
      <c r="P72" s="87">
        <v>1966.0527514775604</v>
      </c>
      <c r="Q72" s="87">
        <v>71452.52149767644</v>
      </c>
      <c r="R72" s="87">
        <v>1006486.9199719231</v>
      </c>
      <c r="S72" s="86">
        <v>13.894930728360196</v>
      </c>
      <c r="T72" s="135"/>
      <c r="U72" s="140">
        <v>66</v>
      </c>
      <c r="V72" s="87">
        <v>312</v>
      </c>
      <c r="W72" s="87">
        <v>26095.5</v>
      </c>
      <c r="X72" s="85">
        <v>1.2232805946547926E-2</v>
      </c>
      <c r="Y72" s="87">
        <v>87846.863227290829</v>
      </c>
      <c r="Z72" s="87">
        <v>1074.6136308723944</v>
      </c>
      <c r="AA72" s="87">
        <v>87309.556411854632</v>
      </c>
      <c r="AB72" s="87">
        <v>1507453.238228403</v>
      </c>
      <c r="AC72" s="86">
        <v>17.160012126193848</v>
      </c>
      <c r="AD72" s="136"/>
      <c r="AE72" s="140">
        <v>66</v>
      </c>
      <c r="AF72" s="87">
        <v>850</v>
      </c>
      <c r="AG72" s="87">
        <v>46150</v>
      </c>
      <c r="AH72" s="85">
        <v>1.8745569381921089E-2</v>
      </c>
      <c r="AI72" s="87">
        <v>80093.225817799088</v>
      </c>
      <c r="AJ72" s="87">
        <v>1501.3931215894263</v>
      </c>
      <c r="AK72" s="87">
        <v>79342.529257004382</v>
      </c>
      <c r="AL72" s="87">
        <v>1269351.8756255344</v>
      </c>
      <c r="AM72" s="86">
        <v>15.848429909829488</v>
      </c>
      <c r="AN72" s="137"/>
    </row>
    <row r="73" spans="1:40" x14ac:dyDescent="0.2">
      <c r="A73" s="138" t="s">
        <v>46</v>
      </c>
      <c r="B73" s="87">
        <v>5542</v>
      </c>
      <c r="C73" s="87">
        <v>179183</v>
      </c>
      <c r="D73" s="85">
        <v>3.0455856811703375E-2</v>
      </c>
      <c r="E73" s="87">
        <v>73491.144463193006</v>
      </c>
      <c r="F73" s="87">
        <v>10650.879839491135</v>
      </c>
      <c r="G73" s="87">
        <v>68165.704543447442</v>
      </c>
      <c r="H73" s="87">
        <v>957742.05025048368</v>
      </c>
      <c r="I73" s="86">
        <v>13.032074234878124</v>
      </c>
      <c r="J73" s="137"/>
      <c r="K73" s="140">
        <v>67</v>
      </c>
      <c r="L73" s="87">
        <v>549</v>
      </c>
      <c r="M73" s="87">
        <v>19019</v>
      </c>
      <c r="N73" s="85">
        <v>2.9930593702334633E-2</v>
      </c>
      <c r="O73" s="87">
        <v>70469.495121937653</v>
      </c>
      <c r="P73" s="87">
        <v>2109.1938269033708</v>
      </c>
      <c r="Q73" s="87">
        <v>69414.898208485974</v>
      </c>
      <c r="R73" s="87">
        <v>935034.39847424661</v>
      </c>
      <c r="S73" s="86">
        <v>13.268640521069432</v>
      </c>
      <c r="T73" s="135"/>
      <c r="U73" s="140">
        <v>67</v>
      </c>
      <c r="V73" s="87">
        <v>349</v>
      </c>
      <c r="W73" s="87">
        <v>25661.5</v>
      </c>
      <c r="X73" s="85">
        <v>1.306743469409466E-2</v>
      </c>
      <c r="Y73" s="87">
        <v>86772.249596418435</v>
      </c>
      <c r="Z73" s="87">
        <v>1133.8907048608817</v>
      </c>
      <c r="AA73" s="87">
        <v>86205.304243987994</v>
      </c>
      <c r="AB73" s="87">
        <v>1420143.6818165486</v>
      </c>
      <c r="AC73" s="86">
        <v>16.366334725925622</v>
      </c>
      <c r="AD73" s="136"/>
      <c r="AE73" s="140">
        <v>67</v>
      </c>
      <c r="AF73" s="87">
        <v>898</v>
      </c>
      <c r="AG73" s="87">
        <v>44680.5</v>
      </c>
      <c r="AH73" s="85">
        <v>2.0298571875929133E-2</v>
      </c>
      <c r="AI73" s="87">
        <v>78591.832696209662</v>
      </c>
      <c r="AJ73" s="87">
        <v>1595.301964844999</v>
      </c>
      <c r="AK73" s="87">
        <v>77794.181713787169</v>
      </c>
      <c r="AL73" s="87">
        <v>1190009.3463685303</v>
      </c>
      <c r="AM73" s="86">
        <v>15.141641383633521</v>
      </c>
      <c r="AN73" s="137"/>
    </row>
    <row r="74" spans="1:40" x14ac:dyDescent="0.2">
      <c r="A74" s="138" t="s">
        <v>48</v>
      </c>
      <c r="B74" s="87">
        <v>6978</v>
      </c>
      <c r="C74" s="87">
        <v>134370</v>
      </c>
      <c r="D74" s="85">
        <v>5.0605849981294027E-2</v>
      </c>
      <c r="E74" s="87">
        <v>62840.264623701871</v>
      </c>
      <c r="F74" s="87">
        <v>14518.184528903861</v>
      </c>
      <c r="G74" s="87">
        <v>55581.17235924994</v>
      </c>
      <c r="H74" s="87">
        <v>616913.52753324644</v>
      </c>
      <c r="I74" s="86">
        <v>9.8171694729076808</v>
      </c>
      <c r="J74" s="137"/>
      <c r="K74" s="140">
        <v>68</v>
      </c>
      <c r="L74" s="87">
        <v>634</v>
      </c>
      <c r="M74" s="87">
        <v>18239</v>
      </c>
      <c r="N74" s="85">
        <v>3.3256325258143468E-2</v>
      </c>
      <c r="O74" s="87">
        <v>68360.301295034282</v>
      </c>
      <c r="P74" s="87">
        <v>2273.4124146123504</v>
      </c>
      <c r="Q74" s="87">
        <v>67223.595087728114</v>
      </c>
      <c r="R74" s="87">
        <v>865619.5002657607</v>
      </c>
      <c r="S74" s="86">
        <v>12.662605106578717</v>
      </c>
      <c r="T74" s="135"/>
      <c r="U74" s="140">
        <v>68</v>
      </c>
      <c r="V74" s="87">
        <v>365</v>
      </c>
      <c r="W74" s="87">
        <v>25111.5</v>
      </c>
      <c r="X74" s="85">
        <v>1.4313538790703833E-2</v>
      </c>
      <c r="Y74" s="87">
        <v>85638.358891557553</v>
      </c>
      <c r="Z74" s="87">
        <v>1225.7879719665216</v>
      </c>
      <c r="AA74" s="87">
        <v>85025.464905574292</v>
      </c>
      <c r="AB74" s="87">
        <v>1333938.3775725602</v>
      </c>
      <c r="AC74" s="86">
        <v>15.576412192364691</v>
      </c>
      <c r="AD74" s="136"/>
      <c r="AE74" s="140">
        <v>68</v>
      </c>
      <c r="AF74" s="87">
        <v>999</v>
      </c>
      <c r="AG74" s="87">
        <v>43350.5</v>
      </c>
      <c r="AH74" s="85">
        <v>2.2321339122684646E-2</v>
      </c>
      <c r="AI74" s="87">
        <v>76996.530731364663</v>
      </c>
      <c r="AJ74" s="87">
        <v>1718.6656737250014</v>
      </c>
      <c r="AK74" s="87">
        <v>76137.197894502169</v>
      </c>
      <c r="AL74" s="87">
        <v>1112215.1646547434</v>
      </c>
      <c r="AM74" s="86">
        <v>14.445003613671657</v>
      </c>
      <c r="AN74" s="137"/>
    </row>
    <row r="75" spans="1:40" x14ac:dyDescent="0.2">
      <c r="A75" s="138" t="s">
        <v>50</v>
      </c>
      <c r="B75" s="87">
        <v>8888</v>
      </c>
      <c r="C75" s="87">
        <v>95577</v>
      </c>
      <c r="D75" s="85">
        <v>8.8800197968228356E-2</v>
      </c>
      <c r="E75" s="87">
        <v>48322.08009479801</v>
      </c>
      <c r="F75" s="87">
        <v>18190.234806493059</v>
      </c>
      <c r="G75" s="87">
        <v>39226.962691551482</v>
      </c>
      <c r="H75" s="87">
        <v>339007.66573699669</v>
      </c>
      <c r="I75" s="86">
        <v>7.0155851128911086</v>
      </c>
      <c r="J75" s="137"/>
      <c r="K75" s="140">
        <v>69</v>
      </c>
      <c r="L75" s="87">
        <v>627</v>
      </c>
      <c r="M75" s="87">
        <v>17014.5</v>
      </c>
      <c r="N75" s="85">
        <v>3.5607086850942354E-2</v>
      </c>
      <c r="O75" s="87">
        <v>66086.888880421931</v>
      </c>
      <c r="P75" s="87">
        <v>2353.1615920737604</v>
      </c>
      <c r="Q75" s="87">
        <v>64910.308084385048</v>
      </c>
      <c r="R75" s="87">
        <v>798395.90517803247</v>
      </c>
      <c r="S75" s="86">
        <v>12.081003035604468</v>
      </c>
      <c r="T75" s="135"/>
      <c r="U75" s="140">
        <v>69</v>
      </c>
      <c r="V75" s="87">
        <v>350</v>
      </c>
      <c r="W75" s="87">
        <v>23960.5</v>
      </c>
      <c r="X75" s="85">
        <v>1.5223615819064966E-2</v>
      </c>
      <c r="Y75" s="87">
        <v>84412.570919591031</v>
      </c>
      <c r="Z75" s="87">
        <v>1285.0645499794337</v>
      </c>
      <c r="AA75" s="87">
        <v>83770.038644601314</v>
      </c>
      <c r="AB75" s="87">
        <v>1248912.912666986</v>
      </c>
      <c r="AC75" s="86">
        <v>14.795342673032247</v>
      </c>
      <c r="AD75" s="136"/>
      <c r="AE75" s="140">
        <v>69</v>
      </c>
      <c r="AF75" s="87">
        <v>977</v>
      </c>
      <c r="AG75" s="87">
        <v>40975</v>
      </c>
      <c r="AH75" s="85">
        <v>2.3735006207715632E-2</v>
      </c>
      <c r="AI75" s="87">
        <v>75277.865057639661</v>
      </c>
      <c r="AJ75" s="87">
        <v>1786.720594446655</v>
      </c>
      <c r="AK75" s="87">
        <v>74384.504760416341</v>
      </c>
      <c r="AL75" s="87">
        <v>1036077.9667602414</v>
      </c>
      <c r="AM75" s="86">
        <v>13.763381386639018</v>
      </c>
      <c r="AN75" s="137"/>
    </row>
    <row r="76" spans="1:40" x14ac:dyDescent="0.2">
      <c r="A76" s="138" t="s">
        <v>108</v>
      </c>
      <c r="B76" s="87">
        <v>11630</v>
      </c>
      <c r="C76" s="87">
        <v>63587</v>
      </c>
      <c r="D76" s="85">
        <v>0.16714774728842086</v>
      </c>
      <c r="E76" s="87">
        <v>30131.84528830495</v>
      </c>
      <c r="F76" s="87">
        <v>30131.84528830495</v>
      </c>
      <c r="G76" s="87">
        <v>142872.85227923925</v>
      </c>
      <c r="H76" s="87">
        <v>142872.85227923925</v>
      </c>
      <c r="I76" s="86">
        <v>4.7415898665420393</v>
      </c>
      <c r="J76" s="137"/>
      <c r="K76" s="140">
        <v>70</v>
      </c>
      <c r="L76" s="87">
        <v>628</v>
      </c>
      <c r="M76" s="87">
        <v>16290</v>
      </c>
      <c r="N76" s="85">
        <v>3.785253464634334E-2</v>
      </c>
      <c r="O76" s="87">
        <v>63733.727288348171</v>
      </c>
      <c r="P76" s="87">
        <v>2412.483120322795</v>
      </c>
      <c r="Q76" s="87">
        <v>62527.485728186773</v>
      </c>
      <c r="R76" s="87">
        <v>733485.59709364735</v>
      </c>
      <c r="S76" s="86">
        <v>11.508594088262958</v>
      </c>
      <c r="T76" s="135"/>
      <c r="U76" s="140">
        <v>70</v>
      </c>
      <c r="V76" s="87">
        <v>430</v>
      </c>
      <c r="W76" s="87">
        <v>23628.5</v>
      </c>
      <c r="X76" s="85">
        <v>1.684773615082721E-2</v>
      </c>
      <c r="Y76" s="87">
        <v>83127.506369611598</v>
      </c>
      <c r="Z76" s="87">
        <v>1400.5102941914229</v>
      </c>
      <c r="AA76" s="87">
        <v>82427.251222515886</v>
      </c>
      <c r="AB76" s="87">
        <v>1165142.8740223846</v>
      </c>
      <c r="AC76" s="86">
        <v>14.01633376131584</v>
      </c>
      <c r="AD76" s="136"/>
      <c r="AE76" s="140">
        <v>70</v>
      </c>
      <c r="AF76" s="87">
        <v>1058</v>
      </c>
      <c r="AG76" s="87">
        <v>39918.5</v>
      </c>
      <c r="AH76" s="85">
        <v>2.5502033061416105E-2</v>
      </c>
      <c r="AI76" s="87">
        <v>73491.144463193006</v>
      </c>
      <c r="AJ76" s="87">
        <v>1874.1735958216595</v>
      </c>
      <c r="AK76" s="87">
        <v>72554.057665282176</v>
      </c>
      <c r="AL76" s="87">
        <v>961693.46199982497</v>
      </c>
      <c r="AM76" s="86">
        <v>13.085841417008758</v>
      </c>
      <c r="AN76" s="137"/>
    </row>
    <row r="77" spans="1:40" x14ac:dyDescent="0.2">
      <c r="A77" s="141" t="s">
        <v>60</v>
      </c>
      <c r="B77" s="144">
        <v>52437</v>
      </c>
      <c r="C77" s="144">
        <v>5407579.5</v>
      </c>
      <c r="D77" s="3"/>
      <c r="E77" s="3"/>
      <c r="F77" s="3"/>
      <c r="G77" s="3"/>
      <c r="H77" s="3"/>
      <c r="I77" s="3"/>
      <c r="J77" s="3"/>
      <c r="K77" s="140">
        <v>71</v>
      </c>
      <c r="L77" s="87">
        <v>639</v>
      </c>
      <c r="M77" s="87">
        <v>15606.5</v>
      </c>
      <c r="N77" s="85">
        <v>4.0366770463925471E-2</v>
      </c>
      <c r="O77" s="87">
        <v>61321.244168025376</v>
      </c>
      <c r="P77" s="87">
        <v>2475.3405878930062</v>
      </c>
      <c r="Q77" s="87">
        <v>60083.573874078873</v>
      </c>
      <c r="R77" s="87">
        <v>670958.11136546056</v>
      </c>
      <c r="S77" s="86">
        <v>10.941691096921954</v>
      </c>
      <c r="T77" s="135"/>
      <c r="U77" s="140">
        <v>71</v>
      </c>
      <c r="V77" s="87">
        <v>401</v>
      </c>
      <c r="W77" s="87">
        <v>23023</v>
      </c>
      <c r="X77" s="85">
        <v>1.8150444617223063E-2</v>
      </c>
      <c r="Y77" s="87">
        <v>81726.996075420175</v>
      </c>
      <c r="Z77" s="87">
        <v>1483.3813159989222</v>
      </c>
      <c r="AA77" s="87">
        <v>80985.305417420721</v>
      </c>
      <c r="AB77" s="87">
        <v>1082715.6227998689</v>
      </c>
      <c r="AC77" s="86">
        <v>13.247955691418118</v>
      </c>
      <c r="AD77" s="136"/>
      <c r="AE77" s="140">
        <v>71</v>
      </c>
      <c r="AF77" s="87">
        <v>1040</v>
      </c>
      <c r="AG77" s="87">
        <v>38629.5</v>
      </c>
      <c r="AH77" s="85">
        <v>2.7155397936528009E-2</v>
      </c>
      <c r="AI77" s="87">
        <v>71616.970867371347</v>
      </c>
      <c r="AJ77" s="87">
        <v>1944.7873429121973</v>
      </c>
      <c r="AK77" s="87">
        <v>70644.577195915248</v>
      </c>
      <c r="AL77" s="87">
        <v>889139.40433454304</v>
      </c>
      <c r="AM77" s="86">
        <v>12.415205412431574</v>
      </c>
      <c r="AN77" s="137"/>
    </row>
    <row r="78" spans="1:40" x14ac:dyDescent="0.2">
      <c r="A78" s="141"/>
      <c r="B78" s="142"/>
      <c r="C78" s="142"/>
      <c r="J78" s="3"/>
      <c r="K78" s="140">
        <v>72</v>
      </c>
      <c r="L78" s="87">
        <v>642</v>
      </c>
      <c r="M78" s="87">
        <v>14298</v>
      </c>
      <c r="N78" s="85">
        <v>4.3973845565743193E-2</v>
      </c>
      <c r="O78" s="87">
        <v>58845.90358013237</v>
      </c>
      <c r="P78" s="87">
        <v>2587.6806762093547</v>
      </c>
      <c r="Q78" s="87">
        <v>57552.063242027696</v>
      </c>
      <c r="R78" s="87">
        <v>610874.53749138187</v>
      </c>
      <c r="S78" s="86">
        <v>10.380918642187799</v>
      </c>
      <c r="T78" s="135"/>
      <c r="U78" s="140">
        <v>72</v>
      </c>
      <c r="V78" s="87">
        <v>471</v>
      </c>
      <c r="W78" s="87">
        <v>21963.5</v>
      </c>
      <c r="X78" s="85">
        <v>2.1041125957466388E-2</v>
      </c>
      <c r="Y78" s="87">
        <v>80243.614759421253</v>
      </c>
      <c r="Z78" s="87">
        <v>1688.4160054353997</v>
      </c>
      <c r="AA78" s="87">
        <v>79399.406756703553</v>
      </c>
      <c r="AB78" s="87">
        <v>1001730.3173824479</v>
      </c>
      <c r="AC78" s="86">
        <v>12.483614059333446</v>
      </c>
      <c r="AD78" s="136"/>
      <c r="AE78" s="140">
        <v>72</v>
      </c>
      <c r="AF78" s="87">
        <v>1113</v>
      </c>
      <c r="AG78" s="87">
        <v>36261.5</v>
      </c>
      <c r="AH78" s="85">
        <v>3.0135246071061654E-2</v>
      </c>
      <c r="AI78" s="87">
        <v>69672.183524459149</v>
      </c>
      <c r="AJ78" s="87">
        <v>2099.5883948177507</v>
      </c>
      <c r="AK78" s="87">
        <v>68622.389327050274</v>
      </c>
      <c r="AL78" s="87">
        <v>818494.82713862765</v>
      </c>
      <c r="AM78" s="86">
        <v>11.747799275607409</v>
      </c>
      <c r="AN78" s="137"/>
    </row>
    <row r="79" spans="1:40" x14ac:dyDescent="0.2">
      <c r="K79" s="140">
        <v>73</v>
      </c>
      <c r="L79" s="87">
        <v>628</v>
      </c>
      <c r="M79" s="87">
        <v>12794</v>
      </c>
      <c r="N79" s="85">
        <v>4.8785405049944316E-2</v>
      </c>
      <c r="O79" s="87">
        <v>56258.222903923015</v>
      </c>
      <c r="P79" s="87">
        <v>2744.5801917579374</v>
      </c>
      <c r="Q79" s="87">
        <v>54885.932808044046</v>
      </c>
      <c r="R79" s="87">
        <v>553322.47424935421</v>
      </c>
      <c r="S79" s="86">
        <v>9.8354061982069787</v>
      </c>
      <c r="T79" s="135"/>
      <c r="U79" s="140">
        <v>73</v>
      </c>
      <c r="V79" s="87">
        <v>497</v>
      </c>
      <c r="W79" s="87">
        <v>20532.5</v>
      </c>
      <c r="X79" s="85">
        <v>2.4289808720368102E-2</v>
      </c>
      <c r="Y79" s="87">
        <v>78555.198753985853</v>
      </c>
      <c r="Z79" s="87">
        <v>1908.0907517248124</v>
      </c>
      <c r="AA79" s="87">
        <v>77601.153378123447</v>
      </c>
      <c r="AB79" s="87">
        <v>922330.91062574438</v>
      </c>
      <c r="AC79" s="86">
        <v>11.741182318362421</v>
      </c>
      <c r="AD79" s="136"/>
      <c r="AE79" s="140">
        <v>73</v>
      </c>
      <c r="AF79" s="87">
        <v>1125</v>
      </c>
      <c r="AG79" s="87">
        <v>33326.5</v>
      </c>
      <c r="AH79" s="85">
        <v>3.378282181412974E-2</v>
      </c>
      <c r="AI79" s="87">
        <v>67572.595129641399</v>
      </c>
      <c r="AJ79" s="87">
        <v>2282.7929407830088</v>
      </c>
      <c r="AK79" s="87">
        <v>66431.198659249902</v>
      </c>
      <c r="AL79" s="87">
        <v>749872.43781157723</v>
      </c>
      <c r="AM79" s="86">
        <v>11.097286353630633</v>
      </c>
      <c r="AN79" s="137"/>
    </row>
    <row r="80" spans="1:40" x14ac:dyDescent="0.2">
      <c r="K80" s="140">
        <v>74</v>
      </c>
      <c r="L80" s="87">
        <v>648</v>
      </c>
      <c r="M80" s="87">
        <v>11707</v>
      </c>
      <c r="N80" s="85">
        <v>5.3028352680148383E-2</v>
      </c>
      <c r="O80" s="87">
        <v>53513.642712165078</v>
      </c>
      <c r="P80" s="87">
        <v>2837.7403189401448</v>
      </c>
      <c r="Q80" s="87">
        <v>52094.772552695009</v>
      </c>
      <c r="R80" s="87">
        <v>498436.5414413102</v>
      </c>
      <c r="S80" s="86">
        <v>9.3141957112181846</v>
      </c>
      <c r="T80" s="135"/>
      <c r="U80" s="140">
        <v>74</v>
      </c>
      <c r="V80" s="87">
        <v>558</v>
      </c>
      <c r="W80" s="87">
        <v>19340</v>
      </c>
      <c r="X80" s="85">
        <v>2.8017627553071581E-2</v>
      </c>
      <c r="Y80" s="87">
        <v>76647.10800226104</v>
      </c>
      <c r="Z80" s="87">
        <v>2147.4701250274084</v>
      </c>
      <c r="AA80" s="87">
        <v>75573.372939747336</v>
      </c>
      <c r="AB80" s="87">
        <v>844729.75724762096</v>
      </c>
      <c r="AC80" s="86">
        <v>11.021025832086215</v>
      </c>
      <c r="AD80" s="136"/>
      <c r="AE80" s="140">
        <v>74</v>
      </c>
      <c r="AF80" s="87">
        <v>1206</v>
      </c>
      <c r="AG80" s="87">
        <v>31047</v>
      </c>
      <c r="AH80" s="85">
        <v>3.7517919844066001E-2</v>
      </c>
      <c r="AI80" s="87">
        <v>65289.80218885839</v>
      </c>
      <c r="AJ80" s="87">
        <v>2449.5375651565191</v>
      </c>
      <c r="AK80" s="87">
        <v>64065.033406280127</v>
      </c>
      <c r="AL80" s="87">
        <v>683441.23915232741</v>
      </c>
      <c r="AM80" s="86">
        <v>10.467809921913895</v>
      </c>
      <c r="AN80" s="137"/>
    </row>
    <row r="81" spans="1:40" ht="12.75" x14ac:dyDescent="0.2">
      <c r="A81" s="147" t="s">
        <v>63</v>
      </c>
      <c r="B81" s="148"/>
      <c r="C81" s="148"/>
      <c r="D81" s="148"/>
      <c r="E81" s="148"/>
      <c r="F81" s="148"/>
      <c r="K81" s="140">
        <v>75</v>
      </c>
      <c r="L81" s="87">
        <v>652</v>
      </c>
      <c r="M81" s="87">
        <v>10778.5</v>
      </c>
      <c r="N81" s="85">
        <v>5.7214728910294027E-2</v>
      </c>
      <c r="O81" s="87">
        <v>50675.902393224933</v>
      </c>
      <c r="P81" s="87">
        <v>2899.4080177128853</v>
      </c>
      <c r="Q81" s="87">
        <v>49226.198384368487</v>
      </c>
      <c r="R81" s="87">
        <v>446341.76888861519</v>
      </c>
      <c r="S81" s="86">
        <v>8.8077715010416551</v>
      </c>
      <c r="T81" s="135"/>
      <c r="U81" s="140">
        <v>75</v>
      </c>
      <c r="V81" s="87">
        <v>603</v>
      </c>
      <c r="W81" s="87">
        <v>18406.5</v>
      </c>
      <c r="X81" s="85">
        <v>3.2064916614997239E-2</v>
      </c>
      <c r="Y81" s="87">
        <v>74499.637877233632</v>
      </c>
      <c r="Z81" s="87">
        <v>2388.8246763809875</v>
      </c>
      <c r="AA81" s="87">
        <v>73305.225539043138</v>
      </c>
      <c r="AB81" s="87">
        <v>769156.38430787367</v>
      </c>
      <c r="AC81" s="86">
        <v>10.324296952628819</v>
      </c>
      <c r="AD81" s="136"/>
      <c r="AE81" s="140">
        <v>75</v>
      </c>
      <c r="AF81" s="87">
        <v>1255</v>
      </c>
      <c r="AG81" s="87">
        <v>29185</v>
      </c>
      <c r="AH81" s="85">
        <v>4.1450756480049561E-2</v>
      </c>
      <c r="AI81" s="87">
        <v>62840.264623701871</v>
      </c>
      <c r="AJ81" s="87">
        <v>2604.7765060589445</v>
      </c>
      <c r="AK81" s="87">
        <v>61537.876370672398</v>
      </c>
      <c r="AL81" s="87">
        <v>619376.2057460472</v>
      </c>
      <c r="AM81" s="86">
        <v>9.8563589675342183</v>
      </c>
      <c r="AN81" s="137"/>
    </row>
    <row r="82" spans="1:40" ht="12.75" x14ac:dyDescent="0.2">
      <c r="A82" s="147" t="s">
        <v>64</v>
      </c>
      <c r="B82" s="148"/>
      <c r="C82" s="148"/>
      <c r="D82" s="148"/>
      <c r="E82" s="148"/>
      <c r="F82" s="148"/>
      <c r="K82" s="140">
        <v>76</v>
      </c>
      <c r="L82" s="87">
        <v>626</v>
      </c>
      <c r="M82" s="87">
        <v>10185</v>
      </c>
      <c r="N82" s="85">
        <v>6.2481272152870596E-2</v>
      </c>
      <c r="O82" s="87">
        <v>47776.494375512048</v>
      </c>
      <c r="P82" s="87">
        <v>2985.1361475864614</v>
      </c>
      <c r="Q82" s="87">
        <v>46283.92630171882</v>
      </c>
      <c r="R82" s="87">
        <v>397115.57050424675</v>
      </c>
      <c r="S82" s="86">
        <v>8.3119445178001428</v>
      </c>
      <c r="T82" s="135"/>
      <c r="U82" s="140">
        <v>76</v>
      </c>
      <c r="V82" s="87">
        <v>652</v>
      </c>
      <c r="W82" s="87">
        <v>17872</v>
      </c>
      <c r="X82" s="85">
        <v>3.6481214734016734E-2</v>
      </c>
      <c r="Y82" s="87">
        <v>72110.813200852645</v>
      </c>
      <c r="Z82" s="87">
        <v>2630.6900610248704</v>
      </c>
      <c r="AA82" s="87">
        <v>70795.468170340202</v>
      </c>
      <c r="AB82" s="87">
        <v>695851.15876883047</v>
      </c>
      <c r="AC82" s="86">
        <v>9.6497477684886608</v>
      </c>
      <c r="AD82" s="136"/>
      <c r="AE82" s="140">
        <v>76</v>
      </c>
      <c r="AF82" s="87">
        <v>1278</v>
      </c>
      <c r="AG82" s="87">
        <v>28057</v>
      </c>
      <c r="AH82" s="85">
        <v>4.6022052363724864E-2</v>
      </c>
      <c r="AI82" s="87">
        <v>60235.488117642926</v>
      </c>
      <c r="AJ82" s="87">
        <v>2772.1607883046963</v>
      </c>
      <c r="AK82" s="87">
        <v>58849.407723490578</v>
      </c>
      <c r="AL82" s="87">
        <v>557838.32937537483</v>
      </c>
      <c r="AM82" s="86">
        <v>9.2609580632249315</v>
      </c>
      <c r="AN82" s="137"/>
    </row>
    <row r="83" spans="1:40" ht="12.75" x14ac:dyDescent="0.2">
      <c r="A83" s="147" t="s">
        <v>65</v>
      </c>
      <c r="B83" s="148"/>
      <c r="C83" s="148"/>
      <c r="D83" s="148"/>
      <c r="E83" s="148"/>
      <c r="F83" s="148"/>
      <c r="K83" s="140">
        <v>77</v>
      </c>
      <c r="L83" s="87">
        <v>693</v>
      </c>
      <c r="M83" s="87">
        <v>9674</v>
      </c>
      <c r="N83" s="85">
        <v>6.7793669394901418E-2</v>
      </c>
      <c r="O83" s="87">
        <v>44791.358227925586</v>
      </c>
      <c r="P83" s="87">
        <v>3036.570531452584</v>
      </c>
      <c r="Q83" s="87">
        <v>43273.072962199294</v>
      </c>
      <c r="R83" s="87">
        <v>350831.64420252794</v>
      </c>
      <c r="S83" s="86">
        <v>7.8325743643960033</v>
      </c>
      <c r="T83" s="135"/>
      <c r="U83" s="140">
        <v>77</v>
      </c>
      <c r="V83" s="87">
        <v>742</v>
      </c>
      <c r="W83" s="87">
        <v>17268</v>
      </c>
      <c r="X83" s="85">
        <v>4.1117342195808024E-2</v>
      </c>
      <c r="Y83" s="87">
        <v>69480.123139827774</v>
      </c>
      <c r="Z83" s="87">
        <v>2856.8379989471723</v>
      </c>
      <c r="AA83" s="87">
        <v>68051.704140354181</v>
      </c>
      <c r="AB83" s="87">
        <v>625055.6905984903</v>
      </c>
      <c r="AC83" s="86">
        <v>8.996179948336799</v>
      </c>
      <c r="AD83" s="136"/>
      <c r="AE83" s="140">
        <v>77</v>
      </c>
      <c r="AF83" s="87">
        <v>1435</v>
      </c>
      <c r="AG83" s="87">
        <v>26942</v>
      </c>
      <c r="AH83" s="85">
        <v>5.0763538212941987E-2</v>
      </c>
      <c r="AI83" s="87">
        <v>57463.32732933823</v>
      </c>
      <c r="AJ83" s="87">
        <v>2917.0418127256562</v>
      </c>
      <c r="AK83" s="87">
        <v>56004.806422975402</v>
      </c>
      <c r="AL83" s="87">
        <v>498988.92165188421</v>
      </c>
      <c r="AM83" s="86">
        <v>8.6836064816094041</v>
      </c>
      <c r="AN83" s="137"/>
    </row>
    <row r="84" spans="1:40" ht="12.75" x14ac:dyDescent="0.2">
      <c r="A84" s="147" t="s">
        <v>66</v>
      </c>
      <c r="B84" s="148"/>
      <c r="C84" s="148"/>
      <c r="D84" s="148"/>
      <c r="E84" s="148"/>
      <c r="F84" s="148"/>
      <c r="K84" s="140">
        <v>78</v>
      </c>
      <c r="L84" s="87">
        <v>704</v>
      </c>
      <c r="M84" s="87">
        <v>8967</v>
      </c>
      <c r="N84" s="85">
        <v>7.2858101445575099E-2</v>
      </c>
      <c r="O84" s="87">
        <v>41754.787696473002</v>
      </c>
      <c r="P84" s="87">
        <v>3042.1745578280825</v>
      </c>
      <c r="Q84" s="87">
        <v>40233.700417558961</v>
      </c>
      <c r="R84" s="87">
        <v>307558.5712403286</v>
      </c>
      <c r="S84" s="86">
        <v>7.365827686062163</v>
      </c>
      <c r="T84" s="135"/>
      <c r="U84" s="140">
        <v>78</v>
      </c>
      <c r="V84" s="87">
        <v>781</v>
      </c>
      <c r="W84" s="87">
        <v>16537</v>
      </c>
      <c r="X84" s="85">
        <v>4.6265662793500639E-2</v>
      </c>
      <c r="Y84" s="87">
        <v>66623.285140880602</v>
      </c>
      <c r="Z84" s="87">
        <v>3082.3704445232215</v>
      </c>
      <c r="AA84" s="87">
        <v>65082.099918618987</v>
      </c>
      <c r="AB84" s="87">
        <v>557003.986458136</v>
      </c>
      <c r="AC84" s="86">
        <v>8.3605001656748641</v>
      </c>
      <c r="AD84" s="136"/>
      <c r="AE84" s="140">
        <v>78</v>
      </c>
      <c r="AF84" s="87">
        <v>1485</v>
      </c>
      <c r="AG84" s="87">
        <v>25504</v>
      </c>
      <c r="AH84" s="85">
        <v>5.5627056379088789E-2</v>
      </c>
      <c r="AI84" s="87">
        <v>54546.285516612574</v>
      </c>
      <c r="AJ84" s="87">
        <v>3034.2492997024819</v>
      </c>
      <c r="AK84" s="87">
        <v>53029.160866761333</v>
      </c>
      <c r="AL84" s="87">
        <v>442984.11522890883</v>
      </c>
      <c r="AM84" s="86">
        <v>8.1212517228876013</v>
      </c>
      <c r="AN84" s="137"/>
    </row>
    <row r="85" spans="1:40" ht="12.75" x14ac:dyDescent="0.2">
      <c r="A85" s="147" t="s">
        <v>67</v>
      </c>
      <c r="B85" s="148"/>
      <c r="C85" s="148"/>
      <c r="D85" s="148"/>
      <c r="E85" s="148"/>
      <c r="F85" s="148"/>
      <c r="K85" s="140">
        <v>79</v>
      </c>
      <c r="L85" s="87">
        <v>664</v>
      </c>
      <c r="M85" s="87">
        <v>8442</v>
      </c>
      <c r="N85" s="85">
        <v>7.9924036245680938E-2</v>
      </c>
      <c r="O85" s="87">
        <v>38712.61313864492</v>
      </c>
      <c r="P85" s="87">
        <v>3094.0682956580786</v>
      </c>
      <c r="Q85" s="87">
        <v>37165.578990815877</v>
      </c>
      <c r="R85" s="87">
        <v>267324.87082276959</v>
      </c>
      <c r="S85" s="86">
        <v>6.9053687971249911</v>
      </c>
      <c r="T85" s="135"/>
      <c r="U85" s="140">
        <v>79</v>
      </c>
      <c r="V85" s="87">
        <v>861</v>
      </c>
      <c r="W85" s="87">
        <v>16240</v>
      </c>
      <c r="X85" s="85">
        <v>5.302972202031897E-2</v>
      </c>
      <c r="Y85" s="87">
        <v>63540.91469635738</v>
      </c>
      <c r="Z85" s="87">
        <v>3369.5570432646346</v>
      </c>
      <c r="AA85" s="87">
        <v>61856.136174725063</v>
      </c>
      <c r="AB85" s="87">
        <v>491921.88653951697</v>
      </c>
      <c r="AC85" s="86">
        <v>7.7418131119179101</v>
      </c>
      <c r="AD85" s="136"/>
      <c r="AE85" s="140">
        <v>79</v>
      </c>
      <c r="AF85" s="87">
        <v>1525</v>
      </c>
      <c r="AG85" s="87">
        <v>24682</v>
      </c>
      <c r="AH85" s="85">
        <v>6.192642256810852E-2</v>
      </c>
      <c r="AI85" s="87">
        <v>51512.036216910092</v>
      </c>
      <c r="AJ85" s="87">
        <v>3189.9561221120821</v>
      </c>
      <c r="AK85" s="87">
        <v>49917.058155854051</v>
      </c>
      <c r="AL85" s="87">
        <v>389954.95436214749</v>
      </c>
      <c r="AM85" s="86">
        <v>7.5701716142631374</v>
      </c>
      <c r="AN85" s="137"/>
    </row>
    <row r="86" spans="1:40" ht="12.75" x14ac:dyDescent="0.2">
      <c r="A86" s="147" t="s">
        <v>68</v>
      </c>
      <c r="B86" s="148"/>
      <c r="C86" s="148"/>
      <c r="D86" s="148"/>
      <c r="E86" s="148"/>
      <c r="F86" s="148"/>
      <c r="K86" s="140">
        <v>80</v>
      </c>
      <c r="L86" s="87">
        <v>742</v>
      </c>
      <c r="M86" s="87">
        <v>7836.5</v>
      </c>
      <c r="N86" s="85">
        <v>8.9343392269451039E-2</v>
      </c>
      <c r="O86" s="87">
        <v>35618.544842986841</v>
      </c>
      <c r="P86" s="87">
        <v>3182.2816239740059</v>
      </c>
      <c r="Q86" s="87">
        <v>34027.404030999838</v>
      </c>
      <c r="R86" s="87">
        <v>230159.29183195371</v>
      </c>
      <c r="S86" s="86">
        <v>6.4617825586794355</v>
      </c>
      <c r="T86" s="135"/>
      <c r="U86" s="140">
        <v>80</v>
      </c>
      <c r="V86" s="87">
        <v>979</v>
      </c>
      <c r="W86" s="87">
        <v>15596</v>
      </c>
      <c r="X86" s="85">
        <v>6.0874083683727376E-2</v>
      </c>
      <c r="Y86" s="87">
        <v>60171.357653092746</v>
      </c>
      <c r="Z86" s="87">
        <v>3662.8762611378552</v>
      </c>
      <c r="AA86" s="87">
        <v>58339.919522523822</v>
      </c>
      <c r="AB86" s="87">
        <v>430065.75036479189</v>
      </c>
      <c r="AC86" s="86">
        <v>7.1473499541801839</v>
      </c>
      <c r="AD86" s="136"/>
      <c r="AE86" s="140">
        <v>80</v>
      </c>
      <c r="AF86" s="87">
        <v>1721</v>
      </c>
      <c r="AG86" s="87">
        <v>23432.5</v>
      </c>
      <c r="AH86" s="85">
        <v>6.9968045647160179E-2</v>
      </c>
      <c r="AI86" s="87">
        <v>48322.08009479801</v>
      </c>
      <c r="AJ86" s="87">
        <v>3381.0015058385616</v>
      </c>
      <c r="AK86" s="87">
        <v>46631.579341878729</v>
      </c>
      <c r="AL86" s="87">
        <v>340037.89620629349</v>
      </c>
      <c r="AM86" s="86">
        <v>7.0369051899092279</v>
      </c>
      <c r="AN86" s="137"/>
    </row>
    <row r="87" spans="1:40" ht="12.75" x14ac:dyDescent="0.2">
      <c r="A87" s="147" t="s">
        <v>69</v>
      </c>
      <c r="B87" s="148"/>
      <c r="C87" s="148"/>
      <c r="D87" s="148"/>
      <c r="E87" s="148"/>
      <c r="F87" s="148"/>
      <c r="K87" s="140">
        <v>81</v>
      </c>
      <c r="L87" s="87">
        <v>742</v>
      </c>
      <c r="M87" s="87">
        <v>6926.5</v>
      </c>
      <c r="N87" s="85">
        <v>9.8750094392864973E-2</v>
      </c>
      <c r="O87" s="87">
        <v>32436.263219012835</v>
      </c>
      <c r="P87" s="87">
        <v>3203.084054629333</v>
      </c>
      <c r="Q87" s="87">
        <v>30834.721191698169</v>
      </c>
      <c r="R87" s="87">
        <v>196131.88780095387</v>
      </c>
      <c r="S87" s="86">
        <v>6.0466856640252331</v>
      </c>
      <c r="T87" s="135"/>
      <c r="U87" s="140">
        <v>81</v>
      </c>
      <c r="V87" s="87">
        <v>1033</v>
      </c>
      <c r="W87" s="87">
        <v>14437</v>
      </c>
      <c r="X87" s="85">
        <v>6.9959451254835159E-2</v>
      </c>
      <c r="Y87" s="87">
        <v>56508.481391954891</v>
      </c>
      <c r="Z87" s="87">
        <v>3953.3023494252266</v>
      </c>
      <c r="AA87" s="87">
        <v>54531.830217242277</v>
      </c>
      <c r="AB87" s="87">
        <v>371725.83084226807</v>
      </c>
      <c r="AC87" s="86">
        <v>6.5782307661729282</v>
      </c>
      <c r="AD87" s="136"/>
      <c r="AE87" s="140">
        <v>81</v>
      </c>
      <c r="AF87" s="87">
        <v>1775</v>
      </c>
      <c r="AG87" s="87">
        <v>21363.5</v>
      </c>
      <c r="AH87" s="85">
        <v>7.9385358026416553E-2</v>
      </c>
      <c r="AI87" s="87">
        <v>44941.078588959448</v>
      </c>
      <c r="AJ87" s="87">
        <v>3567.6636138778704</v>
      </c>
      <c r="AK87" s="87">
        <v>43157.246782020513</v>
      </c>
      <c r="AL87" s="87">
        <v>293406.31686441472</v>
      </c>
      <c r="AM87" s="86">
        <v>6.5286888093623778</v>
      </c>
      <c r="AN87" s="137"/>
    </row>
    <row r="88" spans="1:40" ht="12.75" x14ac:dyDescent="0.2">
      <c r="A88" s="147" t="s">
        <v>70</v>
      </c>
      <c r="B88" s="148"/>
      <c r="C88" s="148"/>
      <c r="D88" s="148"/>
      <c r="E88" s="148"/>
      <c r="F88" s="148"/>
      <c r="K88" s="140">
        <v>82</v>
      </c>
      <c r="L88" s="87">
        <v>688</v>
      </c>
      <c r="M88" s="87">
        <v>6096</v>
      </c>
      <c r="N88" s="85">
        <v>0.10817615803216274</v>
      </c>
      <c r="O88" s="87">
        <v>29233.179164383502</v>
      </c>
      <c r="P88" s="87">
        <v>3162.333009068876</v>
      </c>
      <c r="Q88" s="87">
        <v>27652.012659849064</v>
      </c>
      <c r="R88" s="87">
        <v>165297.16660925568</v>
      </c>
      <c r="S88" s="86">
        <v>5.6544368876118316</v>
      </c>
      <c r="T88" s="135"/>
      <c r="U88" s="140">
        <v>82</v>
      </c>
      <c r="V88" s="87">
        <v>1087</v>
      </c>
      <c r="W88" s="87">
        <v>13056.5</v>
      </c>
      <c r="X88" s="85">
        <v>8.0466161160213545E-2</v>
      </c>
      <c r="Y88" s="87">
        <v>52555.179042529664</v>
      </c>
      <c r="Z88" s="87">
        <v>4228.9135066400704</v>
      </c>
      <c r="AA88" s="87">
        <v>50440.722289209632</v>
      </c>
      <c r="AB88" s="87">
        <v>317194.00062502583</v>
      </c>
      <c r="AC88" s="86">
        <v>6.0354470559093762</v>
      </c>
      <c r="AD88" s="136"/>
      <c r="AE88" s="140">
        <v>82</v>
      </c>
      <c r="AF88" s="87">
        <v>1775</v>
      </c>
      <c r="AG88" s="87">
        <v>19152.5</v>
      </c>
      <c r="AH88" s="85">
        <v>8.8970688640363726E-2</v>
      </c>
      <c r="AI88" s="87">
        <v>41373.414975081578</v>
      </c>
      <c r="AJ88" s="87">
        <v>3681.0212217365479</v>
      </c>
      <c r="AK88" s="87">
        <v>39532.904364213304</v>
      </c>
      <c r="AL88" s="87">
        <v>250249.0700823942</v>
      </c>
      <c r="AM88" s="86">
        <v>6.0485476055847567</v>
      </c>
      <c r="AN88" s="137"/>
    </row>
    <row r="89" spans="1:40" ht="12.75" x14ac:dyDescent="0.2">
      <c r="A89" s="147" t="s">
        <v>71</v>
      </c>
      <c r="B89" s="148"/>
      <c r="C89" s="148"/>
      <c r="D89" s="148"/>
      <c r="E89" s="148"/>
      <c r="F89" s="148"/>
      <c r="K89" s="140">
        <v>83</v>
      </c>
      <c r="L89" s="87">
        <v>691</v>
      </c>
      <c r="M89" s="87">
        <v>5210.5</v>
      </c>
      <c r="N89" s="85">
        <v>0.11851999106535527</v>
      </c>
      <c r="O89" s="87">
        <v>26070.846155314626</v>
      </c>
      <c r="P89" s="87">
        <v>3089.9164533941403</v>
      </c>
      <c r="Q89" s="87">
        <v>24525.887928617558</v>
      </c>
      <c r="R89" s="87">
        <v>137645.15394940664</v>
      </c>
      <c r="S89" s="86">
        <v>5.2796580950767193</v>
      </c>
      <c r="T89" s="135"/>
      <c r="U89" s="140">
        <v>83</v>
      </c>
      <c r="V89" s="87">
        <v>1153</v>
      </c>
      <c r="W89" s="87">
        <v>11652</v>
      </c>
      <c r="X89" s="85">
        <v>9.2594991141632943E-2</v>
      </c>
      <c r="Y89" s="87">
        <v>48326.265535889594</v>
      </c>
      <c r="Z89" s="87">
        <v>4474.7701292038983</v>
      </c>
      <c r="AA89" s="87">
        <v>46088.880471287644</v>
      </c>
      <c r="AB89" s="87">
        <v>266753.27833581623</v>
      </c>
      <c r="AC89" s="86">
        <v>5.5198405127685977</v>
      </c>
      <c r="AD89" s="136"/>
      <c r="AE89" s="140">
        <v>83</v>
      </c>
      <c r="AF89" s="87">
        <v>1844</v>
      </c>
      <c r="AG89" s="87">
        <v>16862.5</v>
      </c>
      <c r="AH89" s="85">
        <v>9.9786706565819783E-2</v>
      </c>
      <c r="AI89" s="87">
        <v>37692.39375334503</v>
      </c>
      <c r="AJ89" s="87">
        <v>3761.1998352283772</v>
      </c>
      <c r="AK89" s="87">
        <v>35811.793835730845</v>
      </c>
      <c r="AL89" s="87">
        <v>210716.16571818088</v>
      </c>
      <c r="AM89" s="86">
        <v>5.590416122071864</v>
      </c>
      <c r="AN89" s="137"/>
    </row>
    <row r="90" spans="1:40" x14ac:dyDescent="0.2">
      <c r="K90" s="140">
        <v>84</v>
      </c>
      <c r="L90" s="87">
        <v>653</v>
      </c>
      <c r="M90" s="87">
        <v>4441.5</v>
      </c>
      <c r="N90" s="85">
        <v>0.12985716631004041</v>
      </c>
      <c r="O90" s="87">
        <v>22980.929701920486</v>
      </c>
      <c r="P90" s="87">
        <v>2984.2384102616343</v>
      </c>
      <c r="Q90" s="87">
        <v>21488.810496789669</v>
      </c>
      <c r="R90" s="87">
        <v>113119.26602078909</v>
      </c>
      <c r="S90" s="86">
        <v>4.9223102584633844</v>
      </c>
      <c r="T90" s="135"/>
      <c r="U90" s="140">
        <v>84</v>
      </c>
      <c r="V90" s="87">
        <v>1120</v>
      </c>
      <c r="W90" s="87">
        <v>10324.5</v>
      </c>
      <c r="X90" s="85">
        <v>0.10656732012212056</v>
      </c>
      <c r="Y90" s="87">
        <v>43851.495406685695</v>
      </c>
      <c r="Z90" s="87">
        <v>4673.136348837972</v>
      </c>
      <c r="AA90" s="87">
        <v>41514.927232266709</v>
      </c>
      <c r="AB90" s="87">
        <v>220664.39786452864</v>
      </c>
      <c r="AC90" s="86">
        <v>5.0320837594716474</v>
      </c>
      <c r="AD90" s="136"/>
      <c r="AE90" s="140">
        <v>84</v>
      </c>
      <c r="AF90" s="87">
        <v>1773</v>
      </c>
      <c r="AG90" s="87">
        <v>14766</v>
      </c>
      <c r="AH90" s="85">
        <v>0.11197214689764101</v>
      </c>
      <c r="AI90" s="87">
        <v>33931.193918116653</v>
      </c>
      <c r="AJ90" s="87">
        <v>3799.3486298117023</v>
      </c>
      <c r="AK90" s="87">
        <v>32031.5196032108</v>
      </c>
      <c r="AL90" s="87">
        <v>174904.37188245004</v>
      </c>
      <c r="AM90" s="86">
        <v>5.1546777960284071</v>
      </c>
      <c r="AN90" s="137"/>
    </row>
    <row r="91" spans="1:40" x14ac:dyDescent="0.2">
      <c r="K91" s="140">
        <v>85</v>
      </c>
      <c r="L91" s="87">
        <v>601</v>
      </c>
      <c r="M91" s="87">
        <v>3773.5</v>
      </c>
      <c r="N91" s="85">
        <v>0.14226633275522527</v>
      </c>
      <c r="O91" s="87">
        <v>19996.691291658852</v>
      </c>
      <c r="P91" s="87">
        <v>2844.8559373026546</v>
      </c>
      <c r="Q91" s="87">
        <v>18574.263323007523</v>
      </c>
      <c r="R91" s="87">
        <v>91630.455523999408</v>
      </c>
      <c r="S91" s="86">
        <v>4.5822808477430907</v>
      </c>
      <c r="T91" s="135"/>
      <c r="U91" s="140">
        <v>85</v>
      </c>
      <c r="V91" s="87">
        <v>1120</v>
      </c>
      <c r="W91" s="87">
        <v>9051.5</v>
      </c>
      <c r="X91" s="85">
        <v>0.12262431526400774</v>
      </c>
      <c r="Y91" s="87">
        <v>39178.359057847723</v>
      </c>
      <c r="Z91" s="87">
        <v>4804.2194526360108</v>
      </c>
      <c r="AA91" s="87">
        <v>36776.249331529718</v>
      </c>
      <c r="AB91" s="87">
        <v>179149.47063226192</v>
      </c>
      <c r="AC91" s="86">
        <v>4.5726639639946054</v>
      </c>
      <c r="AD91" s="136"/>
      <c r="AE91" s="140">
        <v>85</v>
      </c>
      <c r="AF91" s="87">
        <v>1721</v>
      </c>
      <c r="AG91" s="87">
        <v>12825</v>
      </c>
      <c r="AH91" s="85">
        <v>0.12567565459555241</v>
      </c>
      <c r="AI91" s="87">
        <v>30131.84528830495</v>
      </c>
      <c r="AJ91" s="87">
        <v>3786.8393807796347</v>
      </c>
      <c r="AK91" s="87">
        <v>28238.425597915135</v>
      </c>
      <c r="AL91" s="87">
        <v>142872.85227923925</v>
      </c>
      <c r="AM91" s="86">
        <v>4.7415898665420393</v>
      </c>
      <c r="AN91" s="137"/>
    </row>
    <row r="92" spans="1:40" x14ac:dyDescent="0.2">
      <c r="K92" s="140">
        <v>86</v>
      </c>
      <c r="L92" s="87">
        <v>542</v>
      </c>
      <c r="M92" s="87">
        <v>3094</v>
      </c>
      <c r="N92" s="85">
        <v>0.15582854648439826</v>
      </c>
      <c r="O92" s="87">
        <v>17151.835354356197</v>
      </c>
      <c r="P92" s="87">
        <v>2672.7455728090408</v>
      </c>
      <c r="Q92" s="87">
        <v>15815.462567951676</v>
      </c>
      <c r="R92" s="87">
        <v>73056.192200991893</v>
      </c>
      <c r="S92" s="86">
        <v>4.25938045064298</v>
      </c>
      <c r="T92" s="135"/>
      <c r="U92" s="140">
        <v>86</v>
      </c>
      <c r="V92" s="87">
        <v>1077</v>
      </c>
      <c r="W92" s="87">
        <v>7751.5</v>
      </c>
      <c r="X92" s="85">
        <v>0.14102472676889688</v>
      </c>
      <c r="Y92" s="87">
        <v>34374.139605211712</v>
      </c>
      <c r="Z92" s="87">
        <v>4847.6036457408991</v>
      </c>
      <c r="AA92" s="87">
        <v>31950.337782341263</v>
      </c>
      <c r="AB92" s="87">
        <v>142373.2213007322</v>
      </c>
      <c r="AC92" s="86">
        <v>4.1418701074672413</v>
      </c>
      <c r="AD92" s="136"/>
      <c r="AE92" s="140">
        <v>86</v>
      </c>
      <c r="AF92" s="87">
        <v>1619</v>
      </c>
      <c r="AG92" s="87">
        <v>10845.5</v>
      </c>
      <c r="AH92" s="85">
        <v>0.14105466776770481</v>
      </c>
      <c r="AI92" s="87">
        <v>26345.005907525316</v>
      </c>
      <c r="AJ92" s="87">
        <v>3716.0860556242042</v>
      </c>
      <c r="AK92" s="87">
        <v>24486.962879713214</v>
      </c>
      <c r="AL92" s="87">
        <v>114634.42668132414</v>
      </c>
      <c r="AM92" s="86">
        <v>4.3512773192652583</v>
      </c>
      <c r="AN92" s="137"/>
    </row>
    <row r="93" spans="1:40" x14ac:dyDescent="0.2">
      <c r="K93" s="140">
        <v>87</v>
      </c>
      <c r="L93" s="87">
        <v>480</v>
      </c>
      <c r="M93" s="87">
        <v>2568</v>
      </c>
      <c r="N93" s="85">
        <v>0.17062636123636199</v>
      </c>
      <c r="O93" s="87">
        <v>14479.089781547156</v>
      </c>
      <c r="P93" s="87">
        <v>2470.5144034399818</v>
      </c>
      <c r="Q93" s="87">
        <v>13243.832579827165</v>
      </c>
      <c r="R93" s="87">
        <v>57240.729633040217</v>
      </c>
      <c r="S93" s="86">
        <v>3.9533375713983441</v>
      </c>
      <c r="T93" s="135"/>
      <c r="U93" s="140">
        <v>87</v>
      </c>
      <c r="V93" s="87">
        <v>1019</v>
      </c>
      <c r="W93" s="87">
        <v>6551.5</v>
      </c>
      <c r="X93" s="85">
        <v>0.16204076388061728</v>
      </c>
      <c r="Y93" s="87">
        <v>29526.535959470813</v>
      </c>
      <c r="Z93" s="87">
        <v>4784.5024416211636</v>
      </c>
      <c r="AA93" s="87">
        <v>27134.28473866023</v>
      </c>
      <c r="AB93" s="87">
        <v>110422.88351839093</v>
      </c>
      <c r="AC93" s="86">
        <v>3.7397845676838406</v>
      </c>
      <c r="AD93" s="136"/>
      <c r="AE93" s="140">
        <v>87</v>
      </c>
      <c r="AF93" s="87">
        <v>1499</v>
      </c>
      <c r="AG93" s="87">
        <v>9119.5</v>
      </c>
      <c r="AH93" s="85">
        <v>0.15827356439902918</v>
      </c>
      <c r="AI93" s="87">
        <v>22628.919851901112</v>
      </c>
      <c r="AJ93" s="87">
        <v>3581.559803460339</v>
      </c>
      <c r="AK93" s="87">
        <v>20838.139950170942</v>
      </c>
      <c r="AL93" s="87">
        <v>90147.463801610909</v>
      </c>
      <c r="AM93" s="86">
        <v>3.9837280962412969</v>
      </c>
      <c r="AN93" s="137"/>
    </row>
    <row r="94" spans="1:40" x14ac:dyDescent="0.2">
      <c r="K94" s="140">
        <v>88</v>
      </c>
      <c r="L94" s="87">
        <v>447</v>
      </c>
      <c r="M94" s="87">
        <v>2194</v>
      </c>
      <c r="N94" s="85">
        <v>0.18674263442495465</v>
      </c>
      <c r="O94" s="87">
        <v>12008.575378107174</v>
      </c>
      <c r="P94" s="87">
        <v>2242.5130017983793</v>
      </c>
      <c r="Q94" s="87">
        <v>10887.318877207985</v>
      </c>
      <c r="R94" s="87">
        <v>43996.897053213048</v>
      </c>
      <c r="S94" s="86">
        <v>3.6637898891340401</v>
      </c>
      <c r="T94" s="135"/>
      <c r="U94" s="140">
        <v>88</v>
      </c>
      <c r="V94" s="87">
        <v>956</v>
      </c>
      <c r="W94" s="87">
        <v>5815</v>
      </c>
      <c r="X94" s="85">
        <v>0.18595141423527661</v>
      </c>
      <c r="Y94" s="87">
        <v>24742.03351784965</v>
      </c>
      <c r="Z94" s="87">
        <v>4600.8161237007589</v>
      </c>
      <c r="AA94" s="87">
        <v>22441.62545599927</v>
      </c>
      <c r="AB94" s="87">
        <v>83288.598779730673</v>
      </c>
      <c r="AC94" s="86">
        <v>3.3662794418107858</v>
      </c>
      <c r="AD94" s="136"/>
      <c r="AE94" s="140">
        <v>88</v>
      </c>
      <c r="AF94" s="87">
        <v>1403</v>
      </c>
      <c r="AG94" s="87">
        <v>8009</v>
      </c>
      <c r="AH94" s="85">
        <v>0.17750087104045664</v>
      </c>
      <c r="AI94" s="87">
        <v>19047.360048440773</v>
      </c>
      <c r="AJ94" s="87">
        <v>3380.9229996194317</v>
      </c>
      <c r="AK94" s="87">
        <v>17356.898548631056</v>
      </c>
      <c r="AL94" s="87">
        <v>69309.323851439971</v>
      </c>
      <c r="AM94" s="86">
        <v>3.638788980476781</v>
      </c>
      <c r="AN94" s="137"/>
    </row>
    <row r="95" spans="1:40" x14ac:dyDescent="0.2">
      <c r="K95" s="140">
        <v>89</v>
      </c>
      <c r="L95" s="87">
        <v>360</v>
      </c>
      <c r="M95" s="87">
        <v>1771.5</v>
      </c>
      <c r="N95" s="85">
        <v>0.20425900156155619</v>
      </c>
      <c r="O95" s="87">
        <v>9766.0623763087951</v>
      </c>
      <c r="P95" s="87">
        <v>1994.8061501727134</v>
      </c>
      <c r="Q95" s="87">
        <v>8768.6593012224384</v>
      </c>
      <c r="R95" s="87">
        <v>33109.578176005067</v>
      </c>
      <c r="S95" s="86">
        <v>3.3902689641144033</v>
      </c>
      <c r="T95" s="135"/>
      <c r="U95" s="140">
        <v>89</v>
      </c>
      <c r="V95" s="87">
        <v>962</v>
      </c>
      <c r="W95" s="87">
        <v>4860</v>
      </c>
      <c r="X95" s="85">
        <v>0.21303246843477641</v>
      </c>
      <c r="Y95" s="87">
        <v>20141.217394148891</v>
      </c>
      <c r="Z95" s="87">
        <v>4290.7332587569927</v>
      </c>
      <c r="AA95" s="87">
        <v>17995.850764770395</v>
      </c>
      <c r="AB95" s="87">
        <v>60846.973323731399</v>
      </c>
      <c r="AC95" s="86">
        <v>3.0210176541467502</v>
      </c>
      <c r="AD95" s="136"/>
      <c r="AE95" s="140">
        <v>89</v>
      </c>
      <c r="AF95" s="87">
        <v>1322</v>
      </c>
      <c r="AG95" s="87">
        <v>6631.5</v>
      </c>
      <c r="AH95" s="85">
        <v>0.19890530496124548</v>
      </c>
      <c r="AI95" s="87">
        <v>15666.437048821341</v>
      </c>
      <c r="AJ95" s="87">
        <v>3116.1374388519635</v>
      </c>
      <c r="AK95" s="87">
        <v>14108.368329395358</v>
      </c>
      <c r="AL95" s="87">
        <v>51952.425302808901</v>
      </c>
      <c r="AM95" s="86">
        <v>3.3161608565437999</v>
      </c>
      <c r="AN95" s="137"/>
    </row>
    <row r="96" spans="1:40" x14ac:dyDescent="0.2">
      <c r="K96" s="140">
        <v>90</v>
      </c>
      <c r="L96" s="87">
        <v>322</v>
      </c>
      <c r="M96" s="87">
        <v>1372.5</v>
      </c>
      <c r="N96" s="85">
        <v>0.22325397082613807</v>
      </c>
      <c r="O96" s="87">
        <v>7771.2562261360818</v>
      </c>
      <c r="P96" s="87">
        <v>1734.9638107922283</v>
      </c>
      <c r="Q96" s="87">
        <v>6903.7743207399672</v>
      </c>
      <c r="R96" s="87">
        <v>24340.918874782627</v>
      </c>
      <c r="S96" s="86">
        <v>3.1321729932053839</v>
      </c>
      <c r="T96" s="135"/>
      <c r="U96" s="140">
        <v>90</v>
      </c>
      <c r="V96" s="87">
        <v>803</v>
      </c>
      <c r="W96" s="87">
        <v>3836</v>
      </c>
      <c r="X96" s="85">
        <v>0.24354244896699062</v>
      </c>
      <c r="Y96" s="87">
        <v>15850.484135391898</v>
      </c>
      <c r="Z96" s="87">
        <v>3860.2657236457762</v>
      </c>
      <c r="AA96" s="87">
        <v>13920.351273569009</v>
      </c>
      <c r="AB96" s="87">
        <v>42851.122558961011</v>
      </c>
      <c r="AC96" s="86">
        <v>2.70345827880932</v>
      </c>
      <c r="AD96" s="136"/>
      <c r="AE96" s="140">
        <v>90</v>
      </c>
      <c r="AF96" s="87">
        <v>1125</v>
      </c>
      <c r="AG96" s="87">
        <v>5208.5</v>
      </c>
      <c r="AH96" s="85">
        <v>0.22265040174469719</v>
      </c>
      <c r="AI96" s="87">
        <v>12550.299609969377</v>
      </c>
      <c r="AJ96" s="87">
        <v>2794.3292501759988</v>
      </c>
      <c r="AK96" s="87">
        <v>11153.134984881377</v>
      </c>
      <c r="AL96" s="87">
        <v>37844.056973413542</v>
      </c>
      <c r="AM96" s="86">
        <v>3.0153907197045697</v>
      </c>
      <c r="AN96" s="137"/>
    </row>
    <row r="97" spans="11:40" x14ac:dyDescent="0.2">
      <c r="K97" s="140">
        <v>91</v>
      </c>
      <c r="L97" s="87">
        <v>236</v>
      </c>
      <c r="M97" s="87">
        <v>967.5</v>
      </c>
      <c r="N97" s="85">
        <v>0.24380059092665696</v>
      </c>
      <c r="O97" s="87">
        <v>6036.2924153438535</v>
      </c>
      <c r="P97" s="87">
        <v>1471.6516578669289</v>
      </c>
      <c r="Q97" s="87">
        <v>5300.466586410389</v>
      </c>
      <c r="R97" s="87">
        <v>17437.144554042654</v>
      </c>
      <c r="S97" s="86">
        <v>2.8887176687661111</v>
      </c>
      <c r="T97" s="135"/>
      <c r="U97" s="140">
        <v>91</v>
      </c>
      <c r="V97" s="87">
        <v>655</v>
      </c>
      <c r="W97" s="87">
        <v>2732</v>
      </c>
      <c r="X97" s="85">
        <v>0.27770365925720153</v>
      </c>
      <c r="Y97" s="87">
        <v>11990.218411746122</v>
      </c>
      <c r="Z97" s="87">
        <v>3329.7275282349692</v>
      </c>
      <c r="AA97" s="87">
        <v>10325.354647628637</v>
      </c>
      <c r="AB97" s="87">
        <v>28930.771285392002</v>
      </c>
      <c r="AC97" s="86">
        <v>2.4128644109643744</v>
      </c>
      <c r="AD97" s="136"/>
      <c r="AE97" s="140">
        <v>91</v>
      </c>
      <c r="AF97" s="87">
        <v>891</v>
      </c>
      <c r="AG97" s="87">
        <v>3699.5</v>
      </c>
      <c r="AH97" s="85">
        <v>0.24888747561145896</v>
      </c>
      <c r="AI97" s="87">
        <v>9755.9703597933785</v>
      </c>
      <c r="AJ97" s="87">
        <v>2428.1388349891913</v>
      </c>
      <c r="AK97" s="87">
        <v>8541.9009422987838</v>
      </c>
      <c r="AL97" s="87">
        <v>26690.921988532158</v>
      </c>
      <c r="AM97" s="86">
        <v>2.7358551742358355</v>
      </c>
      <c r="AN97" s="137"/>
    </row>
    <row r="98" spans="11:40" x14ac:dyDescent="0.2">
      <c r="K98" s="140">
        <v>92</v>
      </c>
      <c r="L98" s="87">
        <v>200</v>
      </c>
      <c r="M98" s="87">
        <v>693</v>
      </c>
      <c r="N98" s="85">
        <v>0.26596365053585203</v>
      </c>
      <c r="O98" s="87">
        <v>4564.6407574769246</v>
      </c>
      <c r="P98" s="87">
        <v>1214.0285192432998</v>
      </c>
      <c r="Q98" s="87">
        <v>3957.6264978552745</v>
      </c>
      <c r="R98" s="87">
        <v>12136.677967632268</v>
      </c>
      <c r="S98" s="86">
        <v>2.6588462515373799</v>
      </c>
      <c r="T98" s="135"/>
      <c r="U98" s="140">
        <v>92</v>
      </c>
      <c r="V98" s="87">
        <v>503</v>
      </c>
      <c r="W98" s="87">
        <v>1867.5</v>
      </c>
      <c r="X98" s="85">
        <v>0.31567772609304978</v>
      </c>
      <c r="Y98" s="87">
        <v>8660.4908835111528</v>
      </c>
      <c r="Z98" s="87">
        <v>2733.9240689563885</v>
      </c>
      <c r="AA98" s="87">
        <v>7293.5288490329585</v>
      </c>
      <c r="AB98" s="87">
        <v>18605.416637763363</v>
      </c>
      <c r="AC98" s="86">
        <v>2.1483097076155939</v>
      </c>
      <c r="AD98" s="136"/>
      <c r="AE98" s="140">
        <v>92</v>
      </c>
      <c r="AF98" s="87">
        <v>703</v>
      </c>
      <c r="AG98" s="87">
        <v>2560.5</v>
      </c>
      <c r="AH98" s="85">
        <v>0.27774668022936666</v>
      </c>
      <c r="AI98" s="87">
        <v>7327.8315248041872</v>
      </c>
      <c r="AJ98" s="87">
        <v>2035.2808792944606</v>
      </c>
      <c r="AK98" s="87">
        <v>6310.1910851569573</v>
      </c>
      <c r="AL98" s="87">
        <v>18149.021046233378</v>
      </c>
      <c r="AM98" s="86">
        <v>2.476724660603923</v>
      </c>
      <c r="AN98" s="137"/>
    </row>
    <row r="99" spans="11:40" x14ac:dyDescent="0.2">
      <c r="K99" s="140">
        <v>93</v>
      </c>
      <c r="L99" s="87">
        <v>99</v>
      </c>
      <c r="M99" s="87">
        <v>395</v>
      </c>
      <c r="N99" s="85">
        <v>0.28979637792750579</v>
      </c>
      <c r="O99" s="87">
        <v>3350.6122382336248</v>
      </c>
      <c r="P99" s="87">
        <v>970.99529047967781</v>
      </c>
      <c r="Q99" s="87">
        <v>2865.1145929937857</v>
      </c>
      <c r="R99" s="87">
        <v>8179.0514697769931</v>
      </c>
      <c r="S99" s="86">
        <v>2.4410617786344697</v>
      </c>
      <c r="T99" s="135"/>
      <c r="U99" s="140">
        <v>93</v>
      </c>
      <c r="V99" s="87">
        <v>269</v>
      </c>
      <c r="W99" s="87">
        <v>1063.5</v>
      </c>
      <c r="X99" s="85">
        <v>0.35753538979911259</v>
      </c>
      <c r="Y99" s="87">
        <v>5926.5668145547643</v>
      </c>
      <c r="Z99" s="87">
        <v>2118.9573762123227</v>
      </c>
      <c r="AA99" s="87">
        <v>4867.0881264486034</v>
      </c>
      <c r="AB99" s="87">
        <v>11311.88778873041</v>
      </c>
      <c r="AC99" s="86">
        <v>1.9086746412695628</v>
      </c>
      <c r="AD99" s="136"/>
      <c r="AE99" s="140">
        <v>93</v>
      </c>
      <c r="AF99" s="87">
        <v>368</v>
      </c>
      <c r="AG99" s="87">
        <v>1458.5</v>
      </c>
      <c r="AH99" s="85">
        <v>0.30932599721636855</v>
      </c>
      <c r="AI99" s="87">
        <v>5292.5506455097266</v>
      </c>
      <c r="AJ99" s="87">
        <v>1637.1235062404312</v>
      </c>
      <c r="AK99" s="87">
        <v>4473.9888923895105</v>
      </c>
      <c r="AL99" s="87">
        <v>11838.829961076421</v>
      </c>
      <c r="AM99" s="86">
        <v>2.2368855310096367</v>
      </c>
      <c r="AN99" s="137"/>
    </row>
    <row r="100" spans="11:40" x14ac:dyDescent="0.2">
      <c r="K100" s="140">
        <v>94</v>
      </c>
      <c r="L100" s="87">
        <v>47</v>
      </c>
      <c r="M100" s="87">
        <v>204.5</v>
      </c>
      <c r="N100" s="85">
        <v>0.31533662663353712</v>
      </c>
      <c r="O100" s="87">
        <v>2379.616947753947</v>
      </c>
      <c r="P100" s="87">
        <v>750.38038098472362</v>
      </c>
      <c r="Q100" s="87">
        <v>2004.4267572615852</v>
      </c>
      <c r="R100" s="87">
        <v>5313.9368767832084</v>
      </c>
      <c r="S100" s="86">
        <v>2.2331059970802793</v>
      </c>
      <c r="T100" s="135"/>
      <c r="U100" s="140">
        <v>94</v>
      </c>
      <c r="V100" s="87">
        <v>155</v>
      </c>
      <c r="W100" s="87">
        <v>539</v>
      </c>
      <c r="X100" s="85">
        <v>0.40322100228450475</v>
      </c>
      <c r="Y100" s="87">
        <v>3807.6094383424415</v>
      </c>
      <c r="Z100" s="87">
        <v>1535.3080940363793</v>
      </c>
      <c r="AA100" s="87">
        <v>3039.9553913242517</v>
      </c>
      <c r="AB100" s="87">
        <v>6444.7996622818064</v>
      </c>
      <c r="AC100" s="86">
        <v>1.6926104860921365</v>
      </c>
      <c r="AD100" s="136"/>
      <c r="AE100" s="140">
        <v>94</v>
      </c>
      <c r="AF100" s="87">
        <v>202</v>
      </c>
      <c r="AG100" s="87">
        <v>743.5</v>
      </c>
      <c r="AH100" s="85">
        <v>0.34367809525176352</v>
      </c>
      <c r="AI100" s="87">
        <v>3655.4271392692954</v>
      </c>
      <c r="AJ100" s="87">
        <v>1256.2902365556743</v>
      </c>
      <c r="AK100" s="87">
        <v>3027.282020991458</v>
      </c>
      <c r="AL100" s="87">
        <v>7364.8410686869101</v>
      </c>
      <c r="AM100" s="86">
        <v>2.0147689416561896</v>
      </c>
      <c r="AN100" s="137"/>
    </row>
    <row r="101" spans="11:40" x14ac:dyDescent="0.2">
      <c r="K101" s="140">
        <v>95</v>
      </c>
      <c r="L101" s="87">
        <v>59</v>
      </c>
      <c r="M101" s="87">
        <v>167.5</v>
      </c>
      <c r="N101" s="85">
        <v>0.34260255888841395</v>
      </c>
      <c r="O101" s="87">
        <v>1629.2365667692234</v>
      </c>
      <c r="P101" s="87">
        <v>558.18061680971027</v>
      </c>
      <c r="Q101" s="87">
        <v>1350.1462583643684</v>
      </c>
      <c r="R101" s="87">
        <v>3309.5101195216234</v>
      </c>
      <c r="S101" s="86">
        <v>2.0313257061768404</v>
      </c>
      <c r="T101" s="135"/>
      <c r="U101" s="140">
        <v>95</v>
      </c>
      <c r="V101" s="87">
        <v>124</v>
      </c>
      <c r="W101" s="87">
        <v>413</v>
      </c>
      <c r="X101" s="85">
        <v>0.45251332797490673</v>
      </c>
      <c r="Y101" s="87">
        <v>2272.3013443060622</v>
      </c>
      <c r="Z101" s="87">
        <v>1028.2466434737905</v>
      </c>
      <c r="AA101" s="87">
        <v>1758.1780225691668</v>
      </c>
      <c r="AB101" s="87">
        <v>3404.8442709575547</v>
      </c>
      <c r="AC101" s="86">
        <v>1.4984122944297953</v>
      </c>
      <c r="AD101" s="136"/>
      <c r="AE101" s="140">
        <v>95</v>
      </c>
      <c r="AF101" s="87">
        <v>183</v>
      </c>
      <c r="AG101" s="87">
        <v>580.5</v>
      </c>
      <c r="AH101" s="85">
        <v>0.38079519463469391</v>
      </c>
      <c r="AI101" s="87">
        <v>2399.1369027136211</v>
      </c>
      <c r="AJ101" s="87">
        <v>913.57980382411006</v>
      </c>
      <c r="AK101" s="87">
        <v>1942.3470008015661</v>
      </c>
      <c r="AL101" s="87">
        <v>4337.5590476954521</v>
      </c>
      <c r="AM101" s="86">
        <v>1.807966457766256</v>
      </c>
      <c r="AN101" s="137"/>
    </row>
    <row r="102" spans="11:40" x14ac:dyDescent="0.2">
      <c r="K102" s="140">
        <v>96</v>
      </c>
      <c r="L102" s="87">
        <v>36</v>
      </c>
      <c r="M102" s="87">
        <v>133.5</v>
      </c>
      <c r="N102" s="85">
        <v>0.37158787526787251</v>
      </c>
      <c r="O102" s="87">
        <v>1071.0559499595131</v>
      </c>
      <c r="P102" s="87">
        <v>397.9914047384683</v>
      </c>
      <c r="Q102" s="87">
        <v>872.060247590279</v>
      </c>
      <c r="R102" s="87">
        <v>1959.3638611572546</v>
      </c>
      <c r="S102" s="86">
        <v>1.8293758241400184</v>
      </c>
      <c r="T102" s="135"/>
      <c r="U102" s="140">
        <v>96</v>
      </c>
      <c r="V102" s="87">
        <v>104</v>
      </c>
      <c r="W102" s="87">
        <v>367.5</v>
      </c>
      <c r="X102" s="85">
        <v>0.50498588152695745</v>
      </c>
      <c r="Y102" s="87">
        <v>1244.0547008322717</v>
      </c>
      <c r="Z102" s="87">
        <v>628.23005976753996</v>
      </c>
      <c r="AA102" s="87">
        <v>929.93967094850177</v>
      </c>
      <c r="AB102" s="87">
        <v>1646.6662483883877</v>
      </c>
      <c r="AC102" s="86">
        <v>1.3236284926111119</v>
      </c>
      <c r="AD102" s="136"/>
      <c r="AE102" s="140">
        <v>96</v>
      </c>
      <c r="AF102" s="87">
        <v>140</v>
      </c>
      <c r="AG102" s="87">
        <v>501</v>
      </c>
      <c r="AH102" s="85">
        <v>0.42059236058474625</v>
      </c>
      <c r="AI102" s="87">
        <v>1485.5570988895111</v>
      </c>
      <c r="AJ102" s="87">
        <v>624.81396700536675</v>
      </c>
      <c r="AK102" s="87">
        <v>1173.1501153868276</v>
      </c>
      <c r="AL102" s="87">
        <v>2395.212046893887</v>
      </c>
      <c r="AM102" s="86">
        <v>1.6123325375270761</v>
      </c>
      <c r="AN102" s="137"/>
    </row>
    <row r="103" spans="11:40" x14ac:dyDescent="0.2">
      <c r="K103" s="140">
        <v>97</v>
      </c>
      <c r="L103" s="87">
        <v>42</v>
      </c>
      <c r="M103" s="87">
        <v>114.5</v>
      </c>
      <c r="N103" s="85">
        <v>0.40225668805751291</v>
      </c>
      <c r="O103" s="87">
        <v>673.0645452210448</v>
      </c>
      <c r="P103" s="87">
        <v>270.74471480955361</v>
      </c>
      <c r="Q103" s="87">
        <v>537.69218781626796</v>
      </c>
      <c r="R103" s="87">
        <v>1087.3036135669756</v>
      </c>
      <c r="S103" s="86">
        <v>1.6154522196825689</v>
      </c>
      <c r="T103" s="135"/>
      <c r="U103" s="140">
        <v>97</v>
      </c>
      <c r="V103" s="87">
        <v>119</v>
      </c>
      <c r="W103" s="87">
        <v>322.5</v>
      </c>
      <c r="X103" s="85">
        <v>0.5599721636692554</v>
      </c>
      <c r="Y103" s="87">
        <v>615.82464106473174</v>
      </c>
      <c r="Z103" s="87">
        <v>344.84465669786044</v>
      </c>
      <c r="AA103" s="87">
        <v>443.40231271580149</v>
      </c>
      <c r="AB103" s="87">
        <v>716.72657743988589</v>
      </c>
      <c r="AC103" s="86">
        <v>1.1638484881032034</v>
      </c>
      <c r="AD103" s="136"/>
      <c r="AE103" s="140">
        <v>97</v>
      </c>
      <c r="AF103" s="87">
        <v>161</v>
      </c>
      <c r="AG103" s="87">
        <v>437</v>
      </c>
      <c r="AH103" s="85">
        <v>0.46289004964544789</v>
      </c>
      <c r="AI103" s="87">
        <v>860.7431318841443</v>
      </c>
      <c r="AJ103" s="87">
        <v>398.42943104982987</v>
      </c>
      <c r="AK103" s="87">
        <v>661.52841635922937</v>
      </c>
      <c r="AL103" s="87">
        <v>1222.0619315070592</v>
      </c>
      <c r="AM103" s="86">
        <v>1.4197754082939906</v>
      </c>
      <c r="AN103" s="137"/>
    </row>
    <row r="104" spans="11:40" x14ac:dyDescent="0.2">
      <c r="K104" s="140">
        <v>98</v>
      </c>
      <c r="L104" s="87">
        <v>20</v>
      </c>
      <c r="M104" s="87">
        <v>86</v>
      </c>
      <c r="N104" s="85">
        <v>0.43453819877870004</v>
      </c>
      <c r="O104" s="87">
        <v>402.31983041149118</v>
      </c>
      <c r="P104" s="87">
        <v>174.82333443996146</v>
      </c>
      <c r="Q104" s="87">
        <v>314.90816319151043</v>
      </c>
      <c r="R104" s="87">
        <v>549.61142575070778</v>
      </c>
      <c r="S104" s="86">
        <v>1.3661057303304371</v>
      </c>
      <c r="T104" s="135"/>
      <c r="U104" s="140">
        <v>98</v>
      </c>
      <c r="V104" s="87">
        <v>76</v>
      </c>
      <c r="W104" s="87">
        <v>249.5</v>
      </c>
      <c r="X104" s="85">
        <v>0.61654357383404412</v>
      </c>
      <c r="Y104" s="87">
        <v>270.97998436687129</v>
      </c>
      <c r="Z104" s="87">
        <v>167.07096799904423</v>
      </c>
      <c r="AA104" s="87">
        <v>187.44450036734918</v>
      </c>
      <c r="AB104" s="87">
        <v>273.32426472408446</v>
      </c>
      <c r="AC104" s="86">
        <v>1.0086511199810215</v>
      </c>
      <c r="AD104" s="136"/>
      <c r="AE104" s="140">
        <v>98</v>
      </c>
      <c r="AF104" s="87">
        <v>96</v>
      </c>
      <c r="AG104" s="87">
        <v>335.5</v>
      </c>
      <c r="AH104" s="85">
        <v>0.50739725126764568</v>
      </c>
      <c r="AI104" s="87">
        <v>462.31370083431443</v>
      </c>
      <c r="AJ104" s="87">
        <v>234.5767010267038</v>
      </c>
      <c r="AK104" s="87">
        <v>345.0253503209625</v>
      </c>
      <c r="AL104" s="87">
        <v>560.53351514782969</v>
      </c>
      <c r="AM104" s="86">
        <v>1.2124527439620822</v>
      </c>
      <c r="AN104" s="137"/>
    </row>
    <row r="105" spans="11:40" x14ac:dyDescent="0.2">
      <c r="K105" s="140">
        <v>99</v>
      </c>
      <c r="L105" s="87">
        <v>17</v>
      </c>
      <c r="M105" s="87">
        <v>75</v>
      </c>
      <c r="N105" s="85">
        <v>0.46832141718539044</v>
      </c>
      <c r="O105" s="87">
        <v>227.49649597152973</v>
      </c>
      <c r="P105" s="87">
        <v>106.54148139809728</v>
      </c>
      <c r="Q105" s="87">
        <v>174.22575527248108</v>
      </c>
      <c r="R105" s="87">
        <v>234.7032625591973</v>
      </c>
      <c r="S105" s="86">
        <v>1.0316785828146096</v>
      </c>
      <c r="T105" s="135"/>
      <c r="U105" s="140">
        <v>99</v>
      </c>
      <c r="V105" s="87">
        <v>71</v>
      </c>
      <c r="W105" s="87">
        <v>174</v>
      </c>
      <c r="X105" s="85">
        <v>0.67350998634488179</v>
      </c>
      <c r="Y105" s="87">
        <v>103.90901636782705</v>
      </c>
      <c r="Z105" s="87">
        <v>69.983760195005289</v>
      </c>
      <c r="AA105" s="87">
        <v>68.917136270324406</v>
      </c>
      <c r="AB105" s="87">
        <v>85.879764356735279</v>
      </c>
      <c r="AC105" s="86">
        <v>0.82649001365511821</v>
      </c>
      <c r="AD105" s="136"/>
      <c r="AE105" s="140">
        <v>99</v>
      </c>
      <c r="AF105" s="87">
        <v>88</v>
      </c>
      <c r="AG105" s="87">
        <v>249</v>
      </c>
      <c r="AH105" s="85">
        <v>0.55369718135864709</v>
      </c>
      <c r="AI105" s="87">
        <v>227.73699980761063</v>
      </c>
      <c r="AJ105" s="87">
        <v>126.09733488454874</v>
      </c>
      <c r="AK105" s="87">
        <v>164.68833236533627</v>
      </c>
      <c r="AL105" s="87">
        <v>215.50816482686722</v>
      </c>
      <c r="AM105" s="86">
        <v>0.94630281864135302</v>
      </c>
      <c r="AN105" s="137"/>
    </row>
    <row r="106" spans="11:40" x14ac:dyDescent="0.2">
      <c r="K106" s="140" t="s">
        <v>77</v>
      </c>
      <c r="L106" s="87">
        <v>19</v>
      </c>
      <c r="M106" s="87">
        <v>108</v>
      </c>
      <c r="N106" s="85">
        <v>0.50345024839935848</v>
      </c>
      <c r="O106" s="87">
        <v>120.95501457343245</v>
      </c>
      <c r="P106" s="87">
        <v>120.95501457343245</v>
      </c>
      <c r="Q106" s="87">
        <v>90.507598507361152</v>
      </c>
      <c r="R106" s="87">
        <v>90.507598507361152</v>
      </c>
      <c r="S106" s="86">
        <v>0.7482748758003207</v>
      </c>
      <c r="T106" s="135"/>
      <c r="U106" s="140" t="s">
        <v>77</v>
      </c>
      <c r="V106" s="87">
        <v>90</v>
      </c>
      <c r="W106" s="87">
        <v>274.5</v>
      </c>
      <c r="X106" s="85">
        <v>0.72945407165932896</v>
      </c>
      <c r="Y106" s="87">
        <v>33.925256172821754</v>
      </c>
      <c r="Z106" s="87">
        <v>33.925256172821754</v>
      </c>
      <c r="AA106" s="87">
        <v>21.551798049146448</v>
      </c>
      <c r="AB106" s="87">
        <v>21.551798049146448</v>
      </c>
      <c r="AC106" s="86">
        <v>0.63527296417033552</v>
      </c>
      <c r="AD106" s="136"/>
      <c r="AE106" s="140" t="s">
        <v>77</v>
      </c>
      <c r="AF106" s="145">
        <v>109</v>
      </c>
      <c r="AG106" s="87">
        <v>383</v>
      </c>
      <c r="AH106" s="85">
        <v>0.60123813757590816</v>
      </c>
      <c r="AI106" s="87">
        <v>101.63966492306189</v>
      </c>
      <c r="AJ106" s="87">
        <v>101.63966492306189</v>
      </c>
      <c r="AK106" s="87">
        <v>71.084843501971335</v>
      </c>
      <c r="AL106" s="87">
        <v>71.084843501971335</v>
      </c>
      <c r="AM106" s="86">
        <v>0.69938093121204581</v>
      </c>
      <c r="AN106" s="137"/>
    </row>
    <row r="107" spans="11:40" x14ac:dyDescent="0.2">
      <c r="K107" s="141" t="s">
        <v>60</v>
      </c>
      <c r="L107" s="142">
        <v>26884</v>
      </c>
      <c r="M107" s="142">
        <v>2633865.5</v>
      </c>
      <c r="T107" s="3"/>
      <c r="U107" s="141" t="s">
        <v>60</v>
      </c>
      <c r="V107" s="144">
        <v>25553</v>
      </c>
      <c r="W107" s="144">
        <v>2773713.5</v>
      </c>
      <c r="X107" s="3"/>
      <c r="Y107" s="3"/>
      <c r="Z107" s="3"/>
      <c r="AA107" s="3"/>
      <c r="AB107" s="3"/>
      <c r="AC107" s="3"/>
      <c r="AD107" s="3"/>
      <c r="AE107" s="141" t="s">
        <v>60</v>
      </c>
      <c r="AF107" s="142">
        <v>52437</v>
      </c>
      <c r="AG107" s="142">
        <v>5407579.5</v>
      </c>
      <c r="AN107" s="3"/>
    </row>
  </sheetData>
  <mergeCells count="24">
    <mergeCell ref="A1:I1"/>
    <mergeCell ref="K1:S1"/>
    <mergeCell ref="U1:AC1"/>
    <mergeCell ref="AE1:AM1"/>
    <mergeCell ref="A2:I2"/>
    <mergeCell ref="K2:S2"/>
    <mergeCell ref="U2:AC2"/>
    <mergeCell ref="AE2:AM2"/>
    <mergeCell ref="A3:I3"/>
    <mergeCell ref="K3:S3"/>
    <mergeCell ref="U3:AC3"/>
    <mergeCell ref="AE3:AM3"/>
    <mergeCell ref="A4:I4"/>
    <mergeCell ref="K4:S4"/>
    <mergeCell ref="U4:AC4"/>
    <mergeCell ref="AE4:AM4"/>
    <mergeCell ref="A55:I55"/>
    <mergeCell ref="A56:I56"/>
    <mergeCell ref="A27:I27"/>
    <mergeCell ref="A28:I28"/>
    <mergeCell ref="A29:I29"/>
    <mergeCell ref="A30:I30"/>
    <mergeCell ref="A53:I53"/>
    <mergeCell ref="A54:I54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07"/>
  <sheetViews>
    <sheetView workbookViewId="0">
      <selection activeCell="A80" sqref="A80:F88"/>
    </sheetView>
  </sheetViews>
  <sheetFormatPr defaultRowHeight="11.25" x14ac:dyDescent="0.2"/>
  <cols>
    <col min="1" max="1" width="7.7109375" style="50" customWidth="1"/>
    <col min="2" max="2" width="8.28515625" style="50" customWidth="1"/>
    <col min="3" max="3" width="12" style="50" customWidth="1"/>
    <col min="4" max="4" width="10.28515625" style="50" customWidth="1"/>
    <col min="5" max="5" width="8.42578125" style="50" customWidth="1"/>
    <col min="6" max="6" width="8.5703125" style="50" customWidth="1"/>
    <col min="7" max="8" width="8.42578125" style="50" customWidth="1"/>
    <col min="9" max="9" width="8.28515625" style="50" customWidth="1"/>
    <col min="10" max="10" width="2.85546875" style="50" customWidth="1"/>
    <col min="11" max="18" width="9.140625" style="50"/>
    <col min="19" max="19" width="9.140625" style="50" customWidth="1"/>
    <col min="20" max="20" width="3" style="50" customWidth="1"/>
    <col min="21" max="29" width="9.140625" style="50"/>
    <col min="30" max="30" width="2.5703125" style="50" customWidth="1"/>
    <col min="31" max="39" width="9.140625" style="50"/>
    <col min="40" max="40" width="2" style="50" customWidth="1"/>
    <col min="41" max="16384" width="9.140625" style="50"/>
  </cols>
  <sheetData>
    <row r="1" spans="1:40" x14ac:dyDescent="0.2">
      <c r="A1" s="263" t="s">
        <v>0</v>
      </c>
      <c r="B1" s="263"/>
      <c r="C1" s="263"/>
      <c r="D1" s="263"/>
      <c r="E1" s="263"/>
      <c r="F1" s="263"/>
      <c r="G1" s="263"/>
      <c r="H1" s="263"/>
      <c r="I1" s="263"/>
      <c r="J1" s="135"/>
      <c r="K1" s="263" t="s">
        <v>1</v>
      </c>
      <c r="L1" s="263"/>
      <c r="M1" s="263"/>
      <c r="N1" s="263"/>
      <c r="O1" s="263"/>
      <c r="P1" s="263"/>
      <c r="Q1" s="263"/>
      <c r="R1" s="263"/>
      <c r="S1" s="263"/>
      <c r="T1" s="135"/>
      <c r="U1" s="263" t="s">
        <v>1</v>
      </c>
      <c r="V1" s="263"/>
      <c r="W1" s="263"/>
      <c r="X1" s="263"/>
      <c r="Y1" s="263"/>
      <c r="Z1" s="263"/>
      <c r="AA1" s="263"/>
      <c r="AB1" s="263"/>
      <c r="AC1" s="263"/>
      <c r="AD1" s="136"/>
      <c r="AE1" s="263" t="s">
        <v>1</v>
      </c>
      <c r="AF1" s="263"/>
      <c r="AG1" s="263"/>
      <c r="AH1" s="263"/>
      <c r="AI1" s="263"/>
      <c r="AJ1" s="263"/>
      <c r="AK1" s="263"/>
      <c r="AL1" s="263"/>
      <c r="AM1" s="263"/>
      <c r="AN1" s="137"/>
    </row>
    <row r="2" spans="1:40" x14ac:dyDescent="0.2">
      <c r="A2" s="263" t="s">
        <v>3</v>
      </c>
      <c r="B2" s="263"/>
      <c r="C2" s="263"/>
      <c r="D2" s="263"/>
      <c r="E2" s="263"/>
      <c r="F2" s="263"/>
      <c r="G2" s="263"/>
      <c r="H2" s="263"/>
      <c r="I2" s="263"/>
      <c r="J2" s="135"/>
      <c r="K2" s="263" t="s">
        <v>3</v>
      </c>
      <c r="L2" s="263"/>
      <c r="M2" s="263"/>
      <c r="N2" s="263"/>
      <c r="O2" s="263"/>
      <c r="P2" s="263"/>
      <c r="Q2" s="263"/>
      <c r="R2" s="263"/>
      <c r="S2" s="263"/>
      <c r="T2" s="135"/>
      <c r="U2" s="263" t="s">
        <v>3</v>
      </c>
      <c r="V2" s="263"/>
      <c r="W2" s="263"/>
      <c r="X2" s="263"/>
      <c r="Y2" s="263"/>
      <c r="Z2" s="263"/>
      <c r="AA2" s="263"/>
      <c r="AB2" s="263"/>
      <c r="AC2" s="263"/>
      <c r="AD2" s="136"/>
      <c r="AE2" s="263" t="s">
        <v>3</v>
      </c>
      <c r="AF2" s="263"/>
      <c r="AG2" s="263"/>
      <c r="AH2" s="263"/>
      <c r="AI2" s="263"/>
      <c r="AJ2" s="263"/>
      <c r="AK2" s="263"/>
      <c r="AL2" s="263"/>
      <c r="AM2" s="263"/>
      <c r="AN2" s="137"/>
    </row>
    <row r="3" spans="1:40" x14ac:dyDescent="0.2">
      <c r="A3" s="264" t="s">
        <v>136</v>
      </c>
      <c r="B3" s="264"/>
      <c r="C3" s="264"/>
      <c r="D3" s="264"/>
      <c r="E3" s="264"/>
      <c r="F3" s="264"/>
      <c r="G3" s="264"/>
      <c r="H3" s="264"/>
      <c r="I3" s="264"/>
      <c r="J3" s="135"/>
      <c r="K3" s="264" t="s">
        <v>136</v>
      </c>
      <c r="L3" s="264"/>
      <c r="M3" s="264"/>
      <c r="N3" s="264"/>
      <c r="O3" s="264"/>
      <c r="P3" s="264"/>
      <c r="Q3" s="264"/>
      <c r="R3" s="264"/>
      <c r="S3" s="264"/>
      <c r="T3" s="135"/>
      <c r="U3" s="264" t="s">
        <v>136</v>
      </c>
      <c r="V3" s="264"/>
      <c r="W3" s="264"/>
      <c r="X3" s="264"/>
      <c r="Y3" s="264"/>
      <c r="Z3" s="264"/>
      <c r="AA3" s="264"/>
      <c r="AB3" s="264"/>
      <c r="AC3" s="264"/>
      <c r="AD3" s="136"/>
      <c r="AE3" s="264" t="s">
        <v>136</v>
      </c>
      <c r="AF3" s="264"/>
      <c r="AG3" s="264"/>
      <c r="AH3" s="264"/>
      <c r="AI3" s="264"/>
      <c r="AJ3" s="264"/>
      <c r="AK3" s="264"/>
      <c r="AL3" s="264"/>
      <c r="AM3" s="264"/>
      <c r="AN3" s="137"/>
    </row>
    <row r="4" spans="1:40" x14ac:dyDescent="0.2">
      <c r="A4" s="266" t="s">
        <v>4</v>
      </c>
      <c r="B4" s="266"/>
      <c r="C4" s="266"/>
      <c r="D4" s="266"/>
      <c r="E4" s="266"/>
      <c r="F4" s="266"/>
      <c r="G4" s="266"/>
      <c r="H4" s="266"/>
      <c r="I4" s="266"/>
      <c r="J4" s="135"/>
      <c r="K4" s="266" t="s">
        <v>4</v>
      </c>
      <c r="L4" s="266"/>
      <c r="M4" s="266"/>
      <c r="N4" s="266"/>
      <c r="O4" s="266"/>
      <c r="P4" s="266"/>
      <c r="Q4" s="266"/>
      <c r="R4" s="266"/>
      <c r="S4" s="266"/>
      <c r="T4" s="135"/>
      <c r="U4" s="266" t="s">
        <v>5</v>
      </c>
      <c r="V4" s="266"/>
      <c r="W4" s="266"/>
      <c r="X4" s="266"/>
      <c r="Y4" s="266"/>
      <c r="Z4" s="266"/>
      <c r="AA4" s="266"/>
      <c r="AB4" s="266"/>
      <c r="AC4" s="266"/>
      <c r="AD4" s="136"/>
      <c r="AE4" s="266" t="s">
        <v>107</v>
      </c>
      <c r="AF4" s="266"/>
      <c r="AG4" s="266"/>
      <c r="AH4" s="266"/>
      <c r="AI4" s="266"/>
      <c r="AJ4" s="266"/>
      <c r="AK4" s="266"/>
      <c r="AL4" s="266"/>
      <c r="AM4" s="266"/>
      <c r="AN4" s="137"/>
    </row>
    <row r="5" spans="1:40" x14ac:dyDescent="0.2">
      <c r="A5" s="104" t="s">
        <v>6</v>
      </c>
      <c r="B5" s="104" t="s">
        <v>7</v>
      </c>
      <c r="C5" s="104" t="s">
        <v>8</v>
      </c>
      <c r="D5" s="104" t="s">
        <v>121</v>
      </c>
      <c r="E5" s="104" t="s">
        <v>122</v>
      </c>
      <c r="F5" s="104" t="s">
        <v>123</v>
      </c>
      <c r="G5" s="104" t="s">
        <v>124</v>
      </c>
      <c r="H5" s="104" t="s">
        <v>125</v>
      </c>
      <c r="I5" s="104" t="s">
        <v>126</v>
      </c>
      <c r="J5" s="135"/>
      <c r="K5" s="104" t="s">
        <v>6</v>
      </c>
      <c r="L5" s="104" t="s">
        <v>7</v>
      </c>
      <c r="M5" s="104" t="s">
        <v>8</v>
      </c>
      <c r="N5" s="104" t="s">
        <v>121</v>
      </c>
      <c r="O5" s="104" t="s">
        <v>122</v>
      </c>
      <c r="P5" s="104" t="s">
        <v>123</v>
      </c>
      <c r="Q5" s="104" t="s">
        <v>124</v>
      </c>
      <c r="R5" s="104" t="s">
        <v>125</v>
      </c>
      <c r="S5" s="104" t="s">
        <v>126</v>
      </c>
      <c r="T5" s="135"/>
      <c r="U5" s="104" t="s">
        <v>6</v>
      </c>
      <c r="V5" s="104" t="s">
        <v>15</v>
      </c>
      <c r="W5" s="104" t="s">
        <v>8</v>
      </c>
      <c r="X5" s="104" t="s">
        <v>121</v>
      </c>
      <c r="Y5" s="104" t="s">
        <v>122</v>
      </c>
      <c r="Z5" s="104" t="s">
        <v>123</v>
      </c>
      <c r="AA5" s="104" t="s">
        <v>124</v>
      </c>
      <c r="AB5" s="104" t="s">
        <v>125</v>
      </c>
      <c r="AC5" s="104" t="s">
        <v>126</v>
      </c>
      <c r="AD5" s="136"/>
      <c r="AE5" s="104" t="s">
        <v>6</v>
      </c>
      <c r="AF5" s="104" t="s">
        <v>7</v>
      </c>
      <c r="AG5" s="104" t="s">
        <v>8</v>
      </c>
      <c r="AH5" s="104" t="s">
        <v>121</v>
      </c>
      <c r="AI5" s="104" t="s">
        <v>122</v>
      </c>
      <c r="AJ5" s="104" t="s">
        <v>123</v>
      </c>
      <c r="AK5" s="104" t="s">
        <v>124</v>
      </c>
      <c r="AL5" s="104" t="s">
        <v>125</v>
      </c>
      <c r="AM5" s="104" t="s">
        <v>126</v>
      </c>
      <c r="AN5" s="137"/>
    </row>
    <row r="6" spans="1:40" x14ac:dyDescent="0.2">
      <c r="A6" s="138" t="s">
        <v>17</v>
      </c>
      <c r="B6" s="87">
        <v>158</v>
      </c>
      <c r="C6" s="87">
        <v>28518</v>
      </c>
      <c r="D6" s="85">
        <v>5.5250409818888846E-3</v>
      </c>
      <c r="E6" s="87">
        <v>100000</v>
      </c>
      <c r="F6" s="87">
        <v>552.50409818888227</v>
      </c>
      <c r="G6" s="87">
        <v>99502.746311630006</v>
      </c>
      <c r="H6" s="87">
        <v>7289623.701677639</v>
      </c>
      <c r="I6" s="86">
        <v>72.896237016776396</v>
      </c>
      <c r="J6" s="135"/>
      <c r="K6" s="140" t="s">
        <v>17</v>
      </c>
      <c r="L6" s="87">
        <v>158</v>
      </c>
      <c r="M6" s="87">
        <v>28518</v>
      </c>
      <c r="N6" s="85">
        <v>5.5250409818888846E-3</v>
      </c>
      <c r="O6" s="87">
        <v>100000</v>
      </c>
      <c r="P6" s="87">
        <v>552.50409818888875</v>
      </c>
      <c r="Q6" s="87">
        <v>99502.746311630006</v>
      </c>
      <c r="R6" s="87">
        <v>7289623.701677639</v>
      </c>
      <c r="S6" s="86">
        <v>72.896237016776396</v>
      </c>
      <c r="T6" s="135"/>
      <c r="U6" s="140" t="s">
        <v>17</v>
      </c>
      <c r="V6" s="87">
        <v>143</v>
      </c>
      <c r="W6" s="87">
        <v>26986</v>
      </c>
      <c r="X6" s="85">
        <v>5.2850287819184993E-3</v>
      </c>
      <c r="Y6" s="87">
        <v>100000</v>
      </c>
      <c r="Z6" s="87">
        <v>528.50287819185178</v>
      </c>
      <c r="AA6" s="87">
        <v>99524.347409627328</v>
      </c>
      <c r="AB6" s="87">
        <v>7960714.8494202895</v>
      </c>
      <c r="AC6" s="86">
        <v>79.607148494202889</v>
      </c>
      <c r="AD6" s="136"/>
      <c r="AE6" s="140" t="s">
        <v>17</v>
      </c>
      <c r="AF6" s="87">
        <v>301</v>
      </c>
      <c r="AG6" s="87">
        <v>55504</v>
      </c>
      <c r="AH6" s="85">
        <v>5.4083544783289916E-3</v>
      </c>
      <c r="AI6" s="87">
        <v>100000</v>
      </c>
      <c r="AJ6" s="87">
        <v>540.83544783289835</v>
      </c>
      <c r="AK6" s="87">
        <v>99513.248096950396</v>
      </c>
      <c r="AL6" s="87">
        <v>7637483.1079803156</v>
      </c>
      <c r="AM6" s="86">
        <v>76.374831079803158</v>
      </c>
      <c r="AN6" s="137"/>
    </row>
    <row r="7" spans="1:40" x14ac:dyDescent="0.2">
      <c r="A7" s="138" t="s">
        <v>75</v>
      </c>
      <c r="B7" s="87">
        <v>35</v>
      </c>
      <c r="C7" s="87">
        <v>120711</v>
      </c>
      <c r="D7" s="85">
        <v>2.8990668942985298E-4</v>
      </c>
      <c r="E7" s="87">
        <v>99447.495901811111</v>
      </c>
      <c r="F7" s="87">
        <v>120.13407214547624</v>
      </c>
      <c r="G7" s="87">
        <v>99387.428865738373</v>
      </c>
      <c r="H7" s="87">
        <v>7184428.026306577</v>
      </c>
      <c r="I7" s="86">
        <v>72.243428164345929</v>
      </c>
      <c r="J7" s="135"/>
      <c r="K7" s="140" t="s">
        <v>19</v>
      </c>
      <c r="L7" s="87">
        <v>13</v>
      </c>
      <c r="M7" s="87">
        <v>30156.5</v>
      </c>
      <c r="N7" s="85">
        <v>4.3099160556714367E-4</v>
      </c>
      <c r="O7" s="87">
        <v>99447.495901811111</v>
      </c>
      <c r="P7" s="87">
        <v>42.861035928348429</v>
      </c>
      <c r="Q7" s="87">
        <v>99426.06538384693</v>
      </c>
      <c r="R7" s="87">
        <v>7190120.9553660089</v>
      </c>
      <c r="S7" s="86">
        <v>72.300673739086719</v>
      </c>
      <c r="T7" s="135"/>
      <c r="U7" s="140" t="s">
        <v>19</v>
      </c>
      <c r="V7" s="87">
        <v>12</v>
      </c>
      <c r="W7" s="87">
        <v>28583</v>
      </c>
      <c r="X7" s="85">
        <v>4.197418525929697E-4</v>
      </c>
      <c r="Y7" s="87">
        <v>99471.497121808148</v>
      </c>
      <c r="Z7" s="87">
        <v>41.752350482100155</v>
      </c>
      <c r="AA7" s="87">
        <v>99450.620946567098</v>
      </c>
      <c r="AB7" s="87">
        <v>7861190.502010663</v>
      </c>
      <c r="AC7" s="86">
        <v>79.029578617724198</v>
      </c>
      <c r="AD7" s="136"/>
      <c r="AE7" s="140" t="s">
        <v>19</v>
      </c>
      <c r="AF7" s="87">
        <v>25</v>
      </c>
      <c r="AG7" s="87">
        <v>58739.5</v>
      </c>
      <c r="AH7" s="85">
        <v>4.2551742277197047E-4</v>
      </c>
      <c r="AI7" s="87">
        <v>99459.164552167102</v>
      </c>
      <c r="AJ7" s="87">
        <v>42.321607371297432</v>
      </c>
      <c r="AK7" s="87">
        <v>99438.003748481453</v>
      </c>
      <c r="AL7" s="87">
        <v>7537969.8598833643</v>
      </c>
      <c r="AM7" s="86">
        <v>75.789595597594641</v>
      </c>
      <c r="AN7" s="137"/>
    </row>
    <row r="8" spans="1:40" x14ac:dyDescent="0.2">
      <c r="A8" s="138" t="s">
        <v>76</v>
      </c>
      <c r="B8" s="87">
        <v>23</v>
      </c>
      <c r="C8" s="87">
        <v>139512.5</v>
      </c>
      <c r="D8" s="85">
        <v>1.6484619096290842E-4</v>
      </c>
      <c r="E8" s="87">
        <v>99327.361829665635</v>
      </c>
      <c r="F8" s="87">
        <v>78.001984193324461</v>
      </c>
      <c r="G8" s="87">
        <v>99288.360837568966</v>
      </c>
      <c r="H8" s="87">
        <v>6786878.3108436232</v>
      </c>
      <c r="I8" s="86">
        <v>68.32838591326221</v>
      </c>
      <c r="J8" s="135"/>
      <c r="K8" s="140" t="s">
        <v>21</v>
      </c>
      <c r="L8" s="87">
        <v>12</v>
      </c>
      <c r="M8" s="87">
        <v>30331</v>
      </c>
      <c r="N8" s="85">
        <v>3.955565759140578E-4</v>
      </c>
      <c r="O8" s="87">
        <v>99404.634865882763</v>
      </c>
      <c r="P8" s="87">
        <v>39.320156997535378</v>
      </c>
      <c r="Q8" s="87">
        <v>99384.974787383995</v>
      </c>
      <c r="R8" s="87">
        <v>7090694.889982162</v>
      </c>
      <c r="S8" s="86">
        <v>71.33163256973846</v>
      </c>
      <c r="T8" s="135"/>
      <c r="U8" s="140" t="s">
        <v>21</v>
      </c>
      <c r="V8" s="87">
        <v>4</v>
      </c>
      <c r="W8" s="87">
        <v>29252</v>
      </c>
      <c r="X8" s="85">
        <v>1.3673343794928794E-4</v>
      </c>
      <c r="Y8" s="87">
        <v>99429.744771326048</v>
      </c>
      <c r="Z8" s="87">
        <v>13.595370837007067</v>
      </c>
      <c r="AA8" s="87">
        <v>99422.947085907537</v>
      </c>
      <c r="AB8" s="87">
        <v>7761739.8810640955</v>
      </c>
      <c r="AC8" s="86">
        <v>78.062554609940605</v>
      </c>
      <c r="AD8" s="136"/>
      <c r="AE8" s="140" t="s">
        <v>21</v>
      </c>
      <c r="AF8" s="87">
        <v>16</v>
      </c>
      <c r="AG8" s="87">
        <v>59583</v>
      </c>
      <c r="AH8" s="85">
        <v>2.6849691906272177E-4</v>
      </c>
      <c r="AI8" s="87">
        <v>99416.842944795804</v>
      </c>
      <c r="AJ8" s="87">
        <v>26.693116033624392</v>
      </c>
      <c r="AK8" s="87">
        <v>99403.496386778992</v>
      </c>
      <c r="AL8" s="87">
        <v>7438531.8561348831</v>
      </c>
      <c r="AM8" s="86">
        <v>74.821646270394567</v>
      </c>
      <c r="AN8" s="137"/>
    </row>
    <row r="9" spans="1:40" x14ac:dyDescent="0.2">
      <c r="A9" s="138" t="s">
        <v>22</v>
      </c>
      <c r="B9" s="87">
        <v>28</v>
      </c>
      <c r="C9" s="87">
        <v>137340.5</v>
      </c>
      <c r="D9" s="85">
        <v>2.038520754910067E-4</v>
      </c>
      <c r="E9" s="87">
        <v>99249.359845472311</v>
      </c>
      <c r="F9" s="87">
        <v>95.028521688233013</v>
      </c>
      <c r="G9" s="87">
        <v>99201.845584628201</v>
      </c>
      <c r="H9" s="87">
        <v>6290436.5066557787</v>
      </c>
      <c r="I9" s="86">
        <v>63.380121710102337</v>
      </c>
      <c r="J9" s="135"/>
      <c r="K9" s="140" t="s">
        <v>23</v>
      </c>
      <c r="L9" s="87">
        <v>6</v>
      </c>
      <c r="M9" s="87">
        <v>30121.5</v>
      </c>
      <c r="N9" s="85">
        <v>1.9917342960584783E-4</v>
      </c>
      <c r="O9" s="87">
        <v>99365.314708885227</v>
      </c>
      <c r="P9" s="87">
        <v>19.7909305144276</v>
      </c>
      <c r="Q9" s="87">
        <v>99355.419243628014</v>
      </c>
      <c r="R9" s="87">
        <v>6991309.9151947787</v>
      </c>
      <c r="S9" s="86">
        <v>70.359661574841439</v>
      </c>
      <c r="T9" s="135"/>
      <c r="U9" s="140" t="s">
        <v>23</v>
      </c>
      <c r="V9" s="87">
        <v>7</v>
      </c>
      <c r="W9" s="87">
        <v>28770</v>
      </c>
      <c r="X9" s="85">
        <v>2.4327940519819347E-4</v>
      </c>
      <c r="Y9" s="87">
        <v>99416.149400489041</v>
      </c>
      <c r="Z9" s="87">
        <v>24.185901693243068</v>
      </c>
      <c r="AA9" s="87">
        <v>99404.056449642419</v>
      </c>
      <c r="AB9" s="87">
        <v>7662316.9339781879</v>
      </c>
      <c r="AC9" s="86">
        <v>77.073161454998939</v>
      </c>
      <c r="AD9" s="136"/>
      <c r="AE9" s="140" t="s">
        <v>23</v>
      </c>
      <c r="AF9" s="87">
        <v>13</v>
      </c>
      <c r="AG9" s="87">
        <v>58891.5</v>
      </c>
      <c r="AH9" s="85">
        <v>2.2072056686506247E-4</v>
      </c>
      <c r="AI9" s="87">
        <v>99390.14982876218</v>
      </c>
      <c r="AJ9" s="87">
        <v>21.937450211014948</v>
      </c>
      <c r="AK9" s="87">
        <v>99379.18110365668</v>
      </c>
      <c r="AL9" s="87">
        <v>7339128.3597481046</v>
      </c>
      <c r="AM9" s="86">
        <v>73.841606762768549</v>
      </c>
      <c r="AN9" s="137"/>
    </row>
    <row r="10" spans="1:40" x14ac:dyDescent="0.2">
      <c r="A10" s="138" t="s">
        <v>24</v>
      </c>
      <c r="B10" s="87">
        <v>72</v>
      </c>
      <c r="C10" s="87">
        <v>158779.5</v>
      </c>
      <c r="D10" s="85">
        <v>4.5335624524389662E-4</v>
      </c>
      <c r="E10" s="87">
        <v>99154.331323784078</v>
      </c>
      <c r="F10" s="87">
        <v>232.17428558178653</v>
      </c>
      <c r="G10" s="87">
        <v>99038.244180993177</v>
      </c>
      <c r="H10" s="87">
        <v>5794427.2787326379</v>
      </c>
      <c r="I10" s="86">
        <v>58.438468611231841</v>
      </c>
      <c r="J10" s="135"/>
      <c r="K10" s="140" t="s">
        <v>25</v>
      </c>
      <c r="L10" s="87">
        <v>4</v>
      </c>
      <c r="M10" s="87">
        <v>30102</v>
      </c>
      <c r="N10" s="85">
        <v>1.8281597413159569E-4</v>
      </c>
      <c r="O10" s="87">
        <v>99345.5237783708</v>
      </c>
      <c r="P10" s="87">
        <v>18.161948705164832</v>
      </c>
      <c r="Q10" s="87">
        <v>99336.44280401821</v>
      </c>
      <c r="R10" s="87">
        <v>6891954.4959511505</v>
      </c>
      <c r="S10" s="86">
        <v>69.373578535117105</v>
      </c>
      <c r="T10" s="135"/>
      <c r="U10" s="140" t="s">
        <v>25</v>
      </c>
      <c r="V10" s="87">
        <v>4</v>
      </c>
      <c r="W10" s="87">
        <v>28366.5</v>
      </c>
      <c r="X10" s="85">
        <v>1.5255650631359105E-4</v>
      </c>
      <c r="Y10" s="87">
        <v>99391.963498795798</v>
      </c>
      <c r="Z10" s="87">
        <v>15.162890707026236</v>
      </c>
      <c r="AA10" s="87">
        <v>99384.382053442285</v>
      </c>
      <c r="AB10" s="87">
        <v>7562912.8775285454</v>
      </c>
      <c r="AC10" s="86">
        <v>76.091794661247192</v>
      </c>
      <c r="AD10" s="136"/>
      <c r="AE10" s="140" t="s">
        <v>25</v>
      </c>
      <c r="AF10" s="87">
        <v>8</v>
      </c>
      <c r="AG10" s="87">
        <v>58468.5</v>
      </c>
      <c r="AH10" s="85">
        <v>1.6793699468697909E-4</v>
      </c>
      <c r="AI10" s="87">
        <v>99368.212378551165</v>
      </c>
      <c r="AJ10" s="87">
        <v>16.687598954275018</v>
      </c>
      <c r="AK10" s="87">
        <v>99359.868579074027</v>
      </c>
      <c r="AL10" s="87">
        <v>7239749.1786444476</v>
      </c>
      <c r="AM10" s="86">
        <v>72.857798337601594</v>
      </c>
      <c r="AN10" s="137"/>
    </row>
    <row r="11" spans="1:40" x14ac:dyDescent="0.2">
      <c r="A11" s="138" t="s">
        <v>26</v>
      </c>
      <c r="B11" s="87">
        <v>144</v>
      </c>
      <c r="C11" s="87">
        <v>195942</v>
      </c>
      <c r="D11" s="85">
        <v>7.3464137011258757E-4</v>
      </c>
      <c r="E11" s="87">
        <v>98922.157038202291</v>
      </c>
      <c r="F11" s="87">
        <v>355.22244420966308</v>
      </c>
      <c r="G11" s="87">
        <v>98744.545816097467</v>
      </c>
      <c r="H11" s="87">
        <v>5299236.057827672</v>
      </c>
      <c r="I11" s="86">
        <v>53.569758449375342</v>
      </c>
      <c r="J11" s="135"/>
      <c r="K11" s="140" t="s">
        <v>27</v>
      </c>
      <c r="L11" s="87">
        <v>8</v>
      </c>
      <c r="M11" s="87">
        <v>28648.5</v>
      </c>
      <c r="N11" s="85">
        <v>1.8216843531130205E-4</v>
      </c>
      <c r="O11" s="87">
        <v>99327.361829665635</v>
      </c>
      <c r="P11" s="87">
        <v>18.094310088112252</v>
      </c>
      <c r="Q11" s="87">
        <v>99318.314674621579</v>
      </c>
      <c r="R11" s="87">
        <v>6792618.0531471325</v>
      </c>
      <c r="S11" s="86">
        <v>68.386172027760566</v>
      </c>
      <c r="T11" s="135"/>
      <c r="U11" s="140" t="s">
        <v>27</v>
      </c>
      <c r="V11" s="87">
        <v>4</v>
      </c>
      <c r="W11" s="87">
        <v>27159.5</v>
      </c>
      <c r="X11" s="85">
        <v>1.8846523889112392E-4</v>
      </c>
      <c r="Y11" s="87">
        <v>99376.800608088772</v>
      </c>
      <c r="Z11" s="87">
        <v>18.729072466841899</v>
      </c>
      <c r="AA11" s="87">
        <v>99367.436071855351</v>
      </c>
      <c r="AB11" s="87">
        <v>7463528.4954751031</v>
      </c>
      <c r="AC11" s="86">
        <v>75.103328440899816</v>
      </c>
      <c r="AD11" s="136"/>
      <c r="AE11" s="140" t="s">
        <v>27</v>
      </c>
      <c r="AF11" s="87">
        <v>12</v>
      </c>
      <c r="AG11" s="87">
        <v>55808</v>
      </c>
      <c r="AH11" s="85">
        <v>1.8531070022017752E-4</v>
      </c>
      <c r="AI11" s="87">
        <v>99351.52477959689</v>
      </c>
      <c r="AJ11" s="87">
        <v>18.410900624847272</v>
      </c>
      <c r="AK11" s="87">
        <v>99342.319329284466</v>
      </c>
      <c r="AL11" s="87">
        <v>7140389.3100653738</v>
      </c>
      <c r="AM11" s="86">
        <v>71.869951929834343</v>
      </c>
      <c r="AN11" s="137"/>
    </row>
    <row r="12" spans="1:40" x14ac:dyDescent="0.2">
      <c r="A12" s="138" t="s">
        <v>28</v>
      </c>
      <c r="B12" s="87">
        <v>199</v>
      </c>
      <c r="C12" s="87">
        <v>216495</v>
      </c>
      <c r="D12" s="85">
        <v>9.1876749407304725E-4</v>
      </c>
      <c r="E12" s="87">
        <v>98566.934593992628</v>
      </c>
      <c r="F12" s="87">
        <v>448.56419662802364</v>
      </c>
      <c r="G12" s="87">
        <v>98342.652495678616</v>
      </c>
      <c r="H12" s="87">
        <v>4805513.3287471849</v>
      </c>
      <c r="I12" s="86">
        <v>48.753807233040064</v>
      </c>
      <c r="J12" s="135"/>
      <c r="K12" s="140" t="s">
        <v>29</v>
      </c>
      <c r="L12" s="87">
        <v>2</v>
      </c>
      <c r="M12" s="87">
        <v>27860.5</v>
      </c>
      <c r="N12" s="85">
        <v>1.5956520347265487E-4</v>
      </c>
      <c r="O12" s="87">
        <v>99309.267519577523</v>
      </c>
      <c r="P12" s="87">
        <v>15.846303478479967</v>
      </c>
      <c r="Q12" s="87">
        <v>99301.34436783829</v>
      </c>
      <c r="R12" s="87">
        <v>6693299.7384725111</v>
      </c>
      <c r="S12" s="86">
        <v>67.398540998734234</v>
      </c>
      <c r="T12" s="135"/>
      <c r="U12" s="140" t="s">
        <v>29</v>
      </c>
      <c r="V12" s="87">
        <v>6</v>
      </c>
      <c r="W12" s="87">
        <v>26373</v>
      </c>
      <c r="X12" s="85">
        <v>2.059398905972419E-4</v>
      </c>
      <c r="Y12" s="87">
        <v>99358.07153562193</v>
      </c>
      <c r="Z12" s="87">
        <v>20.461790382003528</v>
      </c>
      <c r="AA12" s="87">
        <v>99347.840640430921</v>
      </c>
      <c r="AB12" s="87">
        <v>7364161.0594032472</v>
      </c>
      <c r="AC12" s="86">
        <v>74.117391225362525</v>
      </c>
      <c r="AD12" s="136"/>
      <c r="AE12" s="140" t="s">
        <v>29</v>
      </c>
      <c r="AF12" s="87">
        <v>8</v>
      </c>
      <c r="AG12" s="87">
        <v>54233.5</v>
      </c>
      <c r="AH12" s="85">
        <v>1.8211701146385797E-4</v>
      </c>
      <c r="AI12" s="87">
        <v>99333.113878972043</v>
      </c>
      <c r="AJ12" s="87">
        <v>18.090249839035096</v>
      </c>
      <c r="AK12" s="87">
        <v>99324.068754052525</v>
      </c>
      <c r="AL12" s="87">
        <v>7041046.9907360887</v>
      </c>
      <c r="AM12" s="86">
        <v>70.883179996903507</v>
      </c>
      <c r="AN12" s="137"/>
    </row>
    <row r="13" spans="1:40" x14ac:dyDescent="0.2">
      <c r="A13" s="138" t="s">
        <v>30</v>
      </c>
      <c r="B13" s="87">
        <v>241</v>
      </c>
      <c r="C13" s="87">
        <v>230554</v>
      </c>
      <c r="D13" s="85">
        <v>1.0447621131378648E-3</v>
      </c>
      <c r="E13" s="87">
        <v>98118.370397364604</v>
      </c>
      <c r="F13" s="87">
        <v>512.15788438683376</v>
      </c>
      <c r="G13" s="87">
        <v>97862.291455171187</v>
      </c>
      <c r="H13" s="87">
        <v>4313800.0662687914</v>
      </c>
      <c r="I13" s="86">
        <v>43.965264086618561</v>
      </c>
      <c r="J13" s="135"/>
      <c r="K13" s="140" t="s">
        <v>31</v>
      </c>
      <c r="L13" s="87">
        <v>7</v>
      </c>
      <c r="M13" s="87">
        <v>27924</v>
      </c>
      <c r="N13" s="85">
        <v>1.6973718913621834E-4</v>
      </c>
      <c r="O13" s="87">
        <v>99293.421216099043</v>
      </c>
      <c r="P13" s="87">
        <v>16.853786216946901</v>
      </c>
      <c r="Q13" s="87">
        <v>99284.994322990562</v>
      </c>
      <c r="R13" s="87">
        <v>6593998.3941046726</v>
      </c>
      <c r="S13" s="86">
        <v>66.409217381619925</v>
      </c>
      <c r="T13" s="135"/>
      <c r="U13" s="140" t="s">
        <v>31</v>
      </c>
      <c r="V13" s="87">
        <v>5</v>
      </c>
      <c r="W13" s="87">
        <v>26330</v>
      </c>
      <c r="X13" s="85">
        <v>1.8665640357289309E-4</v>
      </c>
      <c r="Y13" s="87">
        <v>99337.609745239926</v>
      </c>
      <c r="Z13" s="87">
        <v>18.542000974572147</v>
      </c>
      <c r="AA13" s="87">
        <v>99328.338744752633</v>
      </c>
      <c r="AB13" s="87">
        <v>7264813.2187628159</v>
      </c>
      <c r="AC13" s="86">
        <v>73.132555105705393</v>
      </c>
      <c r="AD13" s="136"/>
      <c r="AE13" s="140" t="s">
        <v>31</v>
      </c>
      <c r="AF13" s="87">
        <v>12</v>
      </c>
      <c r="AG13" s="87">
        <v>54254</v>
      </c>
      <c r="AH13" s="85">
        <v>1.7800441274828753E-4</v>
      </c>
      <c r="AI13" s="87">
        <v>99315.023629133007</v>
      </c>
      <c r="AJ13" s="87">
        <v>17.678512458180194</v>
      </c>
      <c r="AK13" s="87">
        <v>99306.184372903925</v>
      </c>
      <c r="AL13" s="87">
        <v>6941722.921982036</v>
      </c>
      <c r="AM13" s="86">
        <v>69.896000306098259</v>
      </c>
      <c r="AN13" s="137"/>
    </row>
    <row r="14" spans="1:40" x14ac:dyDescent="0.2">
      <c r="A14" s="138" t="s">
        <v>32</v>
      </c>
      <c r="B14" s="87">
        <v>372</v>
      </c>
      <c r="C14" s="87">
        <v>232573</v>
      </c>
      <c r="D14" s="85">
        <v>1.5982192772490134E-3</v>
      </c>
      <c r="E14" s="87">
        <v>97606.212512977771</v>
      </c>
      <c r="F14" s="87">
        <v>785.19802446899121</v>
      </c>
      <c r="G14" s="87">
        <v>97213.613500743275</v>
      </c>
      <c r="H14" s="87">
        <v>3824488.6089929356</v>
      </c>
      <c r="I14" s="86">
        <v>39.18284001117685</v>
      </c>
      <c r="J14" s="135"/>
      <c r="K14" s="140" t="s">
        <v>33</v>
      </c>
      <c r="L14" s="87">
        <v>3</v>
      </c>
      <c r="M14" s="87">
        <v>27922.5</v>
      </c>
      <c r="N14" s="85">
        <v>1.0691553427838372E-4</v>
      </c>
      <c r="O14" s="87">
        <v>99276.567429882096</v>
      </c>
      <c r="P14" s="87">
        <v>10.614207248087041</v>
      </c>
      <c r="Q14" s="87">
        <v>99271.260326258052</v>
      </c>
      <c r="R14" s="87">
        <v>6494713.3997816825</v>
      </c>
      <c r="S14" s="86">
        <v>65.420406526130392</v>
      </c>
      <c r="T14" s="135"/>
      <c r="U14" s="140" t="s">
        <v>33</v>
      </c>
      <c r="V14" s="87">
        <v>5</v>
      </c>
      <c r="W14" s="87">
        <v>26360</v>
      </c>
      <c r="X14" s="85">
        <v>1.314254600378738E-4</v>
      </c>
      <c r="Y14" s="87">
        <v>99319.067744265354</v>
      </c>
      <c r="Z14" s="87">
        <v>13.053054168820381</v>
      </c>
      <c r="AA14" s="87">
        <v>99312.541217180944</v>
      </c>
      <c r="AB14" s="87">
        <v>7165484.8800180638</v>
      </c>
      <c r="AC14" s="86">
        <v>72.146114968258914</v>
      </c>
      <c r="AD14" s="136"/>
      <c r="AE14" s="140" t="s">
        <v>33</v>
      </c>
      <c r="AF14" s="87">
        <v>8</v>
      </c>
      <c r="AG14" s="87">
        <v>54282.5</v>
      </c>
      <c r="AH14" s="85">
        <v>1.1879602368602561E-4</v>
      </c>
      <c r="AI14" s="87">
        <v>99297.345116674827</v>
      </c>
      <c r="AJ14" s="87">
        <v>11.796129762442433</v>
      </c>
      <c r="AK14" s="87">
        <v>99291.447051793599</v>
      </c>
      <c r="AL14" s="87">
        <v>6842416.7376091322</v>
      </c>
      <c r="AM14" s="86">
        <v>68.908355299623182</v>
      </c>
      <c r="AN14" s="137"/>
    </row>
    <row r="15" spans="1:40" x14ac:dyDescent="0.2">
      <c r="A15" s="138" t="s">
        <v>34</v>
      </c>
      <c r="B15" s="87">
        <v>479</v>
      </c>
      <c r="C15" s="87">
        <v>191908.5</v>
      </c>
      <c r="D15" s="85">
        <v>2.4928687867289412E-3</v>
      </c>
      <c r="E15" s="87">
        <v>96821.014488508779</v>
      </c>
      <c r="F15" s="87">
        <v>1205.1107198917452</v>
      </c>
      <c r="G15" s="87">
        <v>96218.459128562914</v>
      </c>
      <c r="H15" s="87">
        <v>3338420.5414892193</v>
      </c>
      <c r="I15" s="86">
        <v>34.480330113515187</v>
      </c>
      <c r="J15" s="135"/>
      <c r="K15" s="140" t="s">
        <v>35</v>
      </c>
      <c r="L15" s="87">
        <v>3</v>
      </c>
      <c r="M15" s="87">
        <v>27157</v>
      </c>
      <c r="N15" s="85">
        <v>1.67160810156958E-4</v>
      </c>
      <c r="O15" s="87">
        <v>99265.953222634009</v>
      </c>
      <c r="P15" s="87">
        <v>16.593377161698299</v>
      </c>
      <c r="Q15" s="87">
        <v>99257.656534053152</v>
      </c>
      <c r="R15" s="87">
        <v>6395442.1394554246</v>
      </c>
      <c r="S15" s="86">
        <v>64.427348268259777</v>
      </c>
      <c r="T15" s="135"/>
      <c r="U15" s="140" t="s">
        <v>35</v>
      </c>
      <c r="V15" s="87">
        <v>1</v>
      </c>
      <c r="W15" s="87">
        <v>25710.5</v>
      </c>
      <c r="X15" s="85">
        <v>1.0543649385833427E-4</v>
      </c>
      <c r="Y15" s="87">
        <v>99306.014690096534</v>
      </c>
      <c r="Z15" s="87">
        <v>10.470478007962811</v>
      </c>
      <c r="AA15" s="87">
        <v>99300.77945109256</v>
      </c>
      <c r="AB15" s="87">
        <v>7066172.338800882</v>
      </c>
      <c r="AC15" s="86">
        <v>71.155532329559577</v>
      </c>
      <c r="AD15" s="136"/>
      <c r="AE15" s="140" t="s">
        <v>35</v>
      </c>
      <c r="AF15" s="87">
        <v>4</v>
      </c>
      <c r="AG15" s="87">
        <v>52867.5</v>
      </c>
      <c r="AH15" s="85">
        <v>1.3712565466616976E-4</v>
      </c>
      <c r="AI15" s="87">
        <v>99285.548986912385</v>
      </c>
      <c r="AJ15" s="87">
        <v>13.614595903723966</v>
      </c>
      <c r="AK15" s="87">
        <v>99278.741688960523</v>
      </c>
      <c r="AL15" s="87">
        <v>6743125.2905573389</v>
      </c>
      <c r="AM15" s="86">
        <v>67.916482905746975</v>
      </c>
      <c r="AN15" s="137"/>
    </row>
    <row r="16" spans="1:40" x14ac:dyDescent="0.2">
      <c r="A16" s="138" t="s">
        <v>36</v>
      </c>
      <c r="B16" s="87">
        <v>894</v>
      </c>
      <c r="C16" s="87">
        <v>181930</v>
      </c>
      <c r="D16" s="85">
        <v>4.9019240663499275E-3</v>
      </c>
      <c r="E16" s="87">
        <v>95615.903768617034</v>
      </c>
      <c r="F16" s="87">
        <v>2300.8554785081797</v>
      </c>
      <c r="G16" s="87">
        <v>94465.476029362937</v>
      </c>
      <c r="H16" s="87">
        <v>2857328.2458464047</v>
      </c>
      <c r="I16" s="86">
        <v>29.883399447448767</v>
      </c>
      <c r="J16" s="135"/>
      <c r="K16" s="140" t="s">
        <v>37</v>
      </c>
      <c r="L16" s="87">
        <v>4</v>
      </c>
      <c r="M16" s="87">
        <v>26286</v>
      </c>
      <c r="N16" s="85">
        <v>2.063370570666155E-4</v>
      </c>
      <c r="O16" s="87">
        <v>99249.359845472311</v>
      </c>
      <c r="P16" s="87">
        <v>20.478820826261654</v>
      </c>
      <c r="Q16" s="87">
        <v>99239.120435059187</v>
      </c>
      <c r="R16" s="87">
        <v>6296184.4829213712</v>
      </c>
      <c r="S16" s="86">
        <v>63.438036202191171</v>
      </c>
      <c r="T16" s="135"/>
      <c r="U16" s="140" t="s">
        <v>37</v>
      </c>
      <c r="V16" s="87">
        <v>2</v>
      </c>
      <c r="W16" s="87">
        <v>25006</v>
      </c>
      <c r="X16" s="85">
        <v>9.614714597571364E-5</v>
      </c>
      <c r="Y16" s="87">
        <v>99295.544212088571</v>
      </c>
      <c r="Z16" s="87">
        <v>9.5469831841037376</v>
      </c>
      <c r="AA16" s="87">
        <v>99290.770720496512</v>
      </c>
      <c r="AB16" s="87">
        <v>6966871.5593497893</v>
      </c>
      <c r="AC16" s="86">
        <v>70.162982786710174</v>
      </c>
      <c r="AD16" s="136"/>
      <c r="AE16" s="140" t="s">
        <v>37</v>
      </c>
      <c r="AF16" s="87">
        <v>6</v>
      </c>
      <c r="AG16" s="87">
        <v>51292</v>
      </c>
      <c r="AH16" s="85">
        <v>1.5271095360374864E-4</v>
      </c>
      <c r="AI16" s="87">
        <v>99271.934391008661</v>
      </c>
      <c r="AJ16" s="87">
        <v>15.159911766939331</v>
      </c>
      <c r="AK16" s="87">
        <v>99264.354435125191</v>
      </c>
      <c r="AL16" s="87">
        <v>6643846.5488683777</v>
      </c>
      <c r="AM16" s="86">
        <v>66.925728702936709</v>
      </c>
      <c r="AN16" s="137"/>
    </row>
    <row r="17" spans="1:40" x14ac:dyDescent="0.2">
      <c r="A17" s="138" t="s">
        <v>38</v>
      </c>
      <c r="B17" s="87">
        <v>1548</v>
      </c>
      <c r="C17" s="87">
        <v>183470</v>
      </c>
      <c r="D17" s="85">
        <v>8.4018521921256362E-3</v>
      </c>
      <c r="E17" s="87">
        <v>93315.048290108854</v>
      </c>
      <c r="F17" s="87">
        <v>3852.3376110783865</v>
      </c>
      <c r="G17" s="87">
        <v>91388.879484569654</v>
      </c>
      <c r="H17" s="87">
        <v>2385000.8656995902</v>
      </c>
      <c r="I17" s="86">
        <v>25.558587916975807</v>
      </c>
      <c r="J17" s="135"/>
      <c r="K17" s="140" t="s">
        <v>39</v>
      </c>
      <c r="L17" s="87">
        <v>10</v>
      </c>
      <c r="M17" s="87">
        <v>26350.5</v>
      </c>
      <c r="N17" s="85">
        <v>2.0534489175075775E-4</v>
      </c>
      <c r="O17" s="87">
        <v>99228.881024646049</v>
      </c>
      <c r="P17" s="87">
        <v>20.376143832545495</v>
      </c>
      <c r="Q17" s="87">
        <v>99218.692952729776</v>
      </c>
      <c r="R17" s="87">
        <v>6196945.3624863131</v>
      </c>
      <c r="S17" s="86">
        <v>62.451025331497412</v>
      </c>
      <c r="T17" s="135"/>
      <c r="U17" s="140" t="s">
        <v>39</v>
      </c>
      <c r="V17" s="87">
        <v>5</v>
      </c>
      <c r="W17" s="87">
        <v>24883.5</v>
      </c>
      <c r="X17" s="85">
        <v>1.3797209516986956E-4</v>
      </c>
      <c r="Y17" s="87">
        <v>99285.997228904467</v>
      </c>
      <c r="Z17" s="87">
        <v>13.698697058702237</v>
      </c>
      <c r="AA17" s="87">
        <v>99279.147880375123</v>
      </c>
      <c r="AB17" s="87">
        <v>6867580.7886292925</v>
      </c>
      <c r="AC17" s="86">
        <v>69.169681327730871</v>
      </c>
      <c r="AD17" s="136"/>
      <c r="AE17" s="140" t="s">
        <v>39</v>
      </c>
      <c r="AF17" s="87">
        <v>15</v>
      </c>
      <c r="AG17" s="87">
        <v>51234</v>
      </c>
      <c r="AH17" s="85">
        <v>1.7272257261919565E-4</v>
      </c>
      <c r="AI17" s="87">
        <v>99256.774479241722</v>
      </c>
      <c r="AJ17" s="87">
        <v>17.14388543793757</v>
      </c>
      <c r="AK17" s="87">
        <v>99248.20253652276</v>
      </c>
      <c r="AL17" s="87">
        <v>6544582.1944332523</v>
      </c>
      <c r="AM17" s="86">
        <v>65.935874188637541</v>
      </c>
      <c r="AN17" s="137"/>
    </row>
    <row r="18" spans="1:40" x14ac:dyDescent="0.2">
      <c r="A18" s="138" t="s">
        <v>40</v>
      </c>
      <c r="B18" s="87">
        <v>2490</v>
      </c>
      <c r="C18" s="87">
        <v>186528</v>
      </c>
      <c r="D18" s="85">
        <v>1.3260496818341072E-2</v>
      </c>
      <c r="E18" s="87">
        <v>89462.710679030468</v>
      </c>
      <c r="F18" s="87">
        <v>5813.1660346555145</v>
      </c>
      <c r="G18" s="87">
        <v>86556.127661702718</v>
      </c>
      <c r="H18" s="87">
        <v>1928056.4682767419</v>
      </c>
      <c r="I18" s="86">
        <v>21.551509602633434</v>
      </c>
      <c r="J18" s="135"/>
      <c r="K18" s="140" t="s">
        <v>41</v>
      </c>
      <c r="L18" s="87">
        <v>2</v>
      </c>
      <c r="M18" s="87">
        <v>27456</v>
      </c>
      <c r="N18" s="85">
        <v>1.519766563207872E-4</v>
      </c>
      <c r="O18" s="87">
        <v>99208.504880813503</v>
      </c>
      <c r="P18" s="87">
        <v>15.077376850371365</v>
      </c>
      <c r="Q18" s="87">
        <v>99200.966192388325</v>
      </c>
      <c r="R18" s="87">
        <v>6097726.6695335833</v>
      </c>
      <c r="S18" s="86">
        <v>61.463749270883902</v>
      </c>
      <c r="T18" s="135"/>
      <c r="U18" s="140" t="s">
        <v>41</v>
      </c>
      <c r="V18" s="87">
        <v>1</v>
      </c>
      <c r="W18" s="87">
        <v>25857</v>
      </c>
      <c r="X18" s="85">
        <v>1.197062504121686E-4</v>
      </c>
      <c r="Y18" s="87">
        <v>99272.298531845765</v>
      </c>
      <c r="Z18" s="87">
        <v>11.883514627043041</v>
      </c>
      <c r="AA18" s="87">
        <v>99266.356774532236</v>
      </c>
      <c r="AB18" s="87">
        <v>6768301.6407489181</v>
      </c>
      <c r="AC18" s="86">
        <v>68.179157134935281</v>
      </c>
      <c r="AD18" s="136"/>
      <c r="AE18" s="140" t="s">
        <v>41</v>
      </c>
      <c r="AF18" s="87">
        <v>3</v>
      </c>
      <c r="AG18" s="87">
        <v>53313</v>
      </c>
      <c r="AH18" s="85">
        <v>1.3637176036464349E-4</v>
      </c>
      <c r="AI18" s="87">
        <v>99239.630593803784</v>
      </c>
      <c r="AJ18" s="87">
        <v>13.533483122009784</v>
      </c>
      <c r="AK18" s="87">
        <v>99232.863852242779</v>
      </c>
      <c r="AL18" s="87">
        <v>6445333.9918967299</v>
      </c>
      <c r="AM18" s="86">
        <v>64.947178393660366</v>
      </c>
      <c r="AN18" s="137"/>
    </row>
    <row r="19" spans="1:40" x14ac:dyDescent="0.2">
      <c r="A19" s="138" t="s">
        <v>42</v>
      </c>
      <c r="B19" s="87">
        <v>3388</v>
      </c>
      <c r="C19" s="87">
        <v>158733.5</v>
      </c>
      <c r="D19" s="85">
        <v>2.1117780573305267E-2</v>
      </c>
      <c r="E19" s="87">
        <v>83649.544644374953</v>
      </c>
      <c r="F19" s="87">
        <v>8516.2635874395783</v>
      </c>
      <c r="G19" s="87">
        <v>79391.412850655164</v>
      </c>
      <c r="H19" s="87">
        <v>1495275.8299682282</v>
      </c>
      <c r="I19" s="86">
        <v>17.875480808953558</v>
      </c>
      <c r="J19" s="135"/>
      <c r="K19" s="140" t="s">
        <v>43</v>
      </c>
      <c r="L19" s="87">
        <v>3</v>
      </c>
      <c r="M19" s="87">
        <v>28384.5</v>
      </c>
      <c r="N19" s="85">
        <v>1.688061770235541E-4</v>
      </c>
      <c r="O19" s="87">
        <v>99193.427503963132</v>
      </c>
      <c r="P19" s="87">
        <v>16.744463282797369</v>
      </c>
      <c r="Q19" s="87">
        <v>99185.055272321741</v>
      </c>
      <c r="R19" s="87">
        <v>5998525.7033411954</v>
      </c>
      <c r="S19" s="86">
        <v>60.473015745942774</v>
      </c>
      <c r="T19" s="135"/>
      <c r="U19" s="140" t="s">
        <v>43</v>
      </c>
      <c r="V19" s="87">
        <v>7</v>
      </c>
      <c r="W19" s="87">
        <v>27136</v>
      </c>
      <c r="X19" s="85">
        <v>1.6208781434343469E-4</v>
      </c>
      <c r="Y19" s="87">
        <v>99260.415017218722</v>
      </c>
      <c r="Z19" s="87">
        <v>16.088903720970848</v>
      </c>
      <c r="AA19" s="87">
        <v>99252.370565358229</v>
      </c>
      <c r="AB19" s="87">
        <v>6669035.2839743858</v>
      </c>
      <c r="AC19" s="86">
        <v>67.187259722997396</v>
      </c>
      <c r="AD19" s="136"/>
      <c r="AE19" s="140" t="s">
        <v>43</v>
      </c>
      <c r="AF19" s="87">
        <v>10</v>
      </c>
      <c r="AG19" s="87">
        <v>55520.5</v>
      </c>
      <c r="AH19" s="85">
        <v>1.655466169888894E-4</v>
      </c>
      <c r="AI19" s="87">
        <v>99226.097110681774</v>
      </c>
      <c r="AJ19" s="87">
        <v>16.426544693676988</v>
      </c>
      <c r="AK19" s="87">
        <v>99217.883838334936</v>
      </c>
      <c r="AL19" s="87">
        <v>6346101.1280444879</v>
      </c>
      <c r="AM19" s="86">
        <v>63.955968367532662</v>
      </c>
      <c r="AN19" s="137"/>
    </row>
    <row r="20" spans="1:40" x14ac:dyDescent="0.2">
      <c r="A20" s="138" t="s">
        <v>44</v>
      </c>
      <c r="B20" s="87">
        <v>3048</v>
      </c>
      <c r="C20" s="87">
        <v>104176</v>
      </c>
      <c r="D20" s="85">
        <v>2.8834301974572485E-2</v>
      </c>
      <c r="E20" s="87">
        <v>75133.281056935375</v>
      </c>
      <c r="F20" s="87">
        <v>10382.706045228748</v>
      </c>
      <c r="G20" s="87">
        <v>69941.928034320998</v>
      </c>
      <c r="H20" s="87">
        <v>1098318.7657149525</v>
      </c>
      <c r="I20" s="86">
        <v>14.618272358991693</v>
      </c>
      <c r="J20" s="135"/>
      <c r="K20" s="140" t="s">
        <v>45</v>
      </c>
      <c r="L20" s="87">
        <v>9</v>
      </c>
      <c r="M20" s="87">
        <v>28863.5</v>
      </c>
      <c r="N20" s="85">
        <v>2.2537270062846767E-4</v>
      </c>
      <c r="O20" s="87">
        <v>99176.683040680335</v>
      </c>
      <c r="P20" s="87">
        <v>22.35171689625713</v>
      </c>
      <c r="Q20" s="87">
        <v>99165.507182232206</v>
      </c>
      <c r="R20" s="87">
        <v>5899340.6480688741</v>
      </c>
      <c r="S20" s="86">
        <v>59.483141270706547</v>
      </c>
      <c r="T20" s="135"/>
      <c r="U20" s="140" t="s">
        <v>45</v>
      </c>
      <c r="V20" s="87">
        <v>2</v>
      </c>
      <c r="W20" s="87">
        <v>27554.5</v>
      </c>
      <c r="X20" s="85">
        <v>1.4271161919880482E-4</v>
      </c>
      <c r="Y20" s="87">
        <v>99244.326113497751</v>
      </c>
      <c r="Z20" s="87">
        <v>14.163318475941196</v>
      </c>
      <c r="AA20" s="87">
        <v>99237.24445425978</v>
      </c>
      <c r="AB20" s="87">
        <v>6569782.9134090273</v>
      </c>
      <c r="AC20" s="86">
        <v>66.198070667492814</v>
      </c>
      <c r="AD20" s="136"/>
      <c r="AE20" s="140" t="s">
        <v>45</v>
      </c>
      <c r="AF20" s="87">
        <v>11</v>
      </c>
      <c r="AG20" s="87">
        <v>56418</v>
      </c>
      <c r="AH20" s="85">
        <v>1.8504392400601341E-4</v>
      </c>
      <c r="AI20" s="87">
        <v>99209.670565988097</v>
      </c>
      <c r="AJ20" s="87">
        <v>18.358146740865777</v>
      </c>
      <c r="AK20" s="87">
        <v>99200.491492617672</v>
      </c>
      <c r="AL20" s="87">
        <v>6246883.2442061519</v>
      </c>
      <c r="AM20" s="86">
        <v>62.966475027765703</v>
      </c>
      <c r="AN20" s="137"/>
    </row>
    <row r="21" spans="1:40" x14ac:dyDescent="0.2">
      <c r="A21" s="138" t="s">
        <v>46</v>
      </c>
      <c r="B21" s="87">
        <v>3343</v>
      </c>
      <c r="C21" s="87">
        <v>72806.5</v>
      </c>
      <c r="D21" s="85">
        <v>4.4878030599682095E-2</v>
      </c>
      <c r="E21" s="87">
        <v>64750.575011706627</v>
      </c>
      <c r="F21" s="87">
        <v>13466.41835752214</v>
      </c>
      <c r="G21" s="87">
        <v>58017.365832945557</v>
      </c>
      <c r="H21" s="87">
        <v>748609.12554334756</v>
      </c>
      <c r="I21" s="86">
        <v>11.561428225278343</v>
      </c>
      <c r="J21" s="135"/>
      <c r="K21" s="140" t="s">
        <v>47</v>
      </c>
      <c r="L21" s="87">
        <v>6</v>
      </c>
      <c r="M21" s="87">
        <v>29660</v>
      </c>
      <c r="N21" s="85">
        <v>2.5660127153957389E-4</v>
      </c>
      <c r="O21" s="87">
        <v>99154.331323784078</v>
      </c>
      <c r="P21" s="87">
        <v>25.44312749634264</v>
      </c>
      <c r="Q21" s="87">
        <v>99141.609760035906</v>
      </c>
      <c r="R21" s="87">
        <v>5800175.1408866411</v>
      </c>
      <c r="S21" s="86">
        <v>58.496437457143713</v>
      </c>
      <c r="T21" s="135"/>
      <c r="U21" s="140" t="s">
        <v>47</v>
      </c>
      <c r="V21" s="87">
        <v>6</v>
      </c>
      <c r="W21" s="87">
        <v>28061.5</v>
      </c>
      <c r="X21" s="85">
        <v>1.8697533982379709E-4</v>
      </c>
      <c r="Y21" s="87">
        <v>99230.16279502181</v>
      </c>
      <c r="Z21" s="87">
        <v>18.553593409378664</v>
      </c>
      <c r="AA21" s="87">
        <v>99220.885998317128</v>
      </c>
      <c r="AB21" s="87">
        <v>6470545.6689547673</v>
      </c>
      <c r="AC21" s="86">
        <v>65.207447883773725</v>
      </c>
      <c r="AD21" s="136"/>
      <c r="AE21" s="140" t="s">
        <v>47</v>
      </c>
      <c r="AF21" s="87">
        <v>12</v>
      </c>
      <c r="AG21" s="87">
        <v>57721.5</v>
      </c>
      <c r="AH21" s="85">
        <v>2.2288957057246754E-4</v>
      </c>
      <c r="AI21" s="87">
        <v>99191.312419247231</v>
      </c>
      <c r="AJ21" s="87">
        <v>22.108709029649617</v>
      </c>
      <c r="AK21" s="87">
        <v>99180.258064732407</v>
      </c>
      <c r="AL21" s="87">
        <v>6147682.752713534</v>
      </c>
      <c r="AM21" s="86">
        <v>61.978036208749955</v>
      </c>
      <c r="AN21" s="137"/>
    </row>
    <row r="22" spans="1:40" x14ac:dyDescent="0.2">
      <c r="A22" s="138" t="s">
        <v>48</v>
      </c>
      <c r="B22" s="87">
        <v>3330</v>
      </c>
      <c r="C22" s="87">
        <v>48042.5</v>
      </c>
      <c r="D22" s="85">
        <v>6.6965991925110102E-2</v>
      </c>
      <c r="E22" s="87">
        <v>51284.156654184488</v>
      </c>
      <c r="F22" s="87">
        <v>15356.810195352125</v>
      </c>
      <c r="G22" s="87">
        <v>43605.751556508425</v>
      </c>
      <c r="H22" s="87">
        <v>458522.29637861985</v>
      </c>
      <c r="I22" s="86">
        <v>8.9408177162879614</v>
      </c>
      <c r="J22" s="135"/>
      <c r="K22" s="140" t="s">
        <v>49</v>
      </c>
      <c r="L22" s="87">
        <v>12</v>
      </c>
      <c r="M22" s="87">
        <v>30470.5</v>
      </c>
      <c r="N22" s="85">
        <v>3.9106604990382876E-4</v>
      </c>
      <c r="O22" s="87">
        <v>99128.888196287735</v>
      </c>
      <c r="P22" s="87">
        <v>38.765942738275044</v>
      </c>
      <c r="Q22" s="87">
        <v>99109.505224918597</v>
      </c>
      <c r="R22" s="87">
        <v>5701033.5311266053</v>
      </c>
      <c r="S22" s="86">
        <v>57.511323236449883</v>
      </c>
      <c r="T22" s="135"/>
      <c r="U22" s="140" t="s">
        <v>49</v>
      </c>
      <c r="V22" s="87">
        <v>6</v>
      </c>
      <c r="W22" s="87">
        <v>28680</v>
      </c>
      <c r="X22" s="85">
        <v>2.2534854439614597E-4</v>
      </c>
      <c r="Y22" s="87">
        <v>99211.609201612431</v>
      </c>
      <c r="Z22" s="87">
        <v>22.357191720788251</v>
      </c>
      <c r="AA22" s="87">
        <v>99200.430605752044</v>
      </c>
      <c r="AB22" s="87">
        <v>6371324.7829564493</v>
      </c>
      <c r="AC22" s="86">
        <v>64.219548843411957</v>
      </c>
      <c r="AD22" s="136"/>
      <c r="AE22" s="140" t="s">
        <v>49</v>
      </c>
      <c r="AF22" s="87">
        <v>18</v>
      </c>
      <c r="AG22" s="87">
        <v>59150.5</v>
      </c>
      <c r="AH22" s="85">
        <v>3.1053854252010714E-4</v>
      </c>
      <c r="AI22" s="87">
        <v>99169.203710217582</v>
      </c>
      <c r="AJ22" s="87">
        <v>30.795859983045375</v>
      </c>
      <c r="AK22" s="87">
        <v>99153.805780226059</v>
      </c>
      <c r="AL22" s="87">
        <v>6048502.4946488021</v>
      </c>
      <c r="AM22" s="86">
        <v>60.9917420767352</v>
      </c>
      <c r="AN22" s="137"/>
    </row>
    <row r="23" spans="1:40" x14ac:dyDescent="0.2">
      <c r="A23" s="138" t="s">
        <v>50</v>
      </c>
      <c r="B23" s="87">
        <v>3438</v>
      </c>
      <c r="C23" s="87">
        <v>31066.5</v>
      </c>
      <c r="D23" s="85">
        <v>0.10476213919320632</v>
      </c>
      <c r="E23" s="87">
        <v>35927.346458832362</v>
      </c>
      <c r="F23" s="87">
        <v>15367.067268248014</v>
      </c>
      <c r="G23" s="87">
        <v>28243.812824708355</v>
      </c>
      <c r="H23" s="87">
        <v>240493.53859607771</v>
      </c>
      <c r="I23" s="86">
        <v>6.6938853631077135</v>
      </c>
      <c r="J23" s="135"/>
      <c r="K23" s="140" t="s">
        <v>51</v>
      </c>
      <c r="L23" s="87">
        <v>14</v>
      </c>
      <c r="M23" s="87">
        <v>31019</v>
      </c>
      <c r="N23" s="85">
        <v>4.5807072679449973E-4</v>
      </c>
      <c r="O23" s="87">
        <v>99090.12225354946</v>
      </c>
      <c r="P23" s="87">
        <v>45.390284318840713</v>
      </c>
      <c r="Q23" s="87">
        <v>99067.427111390047</v>
      </c>
      <c r="R23" s="87">
        <v>5601924.0259016864</v>
      </c>
      <c r="S23" s="86">
        <v>56.533627151731793</v>
      </c>
      <c r="T23" s="135"/>
      <c r="U23" s="140" t="s">
        <v>51</v>
      </c>
      <c r="V23" s="87">
        <v>7</v>
      </c>
      <c r="W23" s="87">
        <v>29338.5</v>
      </c>
      <c r="X23" s="85">
        <v>2.6102279576360515E-4</v>
      </c>
      <c r="Y23" s="87">
        <v>99189.252009891643</v>
      </c>
      <c r="Z23" s="87">
        <v>25.890655869312468</v>
      </c>
      <c r="AA23" s="87">
        <v>99176.306681956979</v>
      </c>
      <c r="AB23" s="87">
        <v>6272124.3523506979</v>
      </c>
      <c r="AC23" s="86">
        <v>63.233911187526758</v>
      </c>
      <c r="AD23" s="136"/>
      <c r="AE23" s="140" t="s">
        <v>51</v>
      </c>
      <c r="AF23" s="87">
        <v>21</v>
      </c>
      <c r="AG23" s="87">
        <v>60357.5</v>
      </c>
      <c r="AH23" s="85">
        <v>3.6197577773078706E-4</v>
      </c>
      <c r="AI23" s="87">
        <v>99138.407850234536</v>
      </c>
      <c r="AJ23" s="87">
        <v>35.885702284576837</v>
      </c>
      <c r="AK23" s="87">
        <v>99120.464999092248</v>
      </c>
      <c r="AL23" s="87">
        <v>5949348.6888685767</v>
      </c>
      <c r="AM23" s="86">
        <v>60.010532929438227</v>
      </c>
      <c r="AN23" s="137"/>
    </row>
    <row r="24" spans="1:40" x14ac:dyDescent="0.2">
      <c r="A24" s="138" t="s">
        <v>108</v>
      </c>
      <c r="B24" s="87">
        <v>3636</v>
      </c>
      <c r="C24" s="87">
        <v>18432.5</v>
      </c>
      <c r="D24" s="85">
        <v>0.17902307342338153</v>
      </c>
      <c r="E24" s="87">
        <v>20560.279190584348</v>
      </c>
      <c r="F24" s="87">
        <v>20560.279190584348</v>
      </c>
      <c r="G24" s="87">
        <v>99274.474472535934</v>
      </c>
      <c r="H24" s="87">
        <v>99274.474472535934</v>
      </c>
      <c r="I24" s="86">
        <v>4.8284594558423617</v>
      </c>
      <c r="J24" s="135"/>
      <c r="K24" s="140" t="s">
        <v>53</v>
      </c>
      <c r="L24" s="87">
        <v>21</v>
      </c>
      <c r="M24" s="87">
        <v>32343</v>
      </c>
      <c r="N24" s="85">
        <v>6.0526929584377956E-4</v>
      </c>
      <c r="O24" s="87">
        <v>99044.731969230619</v>
      </c>
      <c r="P24" s="87">
        <v>59.948735176061746</v>
      </c>
      <c r="Q24" s="87">
        <v>99014.757601642588</v>
      </c>
      <c r="R24" s="87">
        <v>5502856.5987902964</v>
      </c>
      <c r="S24" s="86">
        <v>55.559306278902568</v>
      </c>
      <c r="T24" s="135"/>
      <c r="U24" s="140" t="s">
        <v>53</v>
      </c>
      <c r="V24" s="87">
        <v>10</v>
      </c>
      <c r="W24" s="87">
        <v>31051.5</v>
      </c>
      <c r="X24" s="85">
        <v>2.2837827451750514E-4</v>
      </c>
      <c r="Y24" s="87">
        <v>99163.36135402233</v>
      </c>
      <c r="Z24" s="87">
        <v>22.646757361391792</v>
      </c>
      <c r="AA24" s="87">
        <v>99152.037975341635</v>
      </c>
      <c r="AB24" s="87">
        <v>6172948.0456687408</v>
      </c>
      <c r="AC24" s="86">
        <v>62.250290443773359</v>
      </c>
      <c r="AD24" s="136"/>
      <c r="AE24" s="140" t="s">
        <v>53</v>
      </c>
      <c r="AF24" s="87">
        <v>31</v>
      </c>
      <c r="AG24" s="87">
        <v>63394.5</v>
      </c>
      <c r="AH24" s="85">
        <v>4.210875808380356E-4</v>
      </c>
      <c r="AI24" s="87">
        <v>99102.52214794996</v>
      </c>
      <c r="AJ24" s="87">
        <v>41.730841306227376</v>
      </c>
      <c r="AK24" s="87">
        <v>99081.656727296853</v>
      </c>
      <c r="AL24" s="87">
        <v>5850228.2238694839</v>
      </c>
      <c r="AM24" s="86">
        <v>59.032082101156718</v>
      </c>
      <c r="AN24" s="137"/>
    </row>
    <row r="25" spans="1:40" x14ac:dyDescent="0.2">
      <c r="A25" s="141" t="s">
        <v>60</v>
      </c>
      <c r="B25" s="142">
        <v>26866</v>
      </c>
      <c r="C25" s="142">
        <v>2637519.5</v>
      </c>
      <c r="J25" s="135"/>
      <c r="K25" s="140" t="s">
        <v>55</v>
      </c>
      <c r="L25" s="87">
        <v>19</v>
      </c>
      <c r="M25" s="87">
        <v>35287</v>
      </c>
      <c r="N25" s="85">
        <v>6.3268508356678307E-4</v>
      </c>
      <c r="O25" s="87">
        <v>98984.783234054557</v>
      </c>
      <c r="P25" s="87">
        <v>62.626195852266392</v>
      </c>
      <c r="Q25" s="87">
        <v>98953.470136128424</v>
      </c>
      <c r="R25" s="87">
        <v>5403841.8411886534</v>
      </c>
      <c r="S25" s="86">
        <v>54.592652169687483</v>
      </c>
      <c r="T25" s="135"/>
      <c r="U25" s="140" t="s">
        <v>55</v>
      </c>
      <c r="V25" s="87">
        <v>6</v>
      </c>
      <c r="W25" s="87">
        <v>33785.5</v>
      </c>
      <c r="X25" s="85">
        <v>2.1591791873433575E-4</v>
      </c>
      <c r="Y25" s="87">
        <v>99140.714596660939</v>
      </c>
      <c r="Z25" s="87">
        <v>21.406256757545634</v>
      </c>
      <c r="AA25" s="87">
        <v>99130.011468282173</v>
      </c>
      <c r="AB25" s="87">
        <v>6073796.0076933997</v>
      </c>
      <c r="AC25" s="86">
        <v>61.264396089979016</v>
      </c>
      <c r="AD25" s="136"/>
      <c r="AE25" s="140" t="s">
        <v>55</v>
      </c>
      <c r="AF25" s="87">
        <v>25</v>
      </c>
      <c r="AG25" s="87">
        <v>69072.5</v>
      </c>
      <c r="AH25" s="85">
        <v>4.2906319658970652E-4</v>
      </c>
      <c r="AI25" s="87">
        <v>99060.791306643732</v>
      </c>
      <c r="AJ25" s="87">
        <v>42.503339774732012</v>
      </c>
      <c r="AK25" s="87">
        <v>99039.539636756366</v>
      </c>
      <c r="AL25" s="87">
        <v>5751146.5671421867</v>
      </c>
      <c r="AM25" s="86">
        <v>58.056739616983791</v>
      </c>
      <c r="AN25" s="137"/>
    </row>
    <row r="26" spans="1:40" x14ac:dyDescent="0.2">
      <c r="A26" s="114"/>
      <c r="J26" s="135"/>
      <c r="K26" s="140" t="s">
        <v>57</v>
      </c>
      <c r="L26" s="87">
        <v>32</v>
      </c>
      <c r="M26" s="87">
        <v>37324</v>
      </c>
      <c r="N26" s="85">
        <v>6.8276480586468302E-4</v>
      </c>
      <c r="O26" s="87">
        <v>98922.157038202291</v>
      </c>
      <c r="P26" s="87">
        <v>67.540567345902673</v>
      </c>
      <c r="Q26" s="87">
        <v>98888.386754529347</v>
      </c>
      <c r="R26" s="87">
        <v>5304888.3710525259</v>
      </c>
      <c r="S26" s="86">
        <v>53.626897450324051</v>
      </c>
      <c r="T26" s="135"/>
      <c r="U26" s="140" t="s">
        <v>57</v>
      </c>
      <c r="V26" s="87">
        <v>5</v>
      </c>
      <c r="W26" s="87">
        <v>35614.5</v>
      </c>
      <c r="X26" s="85">
        <v>2.5376594356193289E-4</v>
      </c>
      <c r="Y26" s="87">
        <v>99119.308339903393</v>
      </c>
      <c r="Z26" s="87">
        <v>25.153104806086048</v>
      </c>
      <c r="AA26" s="87">
        <v>99106.73178750035</v>
      </c>
      <c r="AB26" s="87">
        <v>5974665.9962251177</v>
      </c>
      <c r="AC26" s="86">
        <v>60.277519045397135</v>
      </c>
      <c r="AD26" s="136"/>
      <c r="AE26" s="140" t="s">
        <v>57</v>
      </c>
      <c r="AF26" s="87">
        <v>37</v>
      </c>
      <c r="AG26" s="87">
        <v>72938.5</v>
      </c>
      <c r="AH26" s="85">
        <v>4.7320560055694102E-4</v>
      </c>
      <c r="AI26" s="87">
        <v>99018.287966869</v>
      </c>
      <c r="AJ26" s="87">
        <v>46.856008423492312</v>
      </c>
      <c r="AK26" s="87">
        <v>98994.859962657254</v>
      </c>
      <c r="AL26" s="87">
        <v>5652107.0275054304</v>
      </c>
      <c r="AM26" s="86">
        <v>57.081445696138431</v>
      </c>
      <c r="AN26" s="137"/>
    </row>
    <row r="27" spans="1:40" x14ac:dyDescent="0.2">
      <c r="A27" s="263" t="s">
        <v>0</v>
      </c>
      <c r="B27" s="263"/>
      <c r="C27" s="263"/>
      <c r="D27" s="263"/>
      <c r="E27" s="263"/>
      <c r="F27" s="263"/>
      <c r="G27" s="263"/>
      <c r="H27" s="263"/>
      <c r="I27" s="263"/>
      <c r="J27" s="136"/>
      <c r="K27" s="140" t="s">
        <v>59</v>
      </c>
      <c r="L27" s="87">
        <v>20</v>
      </c>
      <c r="M27" s="87">
        <v>38375</v>
      </c>
      <c r="N27" s="85">
        <v>6.4200384508555388E-4</v>
      </c>
      <c r="O27" s="87">
        <v>98854.616470856388</v>
      </c>
      <c r="P27" s="87">
        <v>63.465043878735742</v>
      </c>
      <c r="Q27" s="87">
        <v>98822.88394891702</v>
      </c>
      <c r="R27" s="87">
        <v>5205999.9842979964</v>
      </c>
      <c r="S27" s="86">
        <v>52.663195409116703</v>
      </c>
      <c r="T27" s="135"/>
      <c r="U27" s="140" t="s">
        <v>59</v>
      </c>
      <c r="V27" s="87">
        <v>15</v>
      </c>
      <c r="W27" s="87">
        <v>36900</v>
      </c>
      <c r="X27" s="85">
        <v>2.6918707036084985E-4</v>
      </c>
      <c r="Y27" s="87">
        <v>99094.155235097307</v>
      </c>
      <c r="Z27" s="87">
        <v>26.674865337612573</v>
      </c>
      <c r="AA27" s="87">
        <v>99080.817802428501</v>
      </c>
      <c r="AB27" s="87">
        <v>5875559.2644376159</v>
      </c>
      <c r="AC27" s="86">
        <v>59.292692394400696</v>
      </c>
      <c r="AD27" s="136"/>
      <c r="AE27" s="140" t="s">
        <v>59</v>
      </c>
      <c r="AF27" s="87">
        <v>35</v>
      </c>
      <c r="AG27" s="87">
        <v>75275</v>
      </c>
      <c r="AH27" s="85">
        <v>4.5969168151110246E-4</v>
      </c>
      <c r="AI27" s="87">
        <v>98971.431958445508</v>
      </c>
      <c r="AJ27" s="87">
        <v>45.496343978535151</v>
      </c>
      <c r="AK27" s="87">
        <v>98948.68378645624</v>
      </c>
      <c r="AL27" s="87">
        <v>5553112.1675427733</v>
      </c>
      <c r="AM27" s="86">
        <v>56.108233029045415</v>
      </c>
      <c r="AN27" s="137"/>
    </row>
    <row r="28" spans="1:40" x14ac:dyDescent="0.2">
      <c r="A28" s="263" t="s">
        <v>3</v>
      </c>
      <c r="B28" s="263"/>
      <c r="C28" s="263"/>
      <c r="D28" s="263"/>
      <c r="E28" s="263"/>
      <c r="F28" s="263"/>
      <c r="G28" s="263"/>
      <c r="H28" s="263"/>
      <c r="I28" s="263"/>
      <c r="J28" s="136"/>
      <c r="K28" s="140">
        <v>22</v>
      </c>
      <c r="L28" s="87">
        <v>28</v>
      </c>
      <c r="M28" s="87">
        <v>39690</v>
      </c>
      <c r="N28" s="85">
        <v>7.1630061046441774E-4</v>
      </c>
      <c r="O28" s="87">
        <v>98791.151426977653</v>
      </c>
      <c r="P28" s="87">
        <v>70.764162075633067</v>
      </c>
      <c r="Q28" s="87">
        <v>98755.769345939829</v>
      </c>
      <c r="R28" s="87">
        <v>5107177.1003490798</v>
      </c>
      <c r="S28" s="86">
        <v>51.69670589500209</v>
      </c>
      <c r="T28" s="135"/>
      <c r="U28" s="140">
        <v>22</v>
      </c>
      <c r="V28" s="87">
        <v>9</v>
      </c>
      <c r="W28" s="87">
        <v>38054.5</v>
      </c>
      <c r="X28" s="85">
        <v>2.4297395489882614E-4</v>
      </c>
      <c r="Y28" s="87">
        <v>99067.480369759694</v>
      </c>
      <c r="Z28" s="87">
        <v>24.070817507294123</v>
      </c>
      <c r="AA28" s="87">
        <v>99055.444961006055</v>
      </c>
      <c r="AB28" s="87">
        <v>5776478.4466351876</v>
      </c>
      <c r="AC28" s="86">
        <v>58.30852288838927</v>
      </c>
      <c r="AD28" s="136"/>
      <c r="AE28" s="140">
        <v>22</v>
      </c>
      <c r="AF28" s="87">
        <v>37</v>
      </c>
      <c r="AG28" s="87">
        <v>77744.5</v>
      </c>
      <c r="AH28" s="85">
        <v>4.8465596764652504E-4</v>
      </c>
      <c r="AI28" s="87">
        <v>98925.935614466973</v>
      </c>
      <c r="AJ28" s="87">
        <v>47.945045050568297</v>
      </c>
      <c r="AK28" s="87">
        <v>98901.963091941696</v>
      </c>
      <c r="AL28" s="87">
        <v>5454163.4837563159</v>
      </c>
      <c r="AM28" s="86">
        <v>55.133807427530627</v>
      </c>
      <c r="AN28" s="137"/>
    </row>
    <row r="29" spans="1:40" x14ac:dyDescent="0.2">
      <c r="A29" s="264" t="s">
        <v>136</v>
      </c>
      <c r="B29" s="264"/>
      <c r="C29" s="264"/>
      <c r="D29" s="264"/>
      <c r="E29" s="264"/>
      <c r="F29" s="264"/>
      <c r="G29" s="264"/>
      <c r="H29" s="264"/>
      <c r="I29" s="264"/>
      <c r="J29" s="136"/>
      <c r="K29" s="140">
        <v>23</v>
      </c>
      <c r="L29" s="87">
        <v>32</v>
      </c>
      <c r="M29" s="87">
        <v>40021</v>
      </c>
      <c r="N29" s="85">
        <v>7.4261480758875688E-4</v>
      </c>
      <c r="O29" s="87">
        <v>98720.38726490202</v>
      </c>
      <c r="P29" s="87">
        <v>73.311221393814776</v>
      </c>
      <c r="Q29" s="87">
        <v>98683.731654205112</v>
      </c>
      <c r="R29" s="87">
        <v>5008421.3310031397</v>
      </c>
      <c r="S29" s="86">
        <v>50.733404413859908</v>
      </c>
      <c r="T29" s="135"/>
      <c r="U29" s="140">
        <v>23</v>
      </c>
      <c r="V29" s="87">
        <v>5</v>
      </c>
      <c r="W29" s="87">
        <v>38438</v>
      </c>
      <c r="X29" s="85">
        <v>2.4012765497452527E-4</v>
      </c>
      <c r="Y29" s="87">
        <v>99043.4095522524</v>
      </c>
      <c r="Z29" s="87">
        <v>23.783061676454963</v>
      </c>
      <c r="AA29" s="87">
        <v>99031.518021414173</v>
      </c>
      <c r="AB29" s="87">
        <v>5677423.0016741818</v>
      </c>
      <c r="AC29" s="86">
        <v>57.322572267455513</v>
      </c>
      <c r="AD29" s="136"/>
      <c r="AE29" s="140">
        <v>23</v>
      </c>
      <c r="AF29" s="87">
        <v>37</v>
      </c>
      <c r="AG29" s="87">
        <v>78459</v>
      </c>
      <c r="AH29" s="85">
        <v>4.9626411149978657E-4</v>
      </c>
      <c r="AI29" s="87">
        <v>98877.990569416404</v>
      </c>
      <c r="AJ29" s="87">
        <v>49.069598136818968</v>
      </c>
      <c r="AK29" s="87">
        <v>98853.455770347995</v>
      </c>
      <c r="AL29" s="87">
        <v>5355261.5206643734</v>
      </c>
      <c r="AM29" s="86">
        <v>54.160298867570134</v>
      </c>
      <c r="AN29" s="137"/>
    </row>
    <row r="30" spans="1:40" x14ac:dyDescent="0.2">
      <c r="A30" s="267" t="s">
        <v>5</v>
      </c>
      <c r="B30" s="267"/>
      <c r="C30" s="267"/>
      <c r="D30" s="267"/>
      <c r="E30" s="267"/>
      <c r="F30" s="267"/>
      <c r="G30" s="267"/>
      <c r="H30" s="267"/>
      <c r="I30" s="267"/>
      <c r="J30" s="136"/>
      <c r="K30" s="140">
        <v>24</v>
      </c>
      <c r="L30" s="87">
        <v>32</v>
      </c>
      <c r="M30" s="87">
        <v>40532</v>
      </c>
      <c r="N30" s="85">
        <v>8.1240572685834845E-4</v>
      </c>
      <c r="O30" s="87">
        <v>98647.076043508205</v>
      </c>
      <c r="P30" s="87">
        <v>80.141449515576824</v>
      </c>
      <c r="Q30" s="87">
        <v>98607.005318750424</v>
      </c>
      <c r="R30" s="87">
        <v>4909737.5993489344</v>
      </c>
      <c r="S30" s="86">
        <v>49.770736206955583</v>
      </c>
      <c r="T30" s="135"/>
      <c r="U30" s="140">
        <v>24</v>
      </c>
      <c r="V30" s="87">
        <v>14</v>
      </c>
      <c r="W30" s="87">
        <v>39171.5</v>
      </c>
      <c r="X30" s="85">
        <v>2.3374214907560182E-4</v>
      </c>
      <c r="Y30" s="87">
        <v>99019.626490575945</v>
      </c>
      <c r="Z30" s="87">
        <v>23.145060296563315</v>
      </c>
      <c r="AA30" s="87">
        <v>99008.053960427671</v>
      </c>
      <c r="AB30" s="87">
        <v>5578391.4836527677</v>
      </c>
      <c r="AC30" s="86">
        <v>56.336220215733526</v>
      </c>
      <c r="AD30" s="136"/>
      <c r="AE30" s="140">
        <v>24</v>
      </c>
      <c r="AF30" s="87">
        <v>46</v>
      </c>
      <c r="AG30" s="87">
        <v>79703.5</v>
      </c>
      <c r="AH30" s="85">
        <v>5.2813090068032245E-4</v>
      </c>
      <c r="AI30" s="87">
        <v>98828.920971279586</v>
      </c>
      <c r="AJ30" s="87">
        <v>52.194607045821613</v>
      </c>
      <c r="AK30" s="87">
        <v>98802.823667756675</v>
      </c>
      <c r="AL30" s="87">
        <v>5256408.0648940252</v>
      </c>
      <c r="AM30" s="86">
        <v>53.186941770026777</v>
      </c>
      <c r="AN30" s="137"/>
    </row>
    <row r="31" spans="1:40" x14ac:dyDescent="0.2">
      <c r="A31" s="104" t="s">
        <v>6</v>
      </c>
      <c r="B31" s="104" t="s">
        <v>15</v>
      </c>
      <c r="C31" s="104" t="s">
        <v>8</v>
      </c>
      <c r="D31" s="104" t="s">
        <v>121</v>
      </c>
      <c r="E31" s="104" t="s">
        <v>122</v>
      </c>
      <c r="F31" s="104" t="s">
        <v>123</v>
      </c>
      <c r="G31" s="104" t="s">
        <v>124</v>
      </c>
      <c r="H31" s="104" t="s">
        <v>125</v>
      </c>
      <c r="I31" s="104" t="s">
        <v>126</v>
      </c>
      <c r="J31" s="136"/>
      <c r="K31" s="140">
        <v>25</v>
      </c>
      <c r="L31" s="87">
        <v>35</v>
      </c>
      <c r="M31" s="87">
        <v>41346.5</v>
      </c>
      <c r="N31" s="85">
        <v>9.3524197669677311E-4</v>
      </c>
      <c r="O31" s="87">
        <v>98566.934593992628</v>
      </c>
      <c r="P31" s="87">
        <v>92.183934746630257</v>
      </c>
      <c r="Q31" s="87">
        <v>98520.842626619313</v>
      </c>
      <c r="R31" s="87">
        <v>4811130.5940301847</v>
      </c>
      <c r="S31" s="86">
        <v>48.81079658049353</v>
      </c>
      <c r="T31" s="135"/>
      <c r="U31" s="140">
        <v>25</v>
      </c>
      <c r="V31" s="87">
        <v>7</v>
      </c>
      <c r="W31" s="87">
        <v>40008</v>
      </c>
      <c r="X31" s="85">
        <v>2.0712970415605678E-4</v>
      </c>
      <c r="Y31" s="87">
        <v>98996.481430279382</v>
      </c>
      <c r="Z31" s="87">
        <v>20.505111911144922</v>
      </c>
      <c r="AA31" s="87">
        <v>98986.228874323802</v>
      </c>
      <c r="AB31" s="87">
        <v>5479383.4296923392</v>
      </c>
      <c r="AC31" s="86">
        <v>55.349274545190021</v>
      </c>
      <c r="AD31" s="136"/>
      <c r="AE31" s="140">
        <v>25</v>
      </c>
      <c r="AF31" s="87">
        <v>42</v>
      </c>
      <c r="AG31" s="87">
        <v>81354.5</v>
      </c>
      <c r="AH31" s="85">
        <v>5.7755278678559973E-4</v>
      </c>
      <c r="AI31" s="87">
        <v>98776.726364233764</v>
      </c>
      <c r="AJ31" s="87">
        <v>57.048773581220303</v>
      </c>
      <c r="AK31" s="87">
        <v>98748.201977443154</v>
      </c>
      <c r="AL31" s="87">
        <v>5157605.2412262689</v>
      </c>
      <c r="AM31" s="86">
        <v>52.214782075363402</v>
      </c>
      <c r="AN31" s="137"/>
    </row>
    <row r="32" spans="1:40" x14ac:dyDescent="0.2">
      <c r="A32" s="138" t="s">
        <v>17</v>
      </c>
      <c r="B32" s="87">
        <v>143</v>
      </c>
      <c r="C32" s="87">
        <v>26986</v>
      </c>
      <c r="D32" s="85">
        <v>5.2850287819184993E-3</v>
      </c>
      <c r="E32" s="87">
        <v>100000</v>
      </c>
      <c r="F32" s="87">
        <v>528.50287819185826</v>
      </c>
      <c r="G32" s="87">
        <v>99524.347409627328</v>
      </c>
      <c r="H32" s="87">
        <v>7960714.8494202895</v>
      </c>
      <c r="I32" s="86">
        <v>79.607148494202889</v>
      </c>
      <c r="J32" s="136"/>
      <c r="K32" s="140">
        <v>26</v>
      </c>
      <c r="L32" s="87">
        <v>45</v>
      </c>
      <c r="M32" s="87">
        <v>42196</v>
      </c>
      <c r="N32" s="85">
        <v>9.7515492435829726E-4</v>
      </c>
      <c r="O32" s="87">
        <v>98474.750659245998</v>
      </c>
      <c r="P32" s="87">
        <v>96.028138030320406</v>
      </c>
      <c r="Q32" s="87">
        <v>98426.736590230837</v>
      </c>
      <c r="R32" s="87">
        <v>4712609.7514035646</v>
      </c>
      <c r="S32" s="86">
        <v>47.85602116130962</v>
      </c>
      <c r="T32" s="135"/>
      <c r="U32" s="140">
        <v>26</v>
      </c>
      <c r="V32" s="87">
        <v>6</v>
      </c>
      <c r="W32" s="87">
        <v>40734</v>
      </c>
      <c r="X32" s="85">
        <v>2.2552312402766318E-4</v>
      </c>
      <c r="Y32" s="87">
        <v>98975.976318368237</v>
      </c>
      <c r="Z32" s="87">
        <v>22.321371383004589</v>
      </c>
      <c r="AA32" s="87">
        <v>98964.815632676735</v>
      </c>
      <c r="AB32" s="87">
        <v>5380397.2008180162</v>
      </c>
      <c r="AC32" s="86">
        <v>54.360637812870024</v>
      </c>
      <c r="AD32" s="136"/>
      <c r="AE32" s="140">
        <v>26</v>
      </c>
      <c r="AF32" s="87">
        <v>51</v>
      </c>
      <c r="AG32" s="87">
        <v>82930</v>
      </c>
      <c r="AH32" s="85">
        <v>6.0720368692132381E-4</v>
      </c>
      <c r="AI32" s="87">
        <v>98719.677590652544</v>
      </c>
      <c r="AJ32" s="87">
        <v>59.942952204728499</v>
      </c>
      <c r="AK32" s="87">
        <v>98689.706114550179</v>
      </c>
      <c r="AL32" s="87">
        <v>5058857.039248826</v>
      </c>
      <c r="AM32" s="86">
        <v>51.244667352193957</v>
      </c>
      <c r="AN32" s="137"/>
    </row>
    <row r="33" spans="1:40" x14ac:dyDescent="0.2">
      <c r="A33" s="138" t="s">
        <v>75</v>
      </c>
      <c r="B33" s="87">
        <v>27</v>
      </c>
      <c r="C33" s="87">
        <v>114971.5</v>
      </c>
      <c r="D33" s="85">
        <v>2.3481323543006472E-4</v>
      </c>
      <c r="E33" s="87">
        <v>99471.497121808148</v>
      </c>
      <c r="F33" s="87">
        <v>94.696513719376526</v>
      </c>
      <c r="G33" s="87">
        <v>99424.148864948453</v>
      </c>
      <c r="H33" s="87">
        <v>7851799.8679501573</v>
      </c>
      <c r="I33" s="86">
        <v>78.935173342522532</v>
      </c>
      <c r="J33" s="136"/>
      <c r="K33" s="140">
        <v>27</v>
      </c>
      <c r="L33" s="87">
        <v>45</v>
      </c>
      <c r="M33" s="87">
        <v>43690</v>
      </c>
      <c r="N33" s="85">
        <v>9.3923428162510036E-4</v>
      </c>
      <c r="O33" s="87">
        <v>98378.722521215677</v>
      </c>
      <c r="P33" s="87">
        <v>92.400668774411315</v>
      </c>
      <c r="Q33" s="87">
        <v>98332.522186828472</v>
      </c>
      <c r="R33" s="87">
        <v>4614183.0148133337</v>
      </c>
      <c r="S33" s="86">
        <v>46.902245694624369</v>
      </c>
      <c r="T33" s="135"/>
      <c r="U33" s="140">
        <v>27</v>
      </c>
      <c r="V33" s="87">
        <v>15</v>
      </c>
      <c r="W33" s="87">
        <v>41912</v>
      </c>
      <c r="X33" s="85">
        <v>2.7026233676243696E-4</v>
      </c>
      <c r="Y33" s="87">
        <v>98953.654946985233</v>
      </c>
      <c r="Z33" s="87">
        <v>26.743446017149836</v>
      </c>
      <c r="AA33" s="87">
        <v>98940.283223976658</v>
      </c>
      <c r="AB33" s="87">
        <v>5281432.3851853386</v>
      </c>
      <c r="AC33" s="86">
        <v>53.372787372178266</v>
      </c>
      <c r="AD33" s="136"/>
      <c r="AE33" s="140">
        <v>27</v>
      </c>
      <c r="AF33" s="87">
        <v>60</v>
      </c>
      <c r="AG33" s="87">
        <v>85602</v>
      </c>
      <c r="AH33" s="85">
        <v>6.1139277709000735E-4</v>
      </c>
      <c r="AI33" s="87">
        <v>98659.734638447815</v>
      </c>
      <c r="AJ33" s="87">
        <v>60.319849147563218</v>
      </c>
      <c r="AK33" s="87">
        <v>98629.574713874026</v>
      </c>
      <c r="AL33" s="87">
        <v>4960167.3331342759</v>
      </c>
      <c r="AM33" s="86">
        <v>50.275498422041089</v>
      </c>
      <c r="AN33" s="137"/>
    </row>
    <row r="34" spans="1:40" x14ac:dyDescent="0.2">
      <c r="A34" s="138" t="s">
        <v>76</v>
      </c>
      <c r="B34" s="87">
        <v>21</v>
      </c>
      <c r="C34" s="87">
        <v>131933</v>
      </c>
      <c r="D34" s="85">
        <v>1.5915903364449591E-4</v>
      </c>
      <c r="E34" s="87">
        <v>99376.800608088772</v>
      </c>
      <c r="F34" s="87">
        <v>81.256396000200766</v>
      </c>
      <c r="G34" s="87">
        <v>99336.172410088679</v>
      </c>
      <c r="H34" s="87">
        <v>7454103.2724903636</v>
      </c>
      <c r="I34" s="86">
        <v>75.008485148229227</v>
      </c>
      <c r="J34" s="136"/>
      <c r="K34" s="140">
        <v>28</v>
      </c>
      <c r="L34" s="87">
        <v>32</v>
      </c>
      <c r="M34" s="87">
        <v>44543.5</v>
      </c>
      <c r="N34" s="85">
        <v>8.4435316832868362E-4</v>
      </c>
      <c r="O34" s="87">
        <v>98286.321852441266</v>
      </c>
      <c r="P34" s="87">
        <v>82.988367259473307</v>
      </c>
      <c r="Q34" s="87">
        <v>98244.827668811529</v>
      </c>
      <c r="R34" s="87">
        <v>4515850.4926265059</v>
      </c>
      <c r="S34" s="86">
        <v>45.945869247261285</v>
      </c>
      <c r="T34" s="135"/>
      <c r="U34" s="140">
        <v>28</v>
      </c>
      <c r="V34" s="87">
        <v>10</v>
      </c>
      <c r="W34" s="87">
        <v>42637.5</v>
      </c>
      <c r="X34" s="85">
        <v>2.5955919758043143E-4</v>
      </c>
      <c r="Y34" s="87">
        <v>98926.911500968083</v>
      </c>
      <c r="Z34" s="87">
        <v>25.677389768301509</v>
      </c>
      <c r="AA34" s="87">
        <v>98914.072806083932</v>
      </c>
      <c r="AB34" s="87">
        <v>5182492.1019613622</v>
      </c>
      <c r="AC34" s="86">
        <v>52.387080758208519</v>
      </c>
      <c r="AD34" s="136"/>
      <c r="AE34" s="140">
        <v>28</v>
      </c>
      <c r="AF34" s="87">
        <v>42</v>
      </c>
      <c r="AG34" s="87">
        <v>87181</v>
      </c>
      <c r="AH34" s="85">
        <v>5.5836140830207591E-4</v>
      </c>
      <c r="AI34" s="87">
        <v>98599.414789300252</v>
      </c>
      <c r="AJ34" s="87">
        <v>55.05410809951718</v>
      </c>
      <c r="AK34" s="87">
        <v>98571.887735250493</v>
      </c>
      <c r="AL34" s="87">
        <v>4861537.7584204003</v>
      </c>
      <c r="AM34" s="86">
        <v>49.305949419772432</v>
      </c>
      <c r="AN34" s="137"/>
    </row>
    <row r="35" spans="1:40" x14ac:dyDescent="0.2">
      <c r="A35" s="138" t="s">
        <v>22</v>
      </c>
      <c r="B35" s="87">
        <v>17</v>
      </c>
      <c r="C35" s="87">
        <v>130437</v>
      </c>
      <c r="D35" s="85">
        <v>1.3032262497314484E-4</v>
      </c>
      <c r="E35" s="87">
        <v>99295.544212088571</v>
      </c>
      <c r="F35" s="87">
        <v>65.38141706676106</v>
      </c>
      <c r="G35" s="87">
        <v>99262.85350355519</v>
      </c>
      <c r="H35" s="87">
        <v>6957422.4104399197</v>
      </c>
      <c r="I35" s="86">
        <v>70.067820924364298</v>
      </c>
      <c r="J35" s="136"/>
      <c r="K35" s="140">
        <v>29</v>
      </c>
      <c r="L35" s="87">
        <v>42</v>
      </c>
      <c r="M35" s="87">
        <v>44719</v>
      </c>
      <c r="N35" s="85">
        <v>8.6517519112542152E-4</v>
      </c>
      <c r="O35" s="87">
        <v>98203.333485181793</v>
      </c>
      <c r="P35" s="87">
        <v>84.963087817188352</v>
      </c>
      <c r="Q35" s="87">
        <v>98160.851941273198</v>
      </c>
      <c r="R35" s="87">
        <v>4417605.6649576947</v>
      </c>
      <c r="S35" s="86">
        <v>44.984274038154531</v>
      </c>
      <c r="T35" s="135"/>
      <c r="U35" s="140">
        <v>29</v>
      </c>
      <c r="V35" s="87">
        <v>13</v>
      </c>
      <c r="W35" s="87">
        <v>42668</v>
      </c>
      <c r="X35" s="85">
        <v>3.1038756553240679E-4</v>
      </c>
      <c r="Y35" s="87">
        <v>98901.234111199781</v>
      </c>
      <c r="Z35" s="87">
        <v>30.697713283923804</v>
      </c>
      <c r="AA35" s="87">
        <v>98885.885254557827</v>
      </c>
      <c r="AB35" s="87">
        <v>5083578.0291552776</v>
      </c>
      <c r="AC35" s="86">
        <v>51.400552023845805</v>
      </c>
      <c r="AD35" s="136"/>
      <c r="AE35" s="140">
        <v>29</v>
      </c>
      <c r="AF35" s="87">
        <v>55</v>
      </c>
      <c r="AG35" s="87">
        <v>87387</v>
      </c>
      <c r="AH35" s="85">
        <v>5.9460134996810348E-4</v>
      </c>
      <c r="AI35" s="87">
        <v>98544.360681200735</v>
      </c>
      <c r="AJ35" s="87">
        <v>58.594609892796143</v>
      </c>
      <c r="AK35" s="87">
        <v>98515.063376254344</v>
      </c>
      <c r="AL35" s="87">
        <v>4762965.8706851508</v>
      </c>
      <c r="AM35" s="86">
        <v>48.333216003031815</v>
      </c>
      <c r="AN35" s="137"/>
    </row>
    <row r="36" spans="1:40" x14ac:dyDescent="0.2">
      <c r="A36" s="138" t="s">
        <v>24</v>
      </c>
      <c r="B36" s="87">
        <v>35</v>
      </c>
      <c r="C36" s="87">
        <v>150917</v>
      </c>
      <c r="D36" s="85">
        <v>2.3188866589907153E-4</v>
      </c>
      <c r="E36" s="87">
        <v>99230.16279502181</v>
      </c>
      <c r="F36" s="87">
        <v>110.85445511841681</v>
      </c>
      <c r="G36" s="87">
        <v>99174.735567462601</v>
      </c>
      <c r="H36" s="87">
        <v>6461108.1429221435</v>
      </c>
      <c r="I36" s="86">
        <v>65.112340451045654</v>
      </c>
      <c r="J36" s="136"/>
      <c r="K36" s="140">
        <v>30</v>
      </c>
      <c r="L36" s="87">
        <v>37</v>
      </c>
      <c r="M36" s="87">
        <v>45125</v>
      </c>
      <c r="N36" s="85">
        <v>9.344372274394878E-4</v>
      </c>
      <c r="O36" s="87">
        <v>98118.370397364604</v>
      </c>
      <c r="P36" s="87">
        <v>91.685457994986791</v>
      </c>
      <c r="Q36" s="87">
        <v>98072.527668367111</v>
      </c>
      <c r="R36" s="87">
        <v>4319444.8130164202</v>
      </c>
      <c r="S36" s="86">
        <v>44.022794055010493</v>
      </c>
      <c r="T36" s="135"/>
      <c r="U36" s="140">
        <v>30</v>
      </c>
      <c r="V36" s="87">
        <v>14</v>
      </c>
      <c r="W36" s="87">
        <v>42593</v>
      </c>
      <c r="X36" s="85">
        <v>3.5327526051461315E-4</v>
      </c>
      <c r="Y36" s="87">
        <v>98870.536397915857</v>
      </c>
      <c r="Z36" s="87">
        <v>34.928514503189945</v>
      </c>
      <c r="AA36" s="87">
        <v>98853.07214066427</v>
      </c>
      <c r="AB36" s="87">
        <v>4984692.1439007204</v>
      </c>
      <c r="AC36" s="86">
        <v>50.416355827576915</v>
      </c>
      <c r="AD36" s="136"/>
      <c r="AE36" s="140">
        <v>30</v>
      </c>
      <c r="AF36" s="87">
        <v>51</v>
      </c>
      <c r="AG36" s="87">
        <v>87718</v>
      </c>
      <c r="AH36" s="85">
        <v>6.5183018315289167E-4</v>
      </c>
      <c r="AI36" s="87">
        <v>98485.766071307939</v>
      </c>
      <c r="AJ36" s="87">
        <v>64.195994936206262</v>
      </c>
      <c r="AK36" s="87">
        <v>98453.668073839828</v>
      </c>
      <c r="AL36" s="87">
        <v>4664450.8073088964</v>
      </c>
      <c r="AM36" s="86">
        <v>47.361674619372238</v>
      </c>
      <c r="AN36" s="137"/>
    </row>
    <row r="37" spans="1:40" x14ac:dyDescent="0.2">
      <c r="A37" s="138" t="s">
        <v>26</v>
      </c>
      <c r="B37" s="87">
        <v>48</v>
      </c>
      <c r="C37" s="87">
        <v>188178.5</v>
      </c>
      <c r="D37" s="85">
        <v>2.5504443213975048E-4</v>
      </c>
      <c r="E37" s="87">
        <v>99119.308339903393</v>
      </c>
      <c r="F37" s="87">
        <v>122.82690962401102</v>
      </c>
      <c r="G37" s="87">
        <v>99057.894885091388</v>
      </c>
      <c r="H37" s="87">
        <v>5965234.4650848303</v>
      </c>
      <c r="I37" s="86">
        <v>60.182365726651767</v>
      </c>
      <c r="J37" s="136"/>
      <c r="K37" s="140">
        <v>31</v>
      </c>
      <c r="L37" s="87">
        <v>47</v>
      </c>
      <c r="M37" s="87">
        <v>45227</v>
      </c>
      <c r="N37" s="85">
        <v>9.9600705689675373E-4</v>
      </c>
      <c r="O37" s="87">
        <v>98026.684939369617</v>
      </c>
      <c r="P37" s="87">
        <v>97.635269963808241</v>
      </c>
      <c r="Q37" s="87">
        <v>97977.867304387706</v>
      </c>
      <c r="R37" s="87">
        <v>4221372.2853480531</v>
      </c>
      <c r="S37" s="86">
        <v>43.063501412487931</v>
      </c>
      <c r="T37" s="135"/>
      <c r="U37" s="140">
        <v>31</v>
      </c>
      <c r="V37" s="87">
        <v>19</v>
      </c>
      <c r="W37" s="87">
        <v>42764</v>
      </c>
      <c r="X37" s="85">
        <v>4.1465520650867051E-4</v>
      </c>
      <c r="Y37" s="87">
        <v>98835.607883412667</v>
      </c>
      <c r="Z37" s="87">
        <v>40.982699397296528</v>
      </c>
      <c r="AA37" s="87">
        <v>98815.116533714026</v>
      </c>
      <c r="AB37" s="87">
        <v>4885839.0717600556</v>
      </c>
      <c r="AC37" s="86">
        <v>49.433996273118829</v>
      </c>
      <c r="AD37" s="136"/>
      <c r="AE37" s="140">
        <v>31</v>
      </c>
      <c r="AF37" s="87">
        <v>66</v>
      </c>
      <c r="AG37" s="87">
        <v>87991</v>
      </c>
      <c r="AH37" s="85">
        <v>7.1363220825162521E-4</v>
      </c>
      <c r="AI37" s="87">
        <v>98421.570076371732</v>
      </c>
      <c r="AJ37" s="87">
        <v>70.236802393192193</v>
      </c>
      <c r="AK37" s="87">
        <v>98386.451675175136</v>
      </c>
      <c r="AL37" s="87">
        <v>4565997.139235056</v>
      </c>
      <c r="AM37" s="86">
        <v>46.392240397018661</v>
      </c>
      <c r="AN37" s="137"/>
    </row>
    <row r="38" spans="1:40" x14ac:dyDescent="0.2">
      <c r="A38" s="138" t="s">
        <v>28</v>
      </c>
      <c r="B38" s="87">
        <v>51</v>
      </c>
      <c r="C38" s="87">
        <v>207959.5</v>
      </c>
      <c r="D38" s="85">
        <v>2.4520998987631604E-4</v>
      </c>
      <c r="E38" s="87">
        <v>98996.481430279382</v>
      </c>
      <c r="F38" s="87">
        <v>125.94503236352466</v>
      </c>
      <c r="G38" s="87">
        <v>98933.50891409762</v>
      </c>
      <c r="H38" s="87">
        <v>5469944.9906593729</v>
      </c>
      <c r="I38" s="86">
        <v>55.253933388649891</v>
      </c>
      <c r="J38" s="136"/>
      <c r="K38" s="140">
        <v>32</v>
      </c>
      <c r="L38" s="87">
        <v>54</v>
      </c>
      <c r="M38" s="87">
        <v>45547</v>
      </c>
      <c r="N38" s="85">
        <v>1.0476140470663902E-3</v>
      </c>
      <c r="O38" s="87">
        <v>97929.049669405809</v>
      </c>
      <c r="P38" s="87">
        <v>102.59184804953111</v>
      </c>
      <c r="Q38" s="87">
        <v>97877.753745381051</v>
      </c>
      <c r="R38" s="87">
        <v>4123394.4180436647</v>
      </c>
      <c r="S38" s="86">
        <v>42.105937226631347</v>
      </c>
      <c r="T38" s="135"/>
      <c r="U38" s="140">
        <v>32</v>
      </c>
      <c r="V38" s="87">
        <v>18</v>
      </c>
      <c r="W38" s="87">
        <v>43063</v>
      </c>
      <c r="X38" s="85">
        <v>3.98369807988508E-4</v>
      </c>
      <c r="Y38" s="87">
        <v>98794.625184015371</v>
      </c>
      <c r="Z38" s="87">
        <v>39.356795864849119</v>
      </c>
      <c r="AA38" s="87">
        <v>98774.946786082946</v>
      </c>
      <c r="AB38" s="87">
        <v>4787023.9552263422</v>
      </c>
      <c r="AC38" s="86">
        <v>48.454295426598428</v>
      </c>
      <c r="AD38" s="136"/>
      <c r="AE38" s="140">
        <v>32</v>
      </c>
      <c r="AF38" s="87">
        <v>72</v>
      </c>
      <c r="AG38" s="87">
        <v>88610</v>
      </c>
      <c r="AH38" s="85">
        <v>7.3201174509356201E-4</v>
      </c>
      <c r="AI38" s="87">
        <v>98351.33327397854</v>
      </c>
      <c r="AJ38" s="87">
        <v>71.994331102163414</v>
      </c>
      <c r="AK38" s="87">
        <v>98315.336108427466</v>
      </c>
      <c r="AL38" s="87">
        <v>4467610.6875598812</v>
      </c>
      <c r="AM38" s="86">
        <v>45.425013966149315</v>
      </c>
      <c r="AN38" s="137"/>
    </row>
    <row r="39" spans="1:40" x14ac:dyDescent="0.2">
      <c r="A39" s="138" t="s">
        <v>30</v>
      </c>
      <c r="B39" s="87">
        <v>89</v>
      </c>
      <c r="C39" s="87">
        <v>218224</v>
      </c>
      <c r="D39" s="85">
        <v>4.0775466348386136E-4</v>
      </c>
      <c r="E39" s="87">
        <v>98870.536397915857</v>
      </c>
      <c r="F39" s="87">
        <v>209.23256788976141</v>
      </c>
      <c r="G39" s="87">
        <v>98765.920113970977</v>
      </c>
      <c r="H39" s="87">
        <v>4975277.446088885</v>
      </c>
      <c r="I39" s="86">
        <v>50.321133346190294</v>
      </c>
      <c r="J39" s="136"/>
      <c r="K39" s="140">
        <v>33</v>
      </c>
      <c r="L39" s="87">
        <v>41</v>
      </c>
      <c r="M39" s="87">
        <v>46934.5</v>
      </c>
      <c r="N39" s="85">
        <v>1.0334151295027225E-3</v>
      </c>
      <c r="O39" s="87">
        <v>97826.457821356278</v>
      </c>
      <c r="P39" s="87">
        <v>101.09534157825692</v>
      </c>
      <c r="Q39" s="87">
        <v>97775.910150567157</v>
      </c>
      <c r="R39" s="87">
        <v>4025516.6642982829</v>
      </c>
      <c r="S39" s="86">
        <v>41.149569901114027</v>
      </c>
      <c r="T39" s="135"/>
      <c r="U39" s="140">
        <v>33</v>
      </c>
      <c r="V39" s="87">
        <v>20</v>
      </c>
      <c r="W39" s="87">
        <v>44381</v>
      </c>
      <c r="X39" s="85">
        <v>4.3299832079402668E-4</v>
      </c>
      <c r="Y39" s="87">
        <v>98755.268388150522</v>
      </c>
      <c r="Z39" s="87">
        <v>42.760865381627809</v>
      </c>
      <c r="AA39" s="87">
        <v>98733.887955459708</v>
      </c>
      <c r="AB39" s="87">
        <v>4688249.0084402598</v>
      </c>
      <c r="AC39" s="86">
        <v>47.473406583367606</v>
      </c>
      <c r="AD39" s="136"/>
      <c r="AE39" s="140">
        <v>33</v>
      </c>
      <c r="AF39" s="87">
        <v>61</v>
      </c>
      <c r="AG39" s="87">
        <v>91315.5</v>
      </c>
      <c r="AH39" s="85">
        <v>7.4110017135697935E-4</v>
      </c>
      <c r="AI39" s="87">
        <v>98279.338942876377</v>
      </c>
      <c r="AJ39" s="87">
        <v>72.8348349314183</v>
      </c>
      <c r="AK39" s="87">
        <v>98242.921525410668</v>
      </c>
      <c r="AL39" s="87">
        <v>4369295.3514514538</v>
      </c>
      <c r="AM39" s="86">
        <v>44.457923694328585</v>
      </c>
      <c r="AN39" s="137"/>
    </row>
    <row r="40" spans="1:40" x14ac:dyDescent="0.2">
      <c r="A40" s="138" t="s">
        <v>32</v>
      </c>
      <c r="B40" s="87">
        <v>166</v>
      </c>
      <c r="C40" s="87">
        <v>220590.5</v>
      </c>
      <c r="D40" s="85">
        <v>7.5224253102068595E-4</v>
      </c>
      <c r="E40" s="87">
        <v>98661.303830026096</v>
      </c>
      <c r="F40" s="87">
        <v>361.71897339433781</v>
      </c>
      <c r="G40" s="87">
        <v>98480.444343328927</v>
      </c>
      <c r="H40" s="87">
        <v>4481447.8455190305</v>
      </c>
      <c r="I40" s="86">
        <v>45.422548370531146</v>
      </c>
      <c r="J40" s="136"/>
      <c r="K40" s="140">
        <v>34</v>
      </c>
      <c r="L40" s="87">
        <v>62</v>
      </c>
      <c r="M40" s="87">
        <v>47720.5</v>
      </c>
      <c r="N40" s="85">
        <v>1.2192327946074196E-3</v>
      </c>
      <c r="O40" s="87">
        <v>97725.362479778021</v>
      </c>
      <c r="P40" s="87">
        <v>119.1499668002507</v>
      </c>
      <c r="Q40" s="87">
        <v>97665.787496377889</v>
      </c>
      <c r="R40" s="87">
        <v>3927740.7541477159</v>
      </c>
      <c r="S40" s="86">
        <v>40.191621238145522</v>
      </c>
      <c r="T40" s="135"/>
      <c r="U40" s="140">
        <v>34</v>
      </c>
      <c r="V40" s="87">
        <v>18</v>
      </c>
      <c r="W40" s="87">
        <v>45423</v>
      </c>
      <c r="X40" s="85">
        <v>5.1871534851836965E-4</v>
      </c>
      <c r="Y40" s="87">
        <v>98712.507522768894</v>
      </c>
      <c r="Z40" s="87">
        <v>51.203692742798012</v>
      </c>
      <c r="AA40" s="87">
        <v>98686.905676397495</v>
      </c>
      <c r="AB40" s="87">
        <v>4589515.1204848001</v>
      </c>
      <c r="AC40" s="86">
        <v>46.493754800283931</v>
      </c>
      <c r="AD40" s="136"/>
      <c r="AE40" s="140">
        <v>34</v>
      </c>
      <c r="AF40" s="87">
        <v>80</v>
      </c>
      <c r="AG40" s="87">
        <v>93143.5</v>
      </c>
      <c r="AH40" s="85">
        <v>8.7847415349637801E-4</v>
      </c>
      <c r="AI40" s="87">
        <v>98206.504107944958</v>
      </c>
      <c r="AJ40" s="87">
        <v>86.271875564067159</v>
      </c>
      <c r="AK40" s="87">
        <v>98163.368170162925</v>
      </c>
      <c r="AL40" s="87">
        <v>4271052.4299260443</v>
      </c>
      <c r="AM40" s="86">
        <v>43.490525080003472</v>
      </c>
      <c r="AN40" s="137"/>
    </row>
    <row r="41" spans="1:40" x14ac:dyDescent="0.2">
      <c r="A41" s="138" t="s">
        <v>34</v>
      </c>
      <c r="B41" s="87">
        <v>224</v>
      </c>
      <c r="C41" s="87">
        <v>186370</v>
      </c>
      <c r="D41" s="85">
        <v>1.2011881739285579E-3</v>
      </c>
      <c r="E41" s="87">
        <v>98299.584856631758</v>
      </c>
      <c r="F41" s="87">
        <v>590.78958730504382</v>
      </c>
      <c r="G41" s="87">
        <v>98004.190062979236</v>
      </c>
      <c r="H41" s="87">
        <v>3989045.6238023858</v>
      </c>
      <c r="I41" s="86">
        <v>40.580493087741317</v>
      </c>
      <c r="J41" s="136"/>
      <c r="K41" s="140">
        <v>35</v>
      </c>
      <c r="L41" s="87">
        <v>59</v>
      </c>
      <c r="M41" s="87">
        <v>47598.5</v>
      </c>
      <c r="N41" s="85">
        <v>1.360958354703661E-3</v>
      </c>
      <c r="O41" s="87">
        <v>97606.212512977771</v>
      </c>
      <c r="P41" s="87">
        <v>132.83799039051519</v>
      </c>
      <c r="Q41" s="87">
        <v>97539.793517782513</v>
      </c>
      <c r="R41" s="87">
        <v>3830074.9666513382</v>
      </c>
      <c r="S41" s="86">
        <v>39.240073639186541</v>
      </c>
      <c r="T41" s="135"/>
      <c r="U41" s="140">
        <v>35</v>
      </c>
      <c r="V41" s="87">
        <v>31</v>
      </c>
      <c r="W41" s="87">
        <v>44964.5</v>
      </c>
      <c r="X41" s="85">
        <v>6.1350106041230311E-4</v>
      </c>
      <c r="Y41" s="87">
        <v>98661.303830026096</v>
      </c>
      <c r="Z41" s="87">
        <v>60.528814521385357</v>
      </c>
      <c r="AA41" s="87">
        <v>98631.039422765403</v>
      </c>
      <c r="AB41" s="87">
        <v>4490828.2148084026</v>
      </c>
      <c r="AC41" s="86">
        <v>45.517624848595261</v>
      </c>
      <c r="AD41" s="136"/>
      <c r="AE41" s="140">
        <v>35</v>
      </c>
      <c r="AF41" s="87">
        <v>90</v>
      </c>
      <c r="AG41" s="87">
        <v>92563</v>
      </c>
      <c r="AH41" s="85">
        <v>9.9815468481245805E-4</v>
      </c>
      <c r="AI41" s="87">
        <v>98120.232232380891</v>
      </c>
      <c r="AJ41" s="87">
        <v>97.939169477642281</v>
      </c>
      <c r="AK41" s="87">
        <v>98071.26264764207</v>
      </c>
      <c r="AL41" s="87">
        <v>4172889.0617558816</v>
      </c>
      <c r="AM41" s="86">
        <v>42.528324350813925</v>
      </c>
      <c r="AN41" s="137"/>
    </row>
    <row r="42" spans="1:40" x14ac:dyDescent="0.2">
      <c r="A42" s="138" t="s">
        <v>36</v>
      </c>
      <c r="B42" s="87">
        <v>377</v>
      </c>
      <c r="C42" s="87">
        <v>181369</v>
      </c>
      <c r="D42" s="85">
        <v>2.0764764022319637E-3</v>
      </c>
      <c r="E42" s="87">
        <v>97708.795269326714</v>
      </c>
      <c r="F42" s="87">
        <v>1025.0594115278363</v>
      </c>
      <c r="G42" s="87">
        <v>97196.265563562803</v>
      </c>
      <c r="H42" s="87">
        <v>3499024.6734874896</v>
      </c>
      <c r="I42" s="86">
        <v>35.810744200076357</v>
      </c>
      <c r="J42" s="136"/>
      <c r="K42" s="140">
        <v>36</v>
      </c>
      <c r="L42" s="87">
        <v>79</v>
      </c>
      <c r="M42" s="87">
        <v>47522.5</v>
      </c>
      <c r="N42" s="85">
        <v>1.5386412246437093E-3</v>
      </c>
      <c r="O42" s="87">
        <v>97473.374522587255</v>
      </c>
      <c r="P42" s="87">
        <v>149.97655234558624</v>
      </c>
      <c r="Q42" s="87">
        <v>97398.386246414462</v>
      </c>
      <c r="R42" s="87">
        <v>3732535.1731335558</v>
      </c>
      <c r="S42" s="86">
        <v>38.292869118516307</v>
      </c>
      <c r="T42" s="135"/>
      <c r="U42" s="140">
        <v>36</v>
      </c>
      <c r="V42" s="87">
        <v>32</v>
      </c>
      <c r="W42" s="87">
        <v>44638.5</v>
      </c>
      <c r="X42" s="85">
        <v>6.2117002970018056E-4</v>
      </c>
      <c r="Y42" s="87">
        <v>98600.775015504711</v>
      </c>
      <c r="Z42" s="87">
        <v>61.247846344849677</v>
      </c>
      <c r="AA42" s="87">
        <v>98570.151092332293</v>
      </c>
      <c r="AB42" s="87">
        <v>4392197.1753856372</v>
      </c>
      <c r="AC42" s="86">
        <v>44.545260163472101</v>
      </c>
      <c r="AD42" s="136"/>
      <c r="AE42" s="140">
        <v>36</v>
      </c>
      <c r="AF42" s="87">
        <v>111</v>
      </c>
      <c r="AG42" s="87">
        <v>92161</v>
      </c>
      <c r="AH42" s="85">
        <v>1.093320181918478E-3</v>
      </c>
      <c r="AI42" s="87">
        <v>98022.293062903249</v>
      </c>
      <c r="AJ42" s="87">
        <v>107.16975128359627</v>
      </c>
      <c r="AK42" s="87">
        <v>97968.708187261451</v>
      </c>
      <c r="AL42" s="87">
        <v>4074817.7991082398</v>
      </c>
      <c r="AM42" s="86">
        <v>41.570317034853815</v>
      </c>
      <c r="AN42" s="137"/>
    </row>
    <row r="43" spans="1:40" x14ac:dyDescent="0.2">
      <c r="A43" s="138" t="s">
        <v>38</v>
      </c>
      <c r="B43" s="87">
        <v>605</v>
      </c>
      <c r="C43" s="87">
        <v>186728</v>
      </c>
      <c r="D43" s="85">
        <v>3.2347636968319549E-3</v>
      </c>
      <c r="E43" s="87">
        <v>96683.735857798878</v>
      </c>
      <c r="F43" s="87">
        <v>1559.8373957265576</v>
      </c>
      <c r="G43" s="87">
        <v>95903.817159935599</v>
      </c>
      <c r="H43" s="87">
        <v>3013043.3456696756</v>
      </c>
      <c r="I43" s="86">
        <v>31.163911064640889</v>
      </c>
      <c r="J43" s="136"/>
      <c r="K43" s="140">
        <v>37</v>
      </c>
      <c r="L43" s="87">
        <v>76</v>
      </c>
      <c r="M43" s="87">
        <v>46706.5</v>
      </c>
      <c r="N43" s="85">
        <v>1.5837856028669409E-3</v>
      </c>
      <c r="O43" s="87">
        <v>97323.397970241669</v>
      </c>
      <c r="P43" s="87">
        <v>154.13939652736008</v>
      </c>
      <c r="Q43" s="87">
        <v>97246.328271977982</v>
      </c>
      <c r="R43" s="87">
        <v>3635136.7868871409</v>
      </c>
      <c r="S43" s="86">
        <v>37.351108394290215</v>
      </c>
      <c r="T43" s="135"/>
      <c r="U43" s="140">
        <v>37</v>
      </c>
      <c r="V43" s="87">
        <v>25</v>
      </c>
      <c r="W43" s="87">
        <v>44268.5</v>
      </c>
      <c r="X43" s="85">
        <v>6.8292188880033885E-4</v>
      </c>
      <c r="Y43" s="87">
        <v>98539.527169159861</v>
      </c>
      <c r="Z43" s="87">
        <v>67.294800015864894</v>
      </c>
      <c r="AA43" s="87">
        <v>98505.879769151928</v>
      </c>
      <c r="AB43" s="87">
        <v>4293627.0242933054</v>
      </c>
      <c r="AC43" s="86">
        <v>43.572636764560116</v>
      </c>
      <c r="AD43" s="136"/>
      <c r="AE43" s="140">
        <v>37</v>
      </c>
      <c r="AF43" s="87">
        <v>101</v>
      </c>
      <c r="AG43" s="87">
        <v>90975</v>
      </c>
      <c r="AH43" s="85">
        <v>1.145895973168386E-3</v>
      </c>
      <c r="AI43" s="87">
        <v>97915.123311619653</v>
      </c>
      <c r="AJ43" s="87">
        <v>112.20054551506473</v>
      </c>
      <c r="AK43" s="87">
        <v>97859.023038862128</v>
      </c>
      <c r="AL43" s="87">
        <v>3976849.0909209782</v>
      </c>
      <c r="AM43" s="86">
        <v>40.615269188442547</v>
      </c>
      <c r="AN43" s="137"/>
    </row>
    <row r="44" spans="1:40" x14ac:dyDescent="0.2">
      <c r="A44" s="138" t="s">
        <v>40</v>
      </c>
      <c r="B44" s="87">
        <v>1049</v>
      </c>
      <c r="C44" s="87">
        <v>200549.5</v>
      </c>
      <c r="D44" s="85">
        <v>5.2169729282294242E-3</v>
      </c>
      <c r="E44" s="87">
        <v>95123.89846207232</v>
      </c>
      <c r="F44" s="87">
        <v>2439.1021296829276</v>
      </c>
      <c r="G44" s="87">
        <v>93904.347397230857</v>
      </c>
      <c r="H44" s="87">
        <v>2533524.2598699979</v>
      </c>
      <c r="I44" s="86">
        <v>26.633940585184924</v>
      </c>
      <c r="J44" s="136"/>
      <c r="K44" s="140">
        <v>38</v>
      </c>
      <c r="L44" s="87">
        <v>75</v>
      </c>
      <c r="M44" s="87">
        <v>46043</v>
      </c>
      <c r="N44" s="85">
        <v>1.7249579525483861E-3</v>
      </c>
      <c r="O44" s="87">
        <v>97169.258573714309</v>
      </c>
      <c r="P44" s="87">
        <v>167.61288531994796</v>
      </c>
      <c r="Q44" s="87">
        <v>97085.452131054335</v>
      </c>
      <c r="R44" s="87">
        <v>3537890.4586151633</v>
      </c>
      <c r="S44" s="86">
        <v>36.409565232313234</v>
      </c>
      <c r="T44" s="135"/>
      <c r="U44" s="140">
        <v>38</v>
      </c>
      <c r="V44" s="87">
        <v>34</v>
      </c>
      <c r="W44" s="87">
        <v>43888</v>
      </c>
      <c r="X44" s="85">
        <v>7.96122285272356E-4</v>
      </c>
      <c r="Y44" s="87">
        <v>98472.232369143996</v>
      </c>
      <c r="Z44" s="87">
        <v>78.395938669593306</v>
      </c>
      <c r="AA44" s="87">
        <v>98433.034399809199</v>
      </c>
      <c r="AB44" s="87">
        <v>4195121.1445241543</v>
      </c>
      <c r="AC44" s="86">
        <v>42.602072113058789</v>
      </c>
      <c r="AD44" s="136"/>
      <c r="AE44" s="140">
        <v>38</v>
      </c>
      <c r="AF44" s="87">
        <v>109</v>
      </c>
      <c r="AG44" s="87">
        <v>89931</v>
      </c>
      <c r="AH44" s="85">
        <v>1.2717327761530858E-3</v>
      </c>
      <c r="AI44" s="87">
        <v>97802.922766104588</v>
      </c>
      <c r="AJ44" s="87">
        <v>124.37918248522328</v>
      </c>
      <c r="AK44" s="87">
        <v>97740.733174861976</v>
      </c>
      <c r="AL44" s="87">
        <v>3878990.067882116</v>
      </c>
      <c r="AM44" s="86">
        <v>39.661289848757484</v>
      </c>
      <c r="AN44" s="137"/>
    </row>
    <row r="45" spans="1:40" x14ac:dyDescent="0.2">
      <c r="A45" s="138" t="s">
        <v>42</v>
      </c>
      <c r="B45" s="87">
        <v>1492</v>
      </c>
      <c r="C45" s="87">
        <v>183162.5</v>
      </c>
      <c r="D45" s="85">
        <v>8.1126852948849582E-3</v>
      </c>
      <c r="E45" s="87">
        <v>92684.796332389393</v>
      </c>
      <c r="F45" s="87">
        <v>3733.0455531384505</v>
      </c>
      <c r="G45" s="87">
        <v>90818.273555820168</v>
      </c>
      <c r="H45" s="87">
        <v>2064002.5228838434</v>
      </c>
      <c r="I45" s="86">
        <v>22.269051716765357</v>
      </c>
      <c r="J45" s="136"/>
      <c r="K45" s="140">
        <v>39</v>
      </c>
      <c r="L45" s="87">
        <v>83</v>
      </c>
      <c r="M45" s="87">
        <v>44702.5</v>
      </c>
      <c r="N45" s="85">
        <v>1.8621457255047669E-3</v>
      </c>
      <c r="O45" s="87">
        <v>97001.645688394361</v>
      </c>
      <c r="P45" s="87">
        <v>180.63119988558174</v>
      </c>
      <c r="Q45" s="87">
        <v>96911.330088451563</v>
      </c>
      <c r="R45" s="87">
        <v>3440805.006484109</v>
      </c>
      <c r="S45" s="86">
        <v>35.471614755251309</v>
      </c>
      <c r="T45" s="135"/>
      <c r="U45" s="140">
        <v>39</v>
      </c>
      <c r="V45" s="87">
        <v>44</v>
      </c>
      <c r="W45" s="87">
        <v>42831</v>
      </c>
      <c r="X45" s="85">
        <v>9.5790119850889101E-4</v>
      </c>
      <c r="Y45" s="87">
        <v>98393.836430474403</v>
      </c>
      <c r="Z45" s="87">
        <v>94.251573842644575</v>
      </c>
      <c r="AA45" s="87">
        <v>98346.710643553088</v>
      </c>
      <c r="AB45" s="87">
        <v>4096688.1101243445</v>
      </c>
      <c r="AC45" s="86">
        <v>41.635617216928885</v>
      </c>
      <c r="AD45" s="136"/>
      <c r="AE45" s="140">
        <v>39</v>
      </c>
      <c r="AF45" s="87">
        <v>127</v>
      </c>
      <c r="AG45" s="87">
        <v>87533.5</v>
      </c>
      <c r="AH45" s="85">
        <v>1.4193283220598832E-3</v>
      </c>
      <c r="AI45" s="87">
        <v>97678.543583619365</v>
      </c>
      <c r="AJ45" s="87">
        <v>138.63792336579354</v>
      </c>
      <c r="AK45" s="87">
        <v>97609.224621936475</v>
      </c>
      <c r="AL45" s="87">
        <v>3781249.3347072545</v>
      </c>
      <c r="AM45" s="86">
        <v>38.711155960983923</v>
      </c>
      <c r="AN45" s="137"/>
    </row>
    <row r="46" spans="1:40" x14ac:dyDescent="0.2">
      <c r="A46" s="138" t="s">
        <v>44</v>
      </c>
      <c r="B46" s="87">
        <v>1768</v>
      </c>
      <c r="C46" s="87">
        <v>136588</v>
      </c>
      <c r="D46" s="85">
        <v>1.2860622335676974E-2</v>
      </c>
      <c r="E46" s="87">
        <v>88951.750779250942</v>
      </c>
      <c r="F46" s="87">
        <v>5586.2614351436059</v>
      </c>
      <c r="G46" s="87">
        <v>86158.620061679132</v>
      </c>
      <c r="H46" s="87">
        <v>1609911.1551047426</v>
      </c>
      <c r="I46" s="86">
        <v>18.098701161037447</v>
      </c>
      <c r="J46" s="136"/>
      <c r="K46" s="140">
        <v>40</v>
      </c>
      <c r="L46" s="87">
        <v>91</v>
      </c>
      <c r="M46" s="87">
        <v>42003.5</v>
      </c>
      <c r="N46" s="85">
        <v>2.0640209794922084E-3</v>
      </c>
      <c r="O46" s="87">
        <v>96821.014488508779</v>
      </c>
      <c r="P46" s="87">
        <v>199.84060516000318</v>
      </c>
      <c r="Q46" s="87">
        <v>96721.094185928785</v>
      </c>
      <c r="R46" s="87">
        <v>3343893.6763956575</v>
      </c>
      <c r="S46" s="86">
        <v>34.536858491526424</v>
      </c>
      <c r="T46" s="135"/>
      <c r="U46" s="140">
        <v>40</v>
      </c>
      <c r="V46" s="87">
        <v>38</v>
      </c>
      <c r="W46" s="87">
        <v>40678</v>
      </c>
      <c r="X46" s="85">
        <v>9.6000855422307308E-4</v>
      </c>
      <c r="Y46" s="87">
        <v>98299.584856631758</v>
      </c>
      <c r="Z46" s="87">
        <v>94.368442338949535</v>
      </c>
      <c r="AA46" s="87">
        <v>98252.400635462283</v>
      </c>
      <c r="AB46" s="87">
        <v>3998341.3994807913</v>
      </c>
      <c r="AC46" s="86">
        <v>40.675058855154909</v>
      </c>
      <c r="AD46" s="136"/>
      <c r="AE46" s="140">
        <v>40</v>
      </c>
      <c r="AF46" s="87">
        <v>129</v>
      </c>
      <c r="AG46" s="87">
        <v>82681.5</v>
      </c>
      <c r="AH46" s="85">
        <v>1.5217078661516558E-3</v>
      </c>
      <c r="AI46" s="87">
        <v>97539.905660253571</v>
      </c>
      <c r="AJ46" s="87">
        <v>148.42724170690053</v>
      </c>
      <c r="AK46" s="87">
        <v>97465.692039400121</v>
      </c>
      <c r="AL46" s="87">
        <v>3683640.1100853179</v>
      </c>
      <c r="AM46" s="86">
        <v>37.76546722236948</v>
      </c>
      <c r="AN46" s="137"/>
    </row>
    <row r="47" spans="1:40" x14ac:dyDescent="0.2">
      <c r="A47" s="138" t="s">
        <v>46</v>
      </c>
      <c r="B47" s="87">
        <v>2321</v>
      </c>
      <c r="C47" s="87">
        <v>110925</v>
      </c>
      <c r="D47" s="85">
        <v>2.0706658751844964E-2</v>
      </c>
      <c r="E47" s="87">
        <v>83365.489344107336</v>
      </c>
      <c r="F47" s="87">
        <v>8387.8504102331353</v>
      </c>
      <c r="G47" s="87">
        <v>79171.564138990769</v>
      </c>
      <c r="H47" s="87">
        <v>1179118.0547963469</v>
      </c>
      <c r="I47" s="86">
        <v>14.143958898019623</v>
      </c>
      <c r="J47" s="136"/>
      <c r="K47" s="140">
        <v>41</v>
      </c>
      <c r="L47" s="87">
        <v>83</v>
      </c>
      <c r="M47" s="87">
        <v>39594.5</v>
      </c>
      <c r="N47" s="85">
        <v>2.2156006815767064E-3</v>
      </c>
      <c r="O47" s="87">
        <v>96621.173883348776</v>
      </c>
      <c r="P47" s="87">
        <v>214.0739387106878</v>
      </c>
      <c r="Q47" s="87">
        <v>96514.136913993425</v>
      </c>
      <c r="R47" s="87">
        <v>3247172.5822097291</v>
      </c>
      <c r="S47" s="86">
        <v>33.607256584670111</v>
      </c>
      <c r="T47" s="135"/>
      <c r="U47" s="140">
        <v>41</v>
      </c>
      <c r="V47" s="87">
        <v>46</v>
      </c>
      <c r="W47" s="87">
        <v>38341.5</v>
      </c>
      <c r="X47" s="85">
        <v>1.0861786379369024E-3</v>
      </c>
      <c r="Y47" s="87">
        <v>98205.216414292809</v>
      </c>
      <c r="Z47" s="87">
        <v>106.66840820317157</v>
      </c>
      <c r="AA47" s="87">
        <v>98151.882210191223</v>
      </c>
      <c r="AB47" s="87">
        <v>3900088.9988453286</v>
      </c>
      <c r="AC47" s="86">
        <v>39.713664316895787</v>
      </c>
      <c r="AD47" s="136"/>
      <c r="AE47" s="140">
        <v>41</v>
      </c>
      <c r="AF47" s="87">
        <v>129</v>
      </c>
      <c r="AG47" s="87">
        <v>77936</v>
      </c>
      <c r="AH47" s="85">
        <v>1.6605652919509494E-3</v>
      </c>
      <c r="AI47" s="87">
        <v>97391.478418546671</v>
      </c>
      <c r="AJ47" s="87">
        <v>161.72490879362158</v>
      </c>
      <c r="AK47" s="87">
        <v>97310.615964149853</v>
      </c>
      <c r="AL47" s="87">
        <v>3586174.4180459185</v>
      </c>
      <c r="AM47" s="86">
        <v>36.822260800211737</v>
      </c>
      <c r="AN47" s="137"/>
    </row>
    <row r="48" spans="1:40" x14ac:dyDescent="0.2">
      <c r="A48" s="138" t="s">
        <v>48</v>
      </c>
      <c r="B48" s="87">
        <v>3402</v>
      </c>
      <c r="C48" s="87">
        <v>86195</v>
      </c>
      <c r="D48" s="85">
        <v>3.869990652594657E-2</v>
      </c>
      <c r="E48" s="87">
        <v>74977.638933874201</v>
      </c>
      <c r="F48" s="87">
        <v>13557.70155152255</v>
      </c>
      <c r="G48" s="87">
        <v>68198.788158112933</v>
      </c>
      <c r="H48" s="87">
        <v>783260.23410139303</v>
      </c>
      <c r="I48" s="86">
        <v>10.446584411549445</v>
      </c>
      <c r="J48" s="136"/>
      <c r="K48" s="140">
        <v>42</v>
      </c>
      <c r="L48" s="87">
        <v>98</v>
      </c>
      <c r="M48" s="87">
        <v>37856.5</v>
      </c>
      <c r="N48" s="85">
        <v>2.4681181608489076E-3</v>
      </c>
      <c r="O48" s="87">
        <v>96407.099944638088</v>
      </c>
      <c r="P48" s="87">
        <v>237.94411420813412</v>
      </c>
      <c r="Q48" s="87">
        <v>96288.127887534021</v>
      </c>
      <c r="R48" s="87">
        <v>3150658.4452957357</v>
      </c>
      <c r="S48" s="86">
        <v>32.680771925563633</v>
      </c>
      <c r="T48" s="135"/>
      <c r="U48" s="140">
        <v>42</v>
      </c>
      <c r="V48" s="87">
        <v>34</v>
      </c>
      <c r="W48" s="87">
        <v>36659.5</v>
      </c>
      <c r="X48" s="85">
        <v>1.1658641733825745E-3</v>
      </c>
      <c r="Y48" s="87">
        <v>98098.548006089637</v>
      </c>
      <c r="Z48" s="87">
        <v>114.36958258115919</v>
      </c>
      <c r="AA48" s="87">
        <v>98041.363214799057</v>
      </c>
      <c r="AB48" s="87">
        <v>3801937.1166351377</v>
      </c>
      <c r="AC48" s="86">
        <v>38.756303675352321</v>
      </c>
      <c r="AD48" s="136"/>
      <c r="AE48" s="140">
        <v>42</v>
      </c>
      <c r="AF48" s="87">
        <v>132</v>
      </c>
      <c r="AG48" s="87">
        <v>74516</v>
      </c>
      <c r="AH48" s="85">
        <v>1.8275619660178071E-3</v>
      </c>
      <c r="AI48" s="87">
        <v>97229.753509753049</v>
      </c>
      <c r="AJ48" s="87">
        <v>177.69339947971457</v>
      </c>
      <c r="AK48" s="87">
        <v>97140.906810013199</v>
      </c>
      <c r="AL48" s="87">
        <v>3488863.8020817684</v>
      </c>
      <c r="AM48" s="86">
        <v>35.882676610218937</v>
      </c>
      <c r="AN48" s="137"/>
    </row>
    <row r="49" spans="1:40" x14ac:dyDescent="0.2">
      <c r="A49" s="138" t="s">
        <v>50</v>
      </c>
      <c r="B49" s="87">
        <v>5357</v>
      </c>
      <c r="C49" s="87">
        <v>65937.5</v>
      </c>
      <c r="D49" s="85">
        <v>7.8030929326728726E-2</v>
      </c>
      <c r="E49" s="87">
        <v>61419.937382351651</v>
      </c>
      <c r="F49" s="87">
        <v>21068.546282390038</v>
      </c>
      <c r="G49" s="87">
        <v>50885.664241156628</v>
      </c>
      <c r="H49" s="87">
        <v>442266.29331082839</v>
      </c>
      <c r="I49" s="86">
        <v>7.2006959329448748</v>
      </c>
      <c r="J49" s="136"/>
      <c r="K49" s="140">
        <v>43</v>
      </c>
      <c r="L49" s="87">
        <v>98</v>
      </c>
      <c r="M49" s="87">
        <v>36896</v>
      </c>
      <c r="N49" s="85">
        <v>2.6924931285793631E-3</v>
      </c>
      <c r="O49" s="87">
        <v>96169.155830429954</v>
      </c>
      <c r="P49" s="87">
        <v>258.93479125470913</v>
      </c>
      <c r="Q49" s="87">
        <v>96039.688434802607</v>
      </c>
      <c r="R49" s="87">
        <v>3054370.3174082013</v>
      </c>
      <c r="S49" s="86">
        <v>31.760394390835799</v>
      </c>
      <c r="T49" s="135"/>
      <c r="U49" s="140">
        <v>43</v>
      </c>
      <c r="V49" s="87">
        <v>56</v>
      </c>
      <c r="W49" s="87">
        <v>35857</v>
      </c>
      <c r="X49" s="85">
        <v>1.3570820106484254E-3</v>
      </c>
      <c r="Y49" s="87">
        <v>97984.178423508478</v>
      </c>
      <c r="Z49" s="87">
        <v>132.97256586671574</v>
      </c>
      <c r="AA49" s="87">
        <v>97917.69214057512</v>
      </c>
      <c r="AB49" s="87">
        <v>3703895.753420339</v>
      </c>
      <c r="AC49" s="86">
        <v>37.800957389378858</v>
      </c>
      <c r="AD49" s="136"/>
      <c r="AE49" s="140">
        <v>43</v>
      </c>
      <c r="AF49" s="87">
        <v>154</v>
      </c>
      <c r="AG49" s="87">
        <v>72753</v>
      </c>
      <c r="AH49" s="85">
        <v>2.0341260587522112E-3</v>
      </c>
      <c r="AI49" s="87">
        <v>97052.060110273334</v>
      </c>
      <c r="AJ49" s="87">
        <v>197.41612452588743</v>
      </c>
      <c r="AK49" s="87">
        <v>96953.352048010391</v>
      </c>
      <c r="AL49" s="87">
        <v>3391722.8952717548</v>
      </c>
      <c r="AM49" s="86">
        <v>34.947459038149027</v>
      </c>
      <c r="AN49" s="137"/>
    </row>
    <row r="50" spans="1:40" x14ac:dyDescent="0.2">
      <c r="A50" s="138" t="s">
        <v>108</v>
      </c>
      <c r="B50" s="87">
        <v>8031</v>
      </c>
      <c r="C50" s="87">
        <v>47851.5</v>
      </c>
      <c r="D50" s="85">
        <v>0.15450390516048296</v>
      </c>
      <c r="E50" s="87">
        <v>40351.391099961613</v>
      </c>
      <c r="F50" s="87">
        <v>40351.391099961613</v>
      </c>
      <c r="G50" s="87">
        <v>187837.97210504525</v>
      </c>
      <c r="H50" s="87">
        <v>187837.97210504525</v>
      </c>
      <c r="I50" s="86">
        <v>4.6550556742819191</v>
      </c>
      <c r="J50" s="136"/>
      <c r="K50" s="140">
        <v>44</v>
      </c>
      <c r="L50" s="87">
        <v>109</v>
      </c>
      <c r="M50" s="87">
        <v>35558</v>
      </c>
      <c r="N50" s="85">
        <v>3.0686747185994586E-3</v>
      </c>
      <c r="O50" s="87">
        <v>95910.221039175245</v>
      </c>
      <c r="P50" s="87">
        <v>294.31727055821102</v>
      </c>
      <c r="Q50" s="87">
        <v>95763.06240389614</v>
      </c>
      <c r="R50" s="87">
        <v>2958330.6289733984</v>
      </c>
      <c r="S50" s="86">
        <v>30.844790022588377</v>
      </c>
      <c r="T50" s="135"/>
      <c r="U50" s="140">
        <v>44</v>
      </c>
      <c r="V50" s="87">
        <v>50</v>
      </c>
      <c r="W50" s="87">
        <v>34834</v>
      </c>
      <c r="X50" s="85">
        <v>1.4553789814530026E-3</v>
      </c>
      <c r="Y50" s="87">
        <v>97851.205857641762</v>
      </c>
      <c r="Z50" s="87">
        <v>142.41058831504779</v>
      </c>
      <c r="AA50" s="87">
        <v>97780.000563484238</v>
      </c>
      <c r="AB50" s="87">
        <v>3605978.0612797635</v>
      </c>
      <c r="AC50" s="86">
        <v>36.851646637098156</v>
      </c>
      <c r="AD50" s="136"/>
      <c r="AE50" s="140">
        <v>44</v>
      </c>
      <c r="AF50" s="87">
        <v>159</v>
      </c>
      <c r="AG50" s="87">
        <v>70392</v>
      </c>
      <c r="AH50" s="85">
        <v>2.2711837691274561E-3</v>
      </c>
      <c r="AI50" s="87">
        <v>96854.643985747447</v>
      </c>
      <c r="AJ50" s="87">
        <v>219.97469538505538</v>
      </c>
      <c r="AK50" s="87">
        <v>96744.656638054919</v>
      </c>
      <c r="AL50" s="87">
        <v>3294769.5432237443</v>
      </c>
      <c r="AM50" s="86">
        <v>34.017672334932982</v>
      </c>
      <c r="AN50" s="137"/>
    </row>
    <row r="51" spans="1:40" x14ac:dyDescent="0.2">
      <c r="A51" s="141" t="s">
        <v>60</v>
      </c>
      <c r="B51" s="142">
        <v>25223</v>
      </c>
      <c r="C51" s="142">
        <v>2775873</v>
      </c>
      <c r="J51" s="136"/>
      <c r="K51" s="140">
        <v>45</v>
      </c>
      <c r="L51" s="87">
        <v>124</v>
      </c>
      <c r="M51" s="87">
        <v>34739</v>
      </c>
      <c r="N51" s="85">
        <v>3.6380187904149226E-3</v>
      </c>
      <c r="O51" s="87">
        <v>95615.903768617034</v>
      </c>
      <c r="P51" s="87">
        <v>347.85245457272686</v>
      </c>
      <c r="Q51" s="87">
        <v>95441.977541330678</v>
      </c>
      <c r="R51" s="87">
        <v>2862567.566569502</v>
      </c>
      <c r="S51" s="86">
        <v>29.938194941886344</v>
      </c>
      <c r="T51" s="135"/>
      <c r="U51" s="140">
        <v>45</v>
      </c>
      <c r="V51" s="87">
        <v>54</v>
      </c>
      <c r="W51" s="87">
        <v>34219.5</v>
      </c>
      <c r="X51" s="85">
        <v>1.7294185855131752E-3</v>
      </c>
      <c r="Y51" s="87">
        <v>97708.795269326714</v>
      </c>
      <c r="Z51" s="87">
        <v>168.97940650687087</v>
      </c>
      <c r="AA51" s="87">
        <v>97624.305566073279</v>
      </c>
      <c r="AB51" s="87">
        <v>3508198.0607162793</v>
      </c>
      <c r="AC51" s="86">
        <v>35.90462916921863</v>
      </c>
      <c r="AD51" s="136"/>
      <c r="AE51" s="140">
        <v>45</v>
      </c>
      <c r="AF51" s="87">
        <v>178</v>
      </c>
      <c r="AG51" s="87">
        <v>68958.5</v>
      </c>
      <c r="AH51" s="85">
        <v>2.6904603299504732E-3</v>
      </c>
      <c r="AI51" s="87">
        <v>96634.669290362392</v>
      </c>
      <c r="AJ51" s="87">
        <v>259.99174422360375</v>
      </c>
      <c r="AK51" s="87">
        <v>96504.67341825059</v>
      </c>
      <c r="AL51" s="87">
        <v>3198024.8865856891</v>
      </c>
      <c r="AM51" s="86">
        <v>33.093970415280715</v>
      </c>
      <c r="AN51" s="137"/>
    </row>
    <row r="52" spans="1:40" x14ac:dyDescent="0.2">
      <c r="A52" s="114"/>
      <c r="B52" s="139"/>
      <c r="C52" s="139"/>
      <c r="J52" s="136"/>
      <c r="K52" s="140">
        <v>46</v>
      </c>
      <c r="L52" s="87">
        <v>149</v>
      </c>
      <c r="M52" s="87">
        <v>35372.5</v>
      </c>
      <c r="N52" s="85">
        <v>4.2124079068361605E-3</v>
      </c>
      <c r="O52" s="87">
        <v>95268.051314044307</v>
      </c>
      <c r="P52" s="87">
        <v>401.30789262415783</v>
      </c>
      <c r="Q52" s="87">
        <v>95067.397367732221</v>
      </c>
      <c r="R52" s="87">
        <v>2767125.5890281717</v>
      </c>
      <c r="S52" s="86">
        <v>29.045682690690718</v>
      </c>
      <c r="T52" s="135"/>
      <c r="U52" s="140">
        <v>46</v>
      </c>
      <c r="V52" s="87">
        <v>72</v>
      </c>
      <c r="W52" s="87">
        <v>35126.5</v>
      </c>
      <c r="X52" s="85">
        <v>1.9942766176213036E-3</v>
      </c>
      <c r="Y52" s="87">
        <v>97539.815862819843</v>
      </c>
      <c r="Z52" s="87">
        <v>194.52137406231486</v>
      </c>
      <c r="AA52" s="87">
        <v>97442.555175788686</v>
      </c>
      <c r="AB52" s="87">
        <v>3410573.7551502059</v>
      </c>
      <c r="AC52" s="86">
        <v>34.965964667668047</v>
      </c>
      <c r="AD52" s="136"/>
      <c r="AE52" s="140">
        <v>46</v>
      </c>
      <c r="AF52" s="87">
        <v>221</v>
      </c>
      <c r="AG52" s="87">
        <v>70499</v>
      </c>
      <c r="AH52" s="85">
        <v>3.1065911926240852E-3</v>
      </c>
      <c r="AI52" s="87">
        <v>96374.677546138788</v>
      </c>
      <c r="AJ52" s="87">
        <v>299.39672445681936</v>
      </c>
      <c r="AK52" s="87">
        <v>96224.979183910385</v>
      </c>
      <c r="AL52" s="87">
        <v>3101520.2131674392</v>
      </c>
      <c r="AM52" s="86">
        <v>32.181899770119649</v>
      </c>
      <c r="AN52" s="137"/>
    </row>
    <row r="53" spans="1:40" x14ac:dyDescent="0.2">
      <c r="A53" s="263" t="s">
        <v>0</v>
      </c>
      <c r="B53" s="263"/>
      <c r="C53" s="263"/>
      <c r="D53" s="263"/>
      <c r="E53" s="263"/>
      <c r="F53" s="263"/>
      <c r="G53" s="263"/>
      <c r="H53" s="263"/>
      <c r="I53" s="263"/>
      <c r="J53" s="137"/>
      <c r="K53" s="140">
        <v>47</v>
      </c>
      <c r="L53" s="87">
        <v>184</v>
      </c>
      <c r="M53" s="87">
        <v>36343.5</v>
      </c>
      <c r="N53" s="85">
        <v>4.8818159285643524E-3</v>
      </c>
      <c r="O53" s="87">
        <v>94866.743421420149</v>
      </c>
      <c r="P53" s="87">
        <v>463.12197912571719</v>
      </c>
      <c r="Q53" s="87">
        <v>94635.182431857291</v>
      </c>
      <c r="R53" s="87">
        <v>2672058.1916604396</v>
      </c>
      <c r="S53" s="86">
        <v>28.166437418332528</v>
      </c>
      <c r="T53" s="135"/>
      <c r="U53" s="140">
        <v>47</v>
      </c>
      <c r="V53" s="87">
        <v>83</v>
      </c>
      <c r="W53" s="87">
        <v>36450.5</v>
      </c>
      <c r="X53" s="85">
        <v>2.1002410799909298E-3</v>
      </c>
      <c r="Y53" s="87">
        <v>97345.294488757529</v>
      </c>
      <c r="Z53" s="87">
        <v>204.44858642910549</v>
      </c>
      <c r="AA53" s="87">
        <v>97243.070195542969</v>
      </c>
      <c r="AB53" s="87">
        <v>3313131.1999744177</v>
      </c>
      <c r="AC53" s="86">
        <v>34.034836684962244</v>
      </c>
      <c r="AD53" s="136"/>
      <c r="AE53" s="140">
        <v>47</v>
      </c>
      <c r="AF53" s="87">
        <v>267</v>
      </c>
      <c r="AG53" s="87">
        <v>72794</v>
      </c>
      <c r="AH53" s="85">
        <v>3.4919735833132417E-3</v>
      </c>
      <c r="AI53" s="87">
        <v>96075.280821681969</v>
      </c>
      <c r="AJ53" s="87">
        <v>335.4923426387104</v>
      </c>
      <c r="AK53" s="87">
        <v>95907.534650362621</v>
      </c>
      <c r="AL53" s="87">
        <v>3005295.2339835288</v>
      </c>
      <c r="AM53" s="86">
        <v>31.280629192866257</v>
      </c>
      <c r="AN53" s="137"/>
    </row>
    <row r="54" spans="1:40" x14ac:dyDescent="0.2">
      <c r="A54" s="263" t="s">
        <v>3</v>
      </c>
      <c r="B54" s="263"/>
      <c r="C54" s="263"/>
      <c r="D54" s="263"/>
      <c r="E54" s="263"/>
      <c r="F54" s="263"/>
      <c r="G54" s="263"/>
      <c r="H54" s="263"/>
      <c r="I54" s="263"/>
      <c r="J54" s="137"/>
      <c r="K54" s="140">
        <v>48</v>
      </c>
      <c r="L54" s="87">
        <v>197</v>
      </c>
      <c r="M54" s="87">
        <v>37542</v>
      </c>
      <c r="N54" s="85">
        <v>5.3949057050234773E-3</v>
      </c>
      <c r="O54" s="87">
        <v>94403.621442294432</v>
      </c>
      <c r="P54" s="87">
        <v>509.29863589390879</v>
      </c>
      <c r="Q54" s="87">
        <v>94148.972124347478</v>
      </c>
      <c r="R54" s="87">
        <v>2577423.0092285825</v>
      </c>
      <c r="S54" s="86">
        <v>27.302162457867883</v>
      </c>
      <c r="T54" s="135"/>
      <c r="U54" s="140">
        <v>48</v>
      </c>
      <c r="V54" s="87">
        <v>81</v>
      </c>
      <c r="W54" s="87">
        <v>37626.5</v>
      </c>
      <c r="X54" s="85">
        <v>2.2253387172039116E-3</v>
      </c>
      <c r="Y54" s="87">
        <v>97140.845902328423</v>
      </c>
      <c r="Z54" s="87">
        <v>216.17128540838894</v>
      </c>
      <c r="AA54" s="87">
        <v>97032.760259624221</v>
      </c>
      <c r="AB54" s="87">
        <v>3215888.1297788746</v>
      </c>
      <c r="AC54" s="86">
        <v>33.105416160492702</v>
      </c>
      <c r="AD54" s="136"/>
      <c r="AE54" s="140">
        <v>48</v>
      </c>
      <c r="AF54" s="87">
        <v>278</v>
      </c>
      <c r="AG54" s="87">
        <v>75168.5</v>
      </c>
      <c r="AH54" s="85">
        <v>3.8118141671535885E-3</v>
      </c>
      <c r="AI54" s="87">
        <v>95739.788479043258</v>
      </c>
      <c r="AJ54" s="87">
        <v>364.94228208471031</v>
      </c>
      <c r="AK54" s="87">
        <v>95557.317338000896</v>
      </c>
      <c r="AL54" s="87">
        <v>2909387.6993331658</v>
      </c>
      <c r="AM54" s="86">
        <v>30.388490987422742</v>
      </c>
      <c r="AN54" s="137"/>
    </row>
    <row r="55" spans="1:40" x14ac:dyDescent="0.2">
      <c r="A55" s="264" t="s">
        <v>136</v>
      </c>
      <c r="B55" s="264"/>
      <c r="C55" s="264"/>
      <c r="D55" s="264"/>
      <c r="E55" s="264"/>
      <c r="F55" s="264"/>
      <c r="G55" s="264"/>
      <c r="H55" s="264"/>
      <c r="I55" s="264"/>
      <c r="J55" s="137"/>
      <c r="K55" s="140">
        <v>49</v>
      </c>
      <c r="L55" s="87">
        <v>240</v>
      </c>
      <c r="M55" s="87">
        <v>37933</v>
      </c>
      <c r="N55" s="85">
        <v>6.169430685240322E-3</v>
      </c>
      <c r="O55" s="87">
        <v>93894.322806400523</v>
      </c>
      <c r="P55" s="87">
        <v>579.27451629166899</v>
      </c>
      <c r="Q55" s="87">
        <v>93604.685548254696</v>
      </c>
      <c r="R55" s="87">
        <v>2483274.0371042346</v>
      </c>
      <c r="S55" s="86">
        <v>26.447541905429841</v>
      </c>
      <c r="T55" s="135"/>
      <c r="U55" s="140">
        <v>49</v>
      </c>
      <c r="V55" s="87">
        <v>87</v>
      </c>
      <c r="W55" s="87">
        <v>37946</v>
      </c>
      <c r="X55" s="85">
        <v>2.4858351093096495E-3</v>
      </c>
      <c r="Y55" s="87">
        <v>96924.674616920034</v>
      </c>
      <c r="Z55" s="87">
        <v>240.93875912115618</v>
      </c>
      <c r="AA55" s="87">
        <v>96804.205237359449</v>
      </c>
      <c r="AB55" s="87">
        <v>3118855.3695192505</v>
      </c>
      <c r="AC55" s="86">
        <v>32.178136081921863</v>
      </c>
      <c r="AD55" s="136"/>
      <c r="AE55" s="140">
        <v>49</v>
      </c>
      <c r="AF55" s="87">
        <v>327</v>
      </c>
      <c r="AG55" s="87">
        <v>75879</v>
      </c>
      <c r="AH55" s="85">
        <v>4.3277488189234648E-3</v>
      </c>
      <c r="AI55" s="87">
        <v>95374.846196958548</v>
      </c>
      <c r="AJ55" s="87">
        <v>412.75837798390421</v>
      </c>
      <c r="AK55" s="87">
        <v>95168.467007966596</v>
      </c>
      <c r="AL55" s="87">
        <v>2813830.3819951648</v>
      </c>
      <c r="AM55" s="86">
        <v>29.502856300122623</v>
      </c>
      <c r="AN55" s="137"/>
    </row>
    <row r="56" spans="1:40" x14ac:dyDescent="0.2">
      <c r="A56" s="266" t="s">
        <v>107</v>
      </c>
      <c r="B56" s="266"/>
      <c r="C56" s="266"/>
      <c r="D56" s="266"/>
      <c r="E56" s="266"/>
      <c r="F56" s="266"/>
      <c r="G56" s="266"/>
      <c r="H56" s="266"/>
      <c r="I56" s="266"/>
      <c r="J56" s="137"/>
      <c r="K56" s="140">
        <v>50</v>
      </c>
      <c r="L56" s="87">
        <v>244</v>
      </c>
      <c r="M56" s="87">
        <v>36830</v>
      </c>
      <c r="N56" s="85">
        <v>6.7856235404092618E-3</v>
      </c>
      <c r="O56" s="87">
        <v>93315.048290108854</v>
      </c>
      <c r="P56" s="87">
        <v>633.20078835179447</v>
      </c>
      <c r="Q56" s="87">
        <v>92998.447895932957</v>
      </c>
      <c r="R56" s="87">
        <v>2389669.3515559803</v>
      </c>
      <c r="S56" s="86">
        <v>25.608617209591895</v>
      </c>
      <c r="T56" s="135"/>
      <c r="U56" s="140">
        <v>50</v>
      </c>
      <c r="V56" s="87">
        <v>108</v>
      </c>
      <c r="W56" s="87">
        <v>36981.5</v>
      </c>
      <c r="X56" s="85">
        <v>2.7395541411794544E-3</v>
      </c>
      <c r="Y56" s="87">
        <v>96683.735857798878</v>
      </c>
      <c r="Z56" s="87">
        <v>264.87032895392622</v>
      </c>
      <c r="AA56" s="87">
        <v>96551.300693321915</v>
      </c>
      <c r="AB56" s="87">
        <v>3022051.1642818912</v>
      </c>
      <c r="AC56" s="86">
        <v>31.257078943729304</v>
      </c>
      <c r="AD56" s="136"/>
      <c r="AE56" s="140">
        <v>50</v>
      </c>
      <c r="AF56" s="87">
        <v>352</v>
      </c>
      <c r="AG56" s="87">
        <v>73811.5</v>
      </c>
      <c r="AH56" s="85">
        <v>4.7560011814299849E-3</v>
      </c>
      <c r="AI56" s="87">
        <v>94962.087818974644</v>
      </c>
      <c r="AJ56" s="87">
        <v>451.63980185809487</v>
      </c>
      <c r="AK56" s="87">
        <v>94736.267918045603</v>
      </c>
      <c r="AL56" s="87">
        <v>2718661.914987199</v>
      </c>
      <c r="AM56" s="86">
        <v>28.628918944681999</v>
      </c>
      <c r="AN56" s="137"/>
    </row>
    <row r="57" spans="1:40" x14ac:dyDescent="0.2">
      <c r="A57" s="104" t="s">
        <v>6</v>
      </c>
      <c r="B57" s="104" t="s">
        <v>7</v>
      </c>
      <c r="C57" s="104" t="s">
        <v>8</v>
      </c>
      <c r="D57" s="104" t="s">
        <v>121</v>
      </c>
      <c r="E57" s="104" t="s">
        <v>122</v>
      </c>
      <c r="F57" s="104" t="s">
        <v>123</v>
      </c>
      <c r="G57" s="104" t="s">
        <v>124</v>
      </c>
      <c r="H57" s="104" t="s">
        <v>125</v>
      </c>
      <c r="I57" s="104" t="s">
        <v>126</v>
      </c>
      <c r="J57" s="137"/>
      <c r="K57" s="140">
        <v>51</v>
      </c>
      <c r="L57" s="87">
        <v>286</v>
      </c>
      <c r="M57" s="87">
        <v>36415</v>
      </c>
      <c r="N57" s="85">
        <v>7.5890451218862901E-3</v>
      </c>
      <c r="O57" s="87">
        <v>92681.84750175706</v>
      </c>
      <c r="P57" s="87">
        <v>703.36672267061658</v>
      </c>
      <c r="Q57" s="87">
        <v>92330.164140421752</v>
      </c>
      <c r="R57" s="87">
        <v>2296670.9036600464</v>
      </c>
      <c r="S57" s="86">
        <v>24.780158850593761</v>
      </c>
      <c r="T57" s="135"/>
      <c r="U57" s="140">
        <v>51</v>
      </c>
      <c r="V57" s="87">
        <v>110</v>
      </c>
      <c r="W57" s="87">
        <v>37011.5</v>
      </c>
      <c r="X57" s="85">
        <v>2.881970207500219E-3</v>
      </c>
      <c r="Y57" s="87">
        <v>96418.865528844952</v>
      </c>
      <c r="Z57" s="87">
        <v>277.87629789509811</v>
      </c>
      <c r="AA57" s="87">
        <v>96279.927379897403</v>
      </c>
      <c r="AB57" s="87">
        <v>2925499.8635885688</v>
      </c>
      <c r="AC57" s="86">
        <v>30.341571097550069</v>
      </c>
      <c r="AD57" s="136"/>
      <c r="AE57" s="140">
        <v>51</v>
      </c>
      <c r="AF57" s="87">
        <v>396</v>
      </c>
      <c r="AG57" s="87">
        <v>73426.5</v>
      </c>
      <c r="AH57" s="85">
        <v>5.2219821613005927E-3</v>
      </c>
      <c r="AI57" s="87">
        <v>94510.448017116549</v>
      </c>
      <c r="AJ57" s="87">
        <v>493.53187360191077</v>
      </c>
      <c r="AK57" s="87">
        <v>94263.682080315601</v>
      </c>
      <c r="AL57" s="87">
        <v>2623925.6470691534</v>
      </c>
      <c r="AM57" s="86">
        <v>27.76333942035637</v>
      </c>
      <c r="AN57" s="137"/>
    </row>
    <row r="58" spans="1:40" x14ac:dyDescent="0.2">
      <c r="A58" s="138" t="s">
        <v>17</v>
      </c>
      <c r="B58" s="87">
        <v>301</v>
      </c>
      <c r="C58" s="87">
        <v>55504</v>
      </c>
      <c r="D58" s="85">
        <v>5.4083544783289916E-3</v>
      </c>
      <c r="E58" s="87">
        <v>100000</v>
      </c>
      <c r="F58" s="87">
        <v>540.83544783289346</v>
      </c>
      <c r="G58" s="87">
        <v>99513.248096950396</v>
      </c>
      <c r="H58" s="87">
        <v>7637483.1079803156</v>
      </c>
      <c r="I58" s="86">
        <v>76.374831079803158</v>
      </c>
      <c r="J58" s="137"/>
      <c r="K58" s="140">
        <v>52</v>
      </c>
      <c r="L58" s="87">
        <v>301</v>
      </c>
      <c r="M58" s="87">
        <v>36852</v>
      </c>
      <c r="N58" s="85">
        <v>8.3370373670461021E-3</v>
      </c>
      <c r="O58" s="87">
        <v>91978.480779086443</v>
      </c>
      <c r="P58" s="87">
        <v>766.8280312193674</v>
      </c>
      <c r="Q58" s="87">
        <v>91595.06676347676</v>
      </c>
      <c r="R58" s="87">
        <v>2204340.739519625</v>
      </c>
      <c r="S58" s="86">
        <v>23.965831147113661</v>
      </c>
      <c r="T58" s="135"/>
      <c r="U58" s="140">
        <v>52</v>
      </c>
      <c r="V58" s="87">
        <v>111</v>
      </c>
      <c r="W58" s="87">
        <v>37622.5</v>
      </c>
      <c r="X58" s="85">
        <v>3.0476849495492237E-3</v>
      </c>
      <c r="Y58" s="87">
        <v>96140.989230949854</v>
      </c>
      <c r="Z58" s="87">
        <v>293.00744591394323</v>
      </c>
      <c r="AA58" s="87">
        <v>95994.485507992882</v>
      </c>
      <c r="AB58" s="87">
        <v>2829219.9362086719</v>
      </c>
      <c r="AC58" s="86">
        <v>29.427822189475506</v>
      </c>
      <c r="AD58" s="136"/>
      <c r="AE58" s="140">
        <v>52</v>
      </c>
      <c r="AF58" s="87">
        <v>412</v>
      </c>
      <c r="AG58" s="87">
        <v>74474.5</v>
      </c>
      <c r="AH58" s="85">
        <v>5.6733225869858763E-3</v>
      </c>
      <c r="AI58" s="87">
        <v>94016.916143514638</v>
      </c>
      <c r="AJ58" s="87">
        <v>533.38829391574836</v>
      </c>
      <c r="AK58" s="87">
        <v>93750.221996556764</v>
      </c>
      <c r="AL58" s="87">
        <v>2529661.964988837</v>
      </c>
      <c r="AM58" s="86">
        <v>26.906455441777805</v>
      </c>
      <c r="AN58" s="137"/>
    </row>
    <row r="59" spans="1:40" x14ac:dyDescent="0.2">
      <c r="A59" s="138" t="s">
        <v>75</v>
      </c>
      <c r="B59" s="87">
        <v>62</v>
      </c>
      <c r="C59" s="87">
        <v>235682.5</v>
      </c>
      <c r="D59" s="85">
        <v>2.6303117828418987E-4</v>
      </c>
      <c r="E59" s="87">
        <v>99459.164552167102</v>
      </c>
      <c r="F59" s="87">
        <v>107.63977257021179</v>
      </c>
      <c r="G59" s="87">
        <v>99405.344665882003</v>
      </c>
      <c r="H59" s="87">
        <v>7530450.9780933382</v>
      </c>
      <c r="I59" s="86">
        <v>75.713997920659779</v>
      </c>
      <c r="J59" s="137"/>
      <c r="K59" s="140">
        <v>53</v>
      </c>
      <c r="L59" s="87">
        <v>340</v>
      </c>
      <c r="M59" s="87">
        <v>36578.5</v>
      </c>
      <c r="N59" s="85">
        <v>9.1993934179484295E-3</v>
      </c>
      <c r="O59" s="87">
        <v>91211.652747867076</v>
      </c>
      <c r="P59" s="87">
        <v>839.09187792892044</v>
      </c>
      <c r="Q59" s="87">
        <v>90792.106808902608</v>
      </c>
      <c r="R59" s="87">
        <v>2112745.6727561476</v>
      </c>
      <c r="S59" s="86">
        <v>23.163111391000999</v>
      </c>
      <c r="T59" s="135"/>
      <c r="U59" s="140">
        <v>53</v>
      </c>
      <c r="V59" s="87">
        <v>129</v>
      </c>
      <c r="W59" s="87">
        <v>37237</v>
      </c>
      <c r="X59" s="85">
        <v>3.5307521542005558E-3</v>
      </c>
      <c r="Y59" s="87">
        <v>95847.98178503591</v>
      </c>
      <c r="Z59" s="87">
        <v>338.41546816329355</v>
      </c>
      <c r="AA59" s="87">
        <v>95678.774050954264</v>
      </c>
      <c r="AB59" s="87">
        <v>2733225.4507006789</v>
      </c>
      <c r="AC59" s="86">
        <v>28.516254591887492</v>
      </c>
      <c r="AD59" s="136"/>
      <c r="AE59" s="140">
        <v>53</v>
      </c>
      <c r="AF59" s="87">
        <v>469</v>
      </c>
      <c r="AG59" s="87">
        <v>73815.5</v>
      </c>
      <c r="AH59" s="85">
        <v>6.3418075705477294E-3</v>
      </c>
      <c r="AI59" s="87">
        <v>93483.52784959889</v>
      </c>
      <c r="AJ59" s="87">
        <v>592.85454463808856</v>
      </c>
      <c r="AK59" s="87">
        <v>93187.100577279838</v>
      </c>
      <c r="AL59" s="87">
        <v>2435911.7429922801</v>
      </c>
      <c r="AM59" s="86">
        <v>26.057122565071573</v>
      </c>
      <c r="AN59" s="137"/>
    </row>
    <row r="60" spans="1:40" x14ac:dyDescent="0.2">
      <c r="A60" s="138" t="s">
        <v>76</v>
      </c>
      <c r="B60" s="87">
        <v>44</v>
      </c>
      <c r="C60" s="87">
        <v>271445.5</v>
      </c>
      <c r="D60" s="85">
        <v>1.6208201682954559E-4</v>
      </c>
      <c r="E60" s="87">
        <v>99351.52477959689</v>
      </c>
      <c r="F60" s="87">
        <v>79.590388588228961</v>
      </c>
      <c r="G60" s="87">
        <v>99311.729585302775</v>
      </c>
      <c r="H60" s="87">
        <v>7132829.5994298104</v>
      </c>
      <c r="I60" s="86">
        <v>71.793861395216638</v>
      </c>
      <c r="J60" s="137"/>
      <c r="K60" s="140">
        <v>54</v>
      </c>
      <c r="L60" s="87">
        <v>377</v>
      </c>
      <c r="M60" s="87">
        <v>36794.5</v>
      </c>
      <c r="N60" s="85">
        <v>1.0067770373544191E-2</v>
      </c>
      <c r="O60" s="87">
        <v>90372.560869938156</v>
      </c>
      <c r="P60" s="87">
        <v>909.85019090768765</v>
      </c>
      <c r="Q60" s="87">
        <v>89917.635774484312</v>
      </c>
      <c r="R60" s="87">
        <v>2021953.5659472453</v>
      </c>
      <c r="S60" s="86">
        <v>22.37353402939625</v>
      </c>
      <c r="T60" s="135"/>
      <c r="U60" s="140">
        <v>54</v>
      </c>
      <c r="V60" s="87">
        <v>147</v>
      </c>
      <c r="W60" s="87">
        <v>37875.5</v>
      </c>
      <c r="X60" s="85">
        <v>4.0380023663887498E-3</v>
      </c>
      <c r="Y60" s="87">
        <v>95509.566316872617</v>
      </c>
      <c r="Z60" s="87">
        <v>385.66785480029648</v>
      </c>
      <c r="AA60" s="87">
        <v>95316.732389472469</v>
      </c>
      <c r="AB60" s="87">
        <v>2637546.6766497246</v>
      </c>
      <c r="AC60" s="86">
        <v>27.615523537182877</v>
      </c>
      <c r="AD60" s="136"/>
      <c r="AE60" s="140">
        <v>54</v>
      </c>
      <c r="AF60" s="87">
        <v>524</v>
      </c>
      <c r="AG60" s="87">
        <v>74670</v>
      </c>
      <c r="AH60" s="85">
        <v>7.0139493425578721E-3</v>
      </c>
      <c r="AI60" s="87">
        <v>92890.673304960801</v>
      </c>
      <c r="AJ60" s="87">
        <v>651.53047695707937</v>
      </c>
      <c r="AK60" s="87">
        <v>92564.908066482254</v>
      </c>
      <c r="AL60" s="87">
        <v>2342724.6424150011</v>
      </c>
      <c r="AM60" s="86">
        <v>25.220235348319825</v>
      </c>
      <c r="AN60" s="137"/>
    </row>
    <row r="61" spans="1:40" x14ac:dyDescent="0.2">
      <c r="A61" s="138" t="s">
        <v>22</v>
      </c>
      <c r="B61" s="87">
        <v>45</v>
      </c>
      <c r="C61" s="87">
        <v>267777.5</v>
      </c>
      <c r="D61" s="85">
        <v>1.6803584725211262E-4</v>
      </c>
      <c r="E61" s="87">
        <v>99271.934391008661</v>
      </c>
      <c r="F61" s="87">
        <v>80.62197176142945</v>
      </c>
      <c r="G61" s="87">
        <v>99231.623405127946</v>
      </c>
      <c r="H61" s="87">
        <v>6636270.9515032964</v>
      </c>
      <c r="I61" s="86">
        <v>66.849417130974757</v>
      </c>
      <c r="J61" s="137"/>
      <c r="K61" s="140">
        <v>55</v>
      </c>
      <c r="L61" s="87">
        <v>408</v>
      </c>
      <c r="M61" s="87">
        <v>37732</v>
      </c>
      <c r="N61" s="85">
        <v>1.0869719649904576E-2</v>
      </c>
      <c r="O61" s="87">
        <v>89462.710679030468</v>
      </c>
      <c r="P61" s="87">
        <v>972.43458420159004</v>
      </c>
      <c r="Q61" s="87">
        <v>88976.49338692968</v>
      </c>
      <c r="R61" s="87">
        <v>1932035.930172761</v>
      </c>
      <c r="S61" s="86">
        <v>21.595991396956617</v>
      </c>
      <c r="T61" s="135"/>
      <c r="U61" s="140">
        <v>55</v>
      </c>
      <c r="V61" s="87">
        <v>188</v>
      </c>
      <c r="W61" s="87">
        <v>39359.5</v>
      </c>
      <c r="X61" s="85">
        <v>4.3108615368214094E-3</v>
      </c>
      <c r="Y61" s="87">
        <v>95123.89846207232</v>
      </c>
      <c r="Z61" s="87">
        <v>410.06595511264459</v>
      </c>
      <c r="AA61" s="87">
        <v>94918.865484515991</v>
      </c>
      <c r="AB61" s="87">
        <v>2542229.9442602517</v>
      </c>
      <c r="AC61" s="86">
        <v>26.725460009125744</v>
      </c>
      <c r="AD61" s="136"/>
      <c r="AE61" s="140">
        <v>55</v>
      </c>
      <c r="AF61" s="87">
        <v>596</v>
      </c>
      <c r="AG61" s="87">
        <v>77091.5</v>
      </c>
      <c r="AH61" s="85">
        <v>7.519470521453942E-3</v>
      </c>
      <c r="AI61" s="87">
        <v>92239.142828003722</v>
      </c>
      <c r="AJ61" s="87">
        <v>693.58951541935676</v>
      </c>
      <c r="AK61" s="87">
        <v>91892.348070294043</v>
      </c>
      <c r="AL61" s="87">
        <v>2250159.7343485178</v>
      </c>
      <c r="AM61" s="86">
        <v>24.394846540848071</v>
      </c>
      <c r="AN61" s="137"/>
    </row>
    <row r="62" spans="1:40" x14ac:dyDescent="0.2">
      <c r="A62" s="138" t="s">
        <v>24</v>
      </c>
      <c r="B62" s="87">
        <v>107</v>
      </c>
      <c r="C62" s="87">
        <v>309696.5</v>
      </c>
      <c r="D62" s="85">
        <v>3.4543986742796573E-4</v>
      </c>
      <c r="E62" s="87">
        <v>99191.312419247231</v>
      </c>
      <c r="F62" s="87">
        <v>173.02445237823122</v>
      </c>
      <c r="G62" s="87">
        <v>99104.800193058123</v>
      </c>
      <c r="H62" s="87">
        <v>6140112.8344776565</v>
      </c>
      <c r="I62" s="86">
        <v>61.901719865602061</v>
      </c>
      <c r="J62" s="137"/>
      <c r="K62" s="140">
        <v>56</v>
      </c>
      <c r="L62" s="87">
        <v>464</v>
      </c>
      <c r="M62" s="87">
        <v>38079.5</v>
      </c>
      <c r="N62" s="85">
        <v>1.2014622524835723E-2</v>
      </c>
      <c r="O62" s="87">
        <v>88490.276094828878</v>
      </c>
      <c r="P62" s="87">
        <v>1063.177264397862</v>
      </c>
      <c r="Q62" s="87">
        <v>87958.687462629954</v>
      </c>
      <c r="R62" s="87">
        <v>1843059.4367858311</v>
      </c>
      <c r="S62" s="86">
        <v>20.827818808145118</v>
      </c>
      <c r="T62" s="135"/>
      <c r="U62" s="140">
        <v>56</v>
      </c>
      <c r="V62" s="87">
        <v>184</v>
      </c>
      <c r="W62" s="87">
        <v>40561</v>
      </c>
      <c r="X62" s="85">
        <v>4.5650573529818399E-3</v>
      </c>
      <c r="Y62" s="87">
        <v>94713.832506959676</v>
      </c>
      <c r="Z62" s="87">
        <v>432.37407751499268</v>
      </c>
      <c r="AA62" s="87">
        <v>94497.645468202187</v>
      </c>
      <c r="AB62" s="87">
        <v>2447311.0787757356</v>
      </c>
      <c r="AC62" s="86">
        <v>25.839003807557933</v>
      </c>
      <c r="AD62" s="136"/>
      <c r="AE62" s="140">
        <v>56</v>
      </c>
      <c r="AF62" s="87">
        <v>648</v>
      </c>
      <c r="AG62" s="87">
        <v>78640.5</v>
      </c>
      <c r="AH62" s="85">
        <v>8.1763983185189782E-3</v>
      </c>
      <c r="AI62" s="87">
        <v>91545.553312584365</v>
      </c>
      <c r="AJ62" s="87">
        <v>748.5129081729101</v>
      </c>
      <c r="AK62" s="87">
        <v>91171.29685849791</v>
      </c>
      <c r="AL62" s="87">
        <v>2158267.3862782242</v>
      </c>
      <c r="AM62" s="86">
        <v>23.575884444204203</v>
      </c>
      <c r="AN62" s="137"/>
    </row>
    <row r="63" spans="1:40" x14ac:dyDescent="0.2">
      <c r="A63" s="138" t="s">
        <v>26</v>
      </c>
      <c r="B63" s="87">
        <v>192</v>
      </c>
      <c r="C63" s="87">
        <v>384120.5</v>
      </c>
      <c r="D63" s="85">
        <v>4.9971824740346893E-4</v>
      </c>
      <c r="E63" s="87">
        <v>99018.287966869</v>
      </c>
      <c r="F63" s="87">
        <v>241.56160263523634</v>
      </c>
      <c r="G63" s="87">
        <v>98897.507165551389</v>
      </c>
      <c r="H63" s="87">
        <v>5644588.8335123658</v>
      </c>
      <c r="I63" s="86">
        <v>57.005518368495885</v>
      </c>
      <c r="J63" s="137"/>
      <c r="K63" s="140">
        <v>57</v>
      </c>
      <c r="L63" s="87">
        <v>491</v>
      </c>
      <c r="M63" s="87">
        <v>37779</v>
      </c>
      <c r="N63" s="85">
        <v>1.3090729749548096E-2</v>
      </c>
      <c r="O63" s="87">
        <v>87427.098830431016</v>
      </c>
      <c r="P63" s="87">
        <v>1144.4845235762041</v>
      </c>
      <c r="Q63" s="87">
        <v>86854.856568642921</v>
      </c>
      <c r="R63" s="87">
        <v>1755100.7493232014</v>
      </c>
      <c r="S63" s="86">
        <v>20.075019905753731</v>
      </c>
      <c r="T63" s="135"/>
      <c r="U63" s="140">
        <v>57</v>
      </c>
      <c r="V63" s="87">
        <v>186</v>
      </c>
      <c r="W63" s="87">
        <v>41013</v>
      </c>
      <c r="X63" s="85">
        <v>5.0132054586618088E-3</v>
      </c>
      <c r="Y63" s="87">
        <v>94281.458429444683</v>
      </c>
      <c r="Z63" s="87">
        <v>472.65232204909262</v>
      </c>
      <c r="AA63" s="87">
        <v>94045.13226842013</v>
      </c>
      <c r="AB63" s="87">
        <v>2352813.4333075336</v>
      </c>
      <c r="AC63" s="86">
        <v>24.955208293349177</v>
      </c>
      <c r="AD63" s="136"/>
      <c r="AE63" s="140">
        <v>57</v>
      </c>
      <c r="AF63" s="87">
        <v>677</v>
      </c>
      <c r="AG63" s="87">
        <v>78792</v>
      </c>
      <c r="AH63" s="85">
        <v>8.9060216610422488E-3</v>
      </c>
      <c r="AI63" s="87">
        <v>90797.040404411455</v>
      </c>
      <c r="AJ63" s="87">
        <v>808.64040860021487</v>
      </c>
      <c r="AK63" s="87">
        <v>90392.720200111347</v>
      </c>
      <c r="AL63" s="87">
        <v>2067096.0894197258</v>
      </c>
      <c r="AM63" s="86">
        <v>22.766117488112467</v>
      </c>
      <c r="AN63" s="137"/>
    </row>
    <row r="64" spans="1:40" x14ac:dyDescent="0.2">
      <c r="A64" s="138" t="s">
        <v>28</v>
      </c>
      <c r="B64" s="87">
        <v>250</v>
      </c>
      <c r="C64" s="87">
        <v>424454.5</v>
      </c>
      <c r="D64" s="85">
        <v>5.8881786043563089E-4</v>
      </c>
      <c r="E64" s="87">
        <v>98776.726364233764</v>
      </c>
      <c r="F64" s="87">
        <v>290.96029292582534</v>
      </c>
      <c r="G64" s="87">
        <v>98631.246217770851</v>
      </c>
      <c r="H64" s="87">
        <v>5150101.297684609</v>
      </c>
      <c r="I64" s="86">
        <v>52.138813334366766</v>
      </c>
      <c r="J64" s="137"/>
      <c r="K64" s="140">
        <v>58</v>
      </c>
      <c r="L64" s="87">
        <v>554</v>
      </c>
      <c r="M64" s="87">
        <v>36960</v>
      </c>
      <c r="N64" s="85">
        <v>1.4691454549406593E-2</v>
      </c>
      <c r="O64" s="87">
        <v>86282.614306854812</v>
      </c>
      <c r="P64" s="87">
        <v>1267.6171064931405</v>
      </c>
      <c r="Q64" s="87">
        <v>85648.805753608234</v>
      </c>
      <c r="R64" s="87">
        <v>1668245.8927545585</v>
      </c>
      <c r="S64" s="86">
        <v>19.334670213185959</v>
      </c>
      <c r="T64" s="135"/>
      <c r="U64" s="140">
        <v>58</v>
      </c>
      <c r="V64" s="87">
        <v>248</v>
      </c>
      <c r="W64" s="87">
        <v>40254.5</v>
      </c>
      <c r="X64" s="85">
        <v>5.734457798721968E-3</v>
      </c>
      <c r="Y64" s="87">
        <v>93808.806107395591</v>
      </c>
      <c r="Z64" s="87">
        <v>537.94263977135415</v>
      </c>
      <c r="AA64" s="87">
        <v>93539.834787509913</v>
      </c>
      <c r="AB64" s="87">
        <v>2258768.3010391137</v>
      </c>
      <c r="AC64" s="86">
        <v>24.07842498766264</v>
      </c>
      <c r="AD64" s="136"/>
      <c r="AE64" s="140">
        <v>58</v>
      </c>
      <c r="AF64" s="87">
        <v>802</v>
      </c>
      <c r="AG64" s="87">
        <v>77214.5</v>
      </c>
      <c r="AH64" s="85">
        <v>1.0036669439064503E-2</v>
      </c>
      <c r="AI64" s="87">
        <v>89988.39999581124</v>
      </c>
      <c r="AJ64" s="87">
        <v>903.18382410827326</v>
      </c>
      <c r="AK64" s="87">
        <v>89536.808083757103</v>
      </c>
      <c r="AL64" s="87">
        <v>1976703.3692196144</v>
      </c>
      <c r="AM64" s="86">
        <v>21.966201969494129</v>
      </c>
      <c r="AN64" s="137"/>
    </row>
    <row r="65" spans="1:40" x14ac:dyDescent="0.2">
      <c r="A65" s="138" t="s">
        <v>30</v>
      </c>
      <c r="B65" s="87">
        <v>330</v>
      </c>
      <c r="C65" s="87">
        <v>448778</v>
      </c>
      <c r="D65" s="85">
        <v>7.3505987427335828E-4</v>
      </c>
      <c r="E65" s="87">
        <v>98485.766071307939</v>
      </c>
      <c r="F65" s="87">
        <v>365.53383892704733</v>
      </c>
      <c r="G65" s="87">
        <v>98302.999151844415</v>
      </c>
      <c r="H65" s="87">
        <v>4656945.0665957546</v>
      </c>
      <c r="I65" s="86">
        <v>47.285463192964613</v>
      </c>
      <c r="J65" s="137"/>
      <c r="K65" s="140">
        <v>59</v>
      </c>
      <c r="L65" s="87">
        <v>573</v>
      </c>
      <c r="M65" s="87">
        <v>35977.5</v>
      </c>
      <c r="N65" s="85">
        <v>1.6061313896989733E-2</v>
      </c>
      <c r="O65" s="87">
        <v>85014.997200361671</v>
      </c>
      <c r="P65" s="87">
        <v>1365.4525559867179</v>
      </c>
      <c r="Q65" s="87">
        <v>84332.270922368305</v>
      </c>
      <c r="R65" s="87">
        <v>1582597.0870009502</v>
      </c>
      <c r="S65" s="86">
        <v>18.615504782892796</v>
      </c>
      <c r="T65" s="135"/>
      <c r="U65" s="140">
        <v>59</v>
      </c>
      <c r="V65" s="87">
        <v>243</v>
      </c>
      <c r="W65" s="87">
        <v>39361.5</v>
      </c>
      <c r="X65" s="85">
        <v>6.2834964044079173E-3</v>
      </c>
      <c r="Y65" s="87">
        <v>93270.863467624236</v>
      </c>
      <c r="Z65" s="87">
        <v>586.06713523484359</v>
      </c>
      <c r="AA65" s="87">
        <v>92977.829900006822</v>
      </c>
      <c r="AB65" s="87">
        <v>2165228.4662516033</v>
      </c>
      <c r="AC65" s="86">
        <v>23.214414295662522</v>
      </c>
      <c r="AD65" s="136"/>
      <c r="AE65" s="140">
        <v>59</v>
      </c>
      <c r="AF65" s="87">
        <v>816</v>
      </c>
      <c r="AG65" s="87">
        <v>75339</v>
      </c>
      <c r="AH65" s="85">
        <v>1.0958538645767263E-2</v>
      </c>
      <c r="AI65" s="87">
        <v>89085.216171702967</v>
      </c>
      <c r="AJ65" s="87">
        <v>976.24378418413107</v>
      </c>
      <c r="AK65" s="87">
        <v>88597.094279610901</v>
      </c>
      <c r="AL65" s="87">
        <v>1887166.5611358576</v>
      </c>
      <c r="AM65" s="86">
        <v>21.18383545815874</v>
      </c>
      <c r="AN65" s="137"/>
    </row>
    <row r="66" spans="1:40" x14ac:dyDescent="0.2">
      <c r="A66" s="138" t="s">
        <v>32</v>
      </c>
      <c r="B66" s="87">
        <v>538</v>
      </c>
      <c r="C66" s="87">
        <v>453163.5</v>
      </c>
      <c r="D66" s="85">
        <v>1.1865050186001813E-3</v>
      </c>
      <c r="E66" s="87">
        <v>98120.232232380891</v>
      </c>
      <c r="F66" s="87">
        <v>580.32657212732011</v>
      </c>
      <c r="G66" s="87">
        <v>97830.068946317231</v>
      </c>
      <c r="H66" s="87">
        <v>4165430.0708365329</v>
      </c>
      <c r="I66" s="86">
        <v>42.452305463071347</v>
      </c>
      <c r="J66" s="137"/>
      <c r="K66" s="140">
        <v>60</v>
      </c>
      <c r="L66" s="87">
        <v>652</v>
      </c>
      <c r="M66" s="87">
        <v>35195</v>
      </c>
      <c r="N66" s="85">
        <v>1.8038256657546808E-2</v>
      </c>
      <c r="O66" s="87">
        <v>83649.544644374953</v>
      </c>
      <c r="P66" s="87">
        <v>1508.8919555821485</v>
      </c>
      <c r="Q66" s="87">
        <v>82895.098666583886</v>
      </c>
      <c r="R66" s="87">
        <v>1498264.8160785818</v>
      </c>
      <c r="S66" s="86">
        <v>17.9112130549934</v>
      </c>
      <c r="T66" s="135"/>
      <c r="U66" s="140">
        <v>60</v>
      </c>
      <c r="V66" s="87">
        <v>274</v>
      </c>
      <c r="W66" s="87">
        <v>39122</v>
      </c>
      <c r="X66" s="85">
        <v>7.1024050771748577E-3</v>
      </c>
      <c r="Y66" s="87">
        <v>92684.796332389393</v>
      </c>
      <c r="Z66" s="87">
        <v>658.28496804808674</v>
      </c>
      <c r="AA66" s="87">
        <v>92355.653848365357</v>
      </c>
      <c r="AB66" s="87">
        <v>2072250.6363515959</v>
      </c>
      <c r="AC66" s="86">
        <v>22.358042724936457</v>
      </c>
      <c r="AD66" s="136"/>
      <c r="AE66" s="140">
        <v>60</v>
      </c>
      <c r="AF66" s="87">
        <v>926</v>
      </c>
      <c r="AG66" s="87">
        <v>74317</v>
      </c>
      <c r="AH66" s="85">
        <v>1.2290619036004967E-2</v>
      </c>
      <c r="AI66" s="87">
        <v>88108.972387518836</v>
      </c>
      <c r="AJ66" s="87">
        <v>1082.9138132688677</v>
      </c>
      <c r="AK66" s="87">
        <v>87567.515480884409</v>
      </c>
      <c r="AL66" s="87">
        <v>1798569.4668562466</v>
      </c>
      <c r="AM66" s="86">
        <v>20.413011502912781</v>
      </c>
      <c r="AN66" s="137"/>
    </row>
    <row r="67" spans="1:40" x14ac:dyDescent="0.2">
      <c r="A67" s="138" t="s">
        <v>34</v>
      </c>
      <c r="B67" s="87">
        <v>703</v>
      </c>
      <c r="C67" s="87">
        <v>378278.5</v>
      </c>
      <c r="D67" s="85">
        <v>1.8566933361259252E-3</v>
      </c>
      <c r="E67" s="87">
        <v>97539.905660253571</v>
      </c>
      <c r="F67" s="87">
        <v>905.23636989117949</v>
      </c>
      <c r="G67" s="87">
        <v>97087.287475307981</v>
      </c>
      <c r="H67" s="87">
        <v>3676279.7261049468</v>
      </c>
      <c r="I67" s="86">
        <v>37.690006989651927</v>
      </c>
      <c r="J67" s="137"/>
      <c r="K67" s="140">
        <v>61</v>
      </c>
      <c r="L67" s="87">
        <v>662</v>
      </c>
      <c r="M67" s="87">
        <v>34203.5</v>
      </c>
      <c r="N67" s="85">
        <v>1.9725611154017261E-2</v>
      </c>
      <c r="O67" s="87">
        <v>82140.652688792805</v>
      </c>
      <c r="P67" s="87">
        <v>1620.2745748763118</v>
      </c>
      <c r="Q67" s="87">
        <v>81330.515401354642</v>
      </c>
      <c r="R67" s="87">
        <v>1415369.717411998</v>
      </c>
      <c r="S67" s="86">
        <v>17.231050290949412</v>
      </c>
      <c r="T67" s="135"/>
      <c r="U67" s="140">
        <v>61</v>
      </c>
      <c r="V67" s="87">
        <v>304</v>
      </c>
      <c r="W67" s="87">
        <v>38854.5</v>
      </c>
      <c r="X67" s="85">
        <v>7.6329250418900804E-3</v>
      </c>
      <c r="Y67" s="87">
        <v>92026.511364341306</v>
      </c>
      <c r="Z67" s="87">
        <v>702.43146311066812</v>
      </c>
      <c r="AA67" s="87">
        <v>91675.295632785972</v>
      </c>
      <c r="AB67" s="87">
        <v>1979894.9825032305</v>
      </c>
      <c r="AC67" s="86">
        <v>21.514397896326273</v>
      </c>
      <c r="AD67" s="136"/>
      <c r="AE67" s="140">
        <v>61</v>
      </c>
      <c r="AF67" s="87">
        <v>966</v>
      </c>
      <c r="AG67" s="87">
        <v>73058</v>
      </c>
      <c r="AH67" s="85">
        <v>1.3313338938102878E-2</v>
      </c>
      <c r="AI67" s="87">
        <v>87026.058574249968</v>
      </c>
      <c r="AJ67" s="87">
        <v>1158.607414246173</v>
      </c>
      <c r="AK67" s="87">
        <v>86446.754867126874</v>
      </c>
      <c r="AL67" s="87">
        <v>1711001.9513753622</v>
      </c>
      <c r="AM67" s="86">
        <v>19.660800217851396</v>
      </c>
      <c r="AN67" s="137"/>
    </row>
    <row r="68" spans="1:40" x14ac:dyDescent="0.2">
      <c r="A68" s="138" t="s">
        <v>36</v>
      </c>
      <c r="B68" s="87">
        <v>1271</v>
      </c>
      <c r="C68" s="87">
        <v>363299</v>
      </c>
      <c r="D68" s="85">
        <v>3.4923831236147729E-3</v>
      </c>
      <c r="E68" s="87">
        <v>96634.669290362392</v>
      </c>
      <c r="F68" s="87">
        <v>1672.581471387748</v>
      </c>
      <c r="G68" s="87">
        <v>95798.37855466851</v>
      </c>
      <c r="H68" s="87">
        <v>3190843.2887284067</v>
      </c>
      <c r="I68" s="86">
        <v>33.019653424184035</v>
      </c>
      <c r="J68" s="137"/>
      <c r="K68" s="140">
        <v>62</v>
      </c>
      <c r="L68" s="87">
        <v>726</v>
      </c>
      <c r="M68" s="87">
        <v>32381</v>
      </c>
      <c r="N68" s="85">
        <v>2.1602438943177461E-2</v>
      </c>
      <c r="O68" s="87">
        <v>80520.378113916493</v>
      </c>
      <c r="P68" s="87">
        <v>1739.4365518874401</v>
      </c>
      <c r="Q68" s="87">
        <v>79650.65983797278</v>
      </c>
      <c r="R68" s="87">
        <v>1334039.2020106437</v>
      </c>
      <c r="S68" s="86">
        <v>16.567721529117847</v>
      </c>
      <c r="T68" s="135"/>
      <c r="U68" s="140">
        <v>62</v>
      </c>
      <c r="V68" s="87">
        <v>314</v>
      </c>
      <c r="W68" s="87">
        <v>37446</v>
      </c>
      <c r="X68" s="85">
        <v>8.0512468060240962E-3</v>
      </c>
      <c r="Y68" s="87">
        <v>91324.079901230638</v>
      </c>
      <c r="Z68" s="87">
        <v>735.2727066178777</v>
      </c>
      <c r="AA68" s="87">
        <v>90956.443547921692</v>
      </c>
      <c r="AB68" s="87">
        <v>1888219.6868704446</v>
      </c>
      <c r="AC68" s="86">
        <v>20.676032968660657</v>
      </c>
      <c r="AD68" s="136"/>
      <c r="AE68" s="140">
        <v>62</v>
      </c>
      <c r="AF68" s="87">
        <v>1040</v>
      </c>
      <c r="AG68" s="87">
        <v>69827</v>
      </c>
      <c r="AH68" s="85">
        <v>1.4358167343137601E-2</v>
      </c>
      <c r="AI68" s="87">
        <v>85867.451160003795</v>
      </c>
      <c r="AJ68" s="87">
        <v>1232.8992330840265</v>
      </c>
      <c r="AK68" s="87">
        <v>85251.001543461782</v>
      </c>
      <c r="AL68" s="87">
        <v>1624555.1965082355</v>
      </c>
      <c r="AM68" s="86">
        <v>18.919336425638974</v>
      </c>
      <c r="AN68" s="137"/>
    </row>
    <row r="69" spans="1:40" x14ac:dyDescent="0.2">
      <c r="A69" s="138" t="s">
        <v>38</v>
      </c>
      <c r="B69" s="87">
        <v>2153</v>
      </c>
      <c r="C69" s="87">
        <v>370198</v>
      </c>
      <c r="D69" s="85">
        <v>5.7989276104257748E-3</v>
      </c>
      <c r="E69" s="87">
        <v>94962.087818974644</v>
      </c>
      <c r="F69" s="87">
        <v>2722.9449909709219</v>
      </c>
      <c r="G69" s="87">
        <v>93600.615323489183</v>
      </c>
      <c r="H69" s="87">
        <v>2711851.3959550639</v>
      </c>
      <c r="I69" s="86">
        <v>28.557200649638634</v>
      </c>
      <c r="J69" s="137"/>
      <c r="K69" s="140">
        <v>63</v>
      </c>
      <c r="L69" s="87">
        <v>680</v>
      </c>
      <c r="M69" s="87">
        <v>29571</v>
      </c>
      <c r="N69" s="85">
        <v>2.2716669513774213E-2</v>
      </c>
      <c r="O69" s="87">
        <v>78780.941562029053</v>
      </c>
      <c r="P69" s="87">
        <v>1789.6406134485733</v>
      </c>
      <c r="Q69" s="87">
        <v>77886.121255304766</v>
      </c>
      <c r="R69" s="87">
        <v>1254388.5421726711</v>
      </c>
      <c r="S69" s="86">
        <v>15.922487308494711</v>
      </c>
      <c r="T69" s="135"/>
      <c r="U69" s="140">
        <v>63</v>
      </c>
      <c r="V69" s="87">
        <v>287</v>
      </c>
      <c r="W69" s="87">
        <v>34868</v>
      </c>
      <c r="X69" s="85">
        <v>8.6448510076288249E-3</v>
      </c>
      <c r="Y69" s="87">
        <v>90588.80719461276</v>
      </c>
      <c r="Z69" s="87">
        <v>783.12674115624395</v>
      </c>
      <c r="AA69" s="87">
        <v>90197.243824034638</v>
      </c>
      <c r="AB69" s="87">
        <v>1797263.2433225228</v>
      </c>
      <c r="AC69" s="86">
        <v>19.839793667460992</v>
      </c>
      <c r="AD69" s="136"/>
      <c r="AE69" s="140">
        <v>63</v>
      </c>
      <c r="AF69" s="87">
        <v>967</v>
      </c>
      <c r="AG69" s="87">
        <v>64439</v>
      </c>
      <c r="AH69" s="85">
        <v>1.5137050951228444E-2</v>
      </c>
      <c r="AI69" s="87">
        <v>84634.551926919768</v>
      </c>
      <c r="AJ69" s="87">
        <v>1281.1175247521751</v>
      </c>
      <c r="AK69" s="87">
        <v>83993.993164543674</v>
      </c>
      <c r="AL69" s="87">
        <v>1539304.1949647737</v>
      </c>
      <c r="AM69" s="86">
        <v>18.187656931106954</v>
      </c>
      <c r="AN69" s="137"/>
    </row>
    <row r="70" spans="1:40" x14ac:dyDescent="0.2">
      <c r="A70" s="138" t="s">
        <v>40</v>
      </c>
      <c r="B70" s="87">
        <v>3539</v>
      </c>
      <c r="C70" s="87">
        <v>387077.5</v>
      </c>
      <c r="D70" s="85">
        <v>9.101202940190678E-3</v>
      </c>
      <c r="E70" s="87">
        <v>92239.142828003722</v>
      </c>
      <c r="F70" s="87">
        <v>4130.1704404848861</v>
      </c>
      <c r="G70" s="87">
        <v>90174.057607761279</v>
      </c>
      <c r="H70" s="87">
        <v>2243848.3193376181</v>
      </c>
      <c r="I70" s="86">
        <v>24.326422064889222</v>
      </c>
      <c r="J70" s="137"/>
      <c r="K70" s="140">
        <v>64</v>
      </c>
      <c r="L70" s="87">
        <v>668</v>
      </c>
      <c r="M70" s="87">
        <v>27383</v>
      </c>
      <c r="N70" s="85">
        <v>2.4132854864811308E-2</v>
      </c>
      <c r="O70" s="87">
        <v>76991.30094858048</v>
      </c>
      <c r="P70" s="87">
        <v>1858.0198916451045</v>
      </c>
      <c r="Q70" s="87">
        <v>76062.291002757935</v>
      </c>
      <c r="R70" s="87">
        <v>1176502.4209173664</v>
      </c>
      <c r="S70" s="86">
        <v>15.28097858358189</v>
      </c>
      <c r="T70" s="135"/>
      <c r="U70" s="140">
        <v>64</v>
      </c>
      <c r="V70" s="87">
        <v>313</v>
      </c>
      <c r="W70" s="87">
        <v>32872</v>
      </c>
      <c r="X70" s="85">
        <v>9.5086376484629555E-3</v>
      </c>
      <c r="Y70" s="87">
        <v>89805.680453456516</v>
      </c>
      <c r="Z70" s="87">
        <v>853.92967420557397</v>
      </c>
      <c r="AA70" s="87">
        <v>89378.715616353729</v>
      </c>
      <c r="AB70" s="87">
        <v>1707065.9994984881</v>
      </c>
      <c r="AC70" s="86">
        <v>19.008441235331514</v>
      </c>
      <c r="AD70" s="136"/>
      <c r="AE70" s="140">
        <v>64</v>
      </c>
      <c r="AF70" s="87">
        <v>981</v>
      </c>
      <c r="AG70" s="87">
        <v>60255</v>
      </c>
      <c r="AH70" s="85">
        <v>1.6181669385272174E-2</v>
      </c>
      <c r="AI70" s="87">
        <v>83353.434402167593</v>
      </c>
      <c r="AJ70" s="87">
        <v>1348.7977176228451</v>
      </c>
      <c r="AK70" s="87">
        <v>82679.035543356178</v>
      </c>
      <c r="AL70" s="87">
        <v>1455310.20180023</v>
      </c>
      <c r="AM70" s="86">
        <v>17.459510963622453</v>
      </c>
      <c r="AN70" s="137"/>
    </row>
    <row r="71" spans="1:40" x14ac:dyDescent="0.2">
      <c r="A71" s="138" t="s">
        <v>42</v>
      </c>
      <c r="B71" s="87">
        <v>4880</v>
      </c>
      <c r="C71" s="87">
        <v>341896</v>
      </c>
      <c r="D71" s="85">
        <v>1.41719649969545E-2</v>
      </c>
      <c r="E71" s="87">
        <v>88108.972387518836</v>
      </c>
      <c r="F71" s="87">
        <v>6104.3357029740873</v>
      </c>
      <c r="G71" s="87">
        <v>85056.804536031792</v>
      </c>
      <c r="H71" s="87">
        <v>1792978.0312988118</v>
      </c>
      <c r="I71" s="86">
        <v>20.349551047003221</v>
      </c>
      <c r="J71" s="137"/>
      <c r="K71" s="140">
        <v>65</v>
      </c>
      <c r="L71" s="87">
        <v>662</v>
      </c>
      <c r="M71" s="87">
        <v>25839</v>
      </c>
      <c r="N71" s="85">
        <v>2.574929822011859E-2</v>
      </c>
      <c r="O71" s="87">
        <v>75133.281056935375</v>
      </c>
      <c r="P71" s="87">
        <v>1934.6292601910245</v>
      </c>
      <c r="Q71" s="87">
        <v>74165.966426839863</v>
      </c>
      <c r="R71" s="87">
        <v>1100440.1299146088</v>
      </c>
      <c r="S71" s="86">
        <v>14.646507039679319</v>
      </c>
      <c r="T71" s="135"/>
      <c r="U71" s="140">
        <v>65</v>
      </c>
      <c r="V71" s="87">
        <v>344</v>
      </c>
      <c r="W71" s="87">
        <v>31787</v>
      </c>
      <c r="X71" s="85">
        <v>1.0295506262540053E-2</v>
      </c>
      <c r="Y71" s="87">
        <v>88951.750779250942</v>
      </c>
      <c r="Z71" s="87">
        <v>915.80330721168139</v>
      </c>
      <c r="AA71" s="87">
        <v>88493.849125645094</v>
      </c>
      <c r="AB71" s="87">
        <v>1617687.2838821341</v>
      </c>
      <c r="AC71" s="86">
        <v>18.186120786950031</v>
      </c>
      <c r="AD71" s="136"/>
      <c r="AE71" s="140">
        <v>65</v>
      </c>
      <c r="AF71" s="87">
        <v>1006</v>
      </c>
      <c r="AG71" s="87">
        <v>57626</v>
      </c>
      <c r="AH71" s="85">
        <v>1.7239432562149947E-2</v>
      </c>
      <c r="AI71" s="87">
        <v>82004.636684544748</v>
      </c>
      <c r="AJ71" s="87">
        <v>1413.7134039068187</v>
      </c>
      <c r="AK71" s="87">
        <v>81297.779982591339</v>
      </c>
      <c r="AL71" s="87">
        <v>1372631.1662568741</v>
      </c>
      <c r="AM71" s="86">
        <v>16.73845799155368</v>
      </c>
      <c r="AN71" s="137"/>
    </row>
    <row r="72" spans="1:40" x14ac:dyDescent="0.2">
      <c r="A72" s="138" t="s">
        <v>44</v>
      </c>
      <c r="B72" s="87">
        <v>4816</v>
      </c>
      <c r="C72" s="87">
        <v>240764</v>
      </c>
      <c r="D72" s="85">
        <v>1.9804257953688675E-2</v>
      </c>
      <c r="E72" s="87">
        <v>82004.636684544748</v>
      </c>
      <c r="F72" s="87">
        <v>7876.2304039303708</v>
      </c>
      <c r="G72" s="87">
        <v>78066.521482579556</v>
      </c>
      <c r="H72" s="87">
        <v>1367694.0086186528</v>
      </c>
      <c r="I72" s="86">
        <v>16.67825215639812</v>
      </c>
      <c r="J72" s="137"/>
      <c r="K72" s="140">
        <v>66</v>
      </c>
      <c r="L72" s="87">
        <v>637</v>
      </c>
      <c r="M72" s="87">
        <v>22727</v>
      </c>
      <c r="N72" s="85">
        <v>2.7136489402701924E-2</v>
      </c>
      <c r="O72" s="87">
        <v>73198.651796744351</v>
      </c>
      <c r="P72" s="87">
        <v>1986.3544387744187</v>
      </c>
      <c r="Q72" s="87">
        <v>72205.474577357149</v>
      </c>
      <c r="R72" s="87">
        <v>1026274.1634877692</v>
      </c>
      <c r="S72" s="86">
        <v>14.020397074217898</v>
      </c>
      <c r="T72" s="135"/>
      <c r="U72" s="140">
        <v>66</v>
      </c>
      <c r="V72" s="87">
        <v>320</v>
      </c>
      <c r="W72" s="87">
        <v>28942.5</v>
      </c>
      <c r="X72" s="85">
        <v>1.1273259003913821E-2</v>
      </c>
      <c r="Y72" s="87">
        <v>88035.947472039261</v>
      </c>
      <c r="Z72" s="87">
        <v>992.45203750724613</v>
      </c>
      <c r="AA72" s="87">
        <v>87539.721453285631</v>
      </c>
      <c r="AB72" s="87">
        <v>1529193.4347564892</v>
      </c>
      <c r="AC72" s="86">
        <v>17.370102539558289</v>
      </c>
      <c r="AD72" s="136"/>
      <c r="AE72" s="140">
        <v>66</v>
      </c>
      <c r="AF72" s="87">
        <v>957</v>
      </c>
      <c r="AG72" s="87">
        <v>51669.5</v>
      </c>
      <c r="AH72" s="85">
        <v>1.8278962477892138E-2</v>
      </c>
      <c r="AI72" s="87">
        <v>80590.92328063793</v>
      </c>
      <c r="AJ72" s="87">
        <v>1473.1184627054608</v>
      </c>
      <c r="AK72" s="87">
        <v>79854.364049285199</v>
      </c>
      <c r="AL72" s="87">
        <v>1291333.3862742826</v>
      </c>
      <c r="AM72" s="86">
        <v>16.0233104884223</v>
      </c>
      <c r="AN72" s="137"/>
    </row>
    <row r="73" spans="1:40" x14ac:dyDescent="0.2">
      <c r="A73" s="138" t="s">
        <v>46</v>
      </c>
      <c r="B73" s="87">
        <v>5664</v>
      </c>
      <c r="C73" s="87">
        <v>183731.5</v>
      </c>
      <c r="D73" s="85">
        <v>3.0357268650030855E-2</v>
      </c>
      <c r="E73" s="87">
        <v>74128.406280614377</v>
      </c>
      <c r="F73" s="87">
        <v>10714.590366201948</v>
      </c>
      <c r="G73" s="87">
        <v>68771.111097513407</v>
      </c>
      <c r="H73" s="87">
        <v>977361.40120575507</v>
      </c>
      <c r="I73" s="86">
        <v>13.184708133423729</v>
      </c>
      <c r="J73" s="137"/>
      <c r="K73" s="140">
        <v>67</v>
      </c>
      <c r="L73" s="87">
        <v>577</v>
      </c>
      <c r="M73" s="87">
        <v>19521.5</v>
      </c>
      <c r="N73" s="85">
        <v>2.8625889349371873E-2</v>
      </c>
      <c r="O73" s="87">
        <v>71212.297357969932</v>
      </c>
      <c r="P73" s="87">
        <v>2038.515344483807</v>
      </c>
      <c r="Q73" s="87">
        <v>70193.039685728028</v>
      </c>
      <c r="R73" s="87">
        <v>954068.68891041214</v>
      </c>
      <c r="S73" s="86">
        <v>13.397527173073778</v>
      </c>
      <c r="T73" s="135"/>
      <c r="U73" s="140">
        <v>67</v>
      </c>
      <c r="V73" s="87">
        <v>324</v>
      </c>
      <c r="W73" s="87">
        <v>25778</v>
      </c>
      <c r="X73" s="85">
        <v>1.2943601970804505E-2</v>
      </c>
      <c r="Y73" s="87">
        <v>87043.495434532015</v>
      </c>
      <c r="Z73" s="87">
        <v>1126.6563590521109</v>
      </c>
      <c r="AA73" s="87">
        <v>86480.167255005959</v>
      </c>
      <c r="AB73" s="87">
        <v>1441653.7133032037</v>
      </c>
      <c r="AC73" s="86">
        <v>16.562451979970337</v>
      </c>
      <c r="AD73" s="136"/>
      <c r="AE73" s="140">
        <v>67</v>
      </c>
      <c r="AF73" s="87">
        <v>901</v>
      </c>
      <c r="AG73" s="87">
        <v>45299.5</v>
      </c>
      <c r="AH73" s="85">
        <v>1.973945576527265E-2</v>
      </c>
      <c r="AI73" s="87">
        <v>79117.804817932469</v>
      </c>
      <c r="AJ73" s="87">
        <v>1561.7424084490631</v>
      </c>
      <c r="AK73" s="87">
        <v>78336.933613707937</v>
      </c>
      <c r="AL73" s="87">
        <v>1211479.0222249974</v>
      </c>
      <c r="AM73" s="86">
        <v>15.312343726078828</v>
      </c>
      <c r="AN73" s="137"/>
    </row>
    <row r="74" spans="1:40" x14ac:dyDescent="0.2">
      <c r="A74" s="138" t="s">
        <v>48</v>
      </c>
      <c r="B74" s="87">
        <v>6732</v>
      </c>
      <c r="C74" s="87">
        <v>134237.5</v>
      </c>
      <c r="D74" s="85">
        <v>4.8913173932924048E-2</v>
      </c>
      <c r="E74" s="87">
        <v>63413.815914412429</v>
      </c>
      <c r="F74" s="87">
        <v>14172.469867016174</v>
      </c>
      <c r="G74" s="87">
        <v>56327.580980904342</v>
      </c>
      <c r="H74" s="87">
        <v>633505.84571818798</v>
      </c>
      <c r="I74" s="86">
        <v>9.9900287750103267</v>
      </c>
      <c r="J74" s="137"/>
      <c r="K74" s="140">
        <v>68</v>
      </c>
      <c r="L74" s="87">
        <v>555</v>
      </c>
      <c r="M74" s="87">
        <v>18446</v>
      </c>
      <c r="N74" s="85">
        <v>3.075538927291506E-2</v>
      </c>
      <c r="O74" s="87">
        <v>69173.782013486125</v>
      </c>
      <c r="P74" s="87">
        <v>2127.4665933045326</v>
      </c>
      <c r="Q74" s="87">
        <v>68110.048716833859</v>
      </c>
      <c r="R74" s="87">
        <v>883875.64922468399</v>
      </c>
      <c r="S74" s="86">
        <v>12.777610584489418</v>
      </c>
      <c r="T74" s="135"/>
      <c r="U74" s="140">
        <v>68</v>
      </c>
      <c r="V74" s="87">
        <v>376</v>
      </c>
      <c r="W74" s="87">
        <v>25331</v>
      </c>
      <c r="X74" s="85">
        <v>1.4429732490468503E-2</v>
      </c>
      <c r="Y74" s="87">
        <v>85916.839075479904</v>
      </c>
      <c r="Z74" s="87">
        <v>1239.7570042858133</v>
      </c>
      <c r="AA74" s="87">
        <v>85296.960573336997</v>
      </c>
      <c r="AB74" s="87">
        <v>1355173.5460481979</v>
      </c>
      <c r="AC74" s="86">
        <v>15.773084306065392</v>
      </c>
      <c r="AD74" s="136"/>
      <c r="AE74" s="140">
        <v>68</v>
      </c>
      <c r="AF74" s="87">
        <v>931</v>
      </c>
      <c r="AG74" s="87">
        <v>43777</v>
      </c>
      <c r="AH74" s="85">
        <v>2.1368869510659697E-2</v>
      </c>
      <c r="AI74" s="87">
        <v>77556.062409483406</v>
      </c>
      <c r="AJ74" s="87">
        <v>1657.2853773888346</v>
      </c>
      <c r="AK74" s="87">
        <v>76727.419720788981</v>
      </c>
      <c r="AL74" s="87">
        <v>1133142.0886112892</v>
      </c>
      <c r="AM74" s="86">
        <v>14.610619123860145</v>
      </c>
      <c r="AN74" s="137"/>
    </row>
    <row r="75" spans="1:40" x14ac:dyDescent="0.2">
      <c r="A75" s="138" t="s">
        <v>50</v>
      </c>
      <c r="B75" s="87">
        <v>8795</v>
      </c>
      <c r="C75" s="87">
        <v>97004</v>
      </c>
      <c r="D75" s="85">
        <v>8.6677622952647471E-2</v>
      </c>
      <c r="E75" s="87">
        <v>49241.346047396255</v>
      </c>
      <c r="F75" s="87">
        <v>18351.133108552029</v>
      </c>
      <c r="G75" s="87">
        <v>40065.779493120237</v>
      </c>
      <c r="H75" s="87">
        <v>351867.94081366621</v>
      </c>
      <c r="I75" s="86">
        <v>7.1457823365547908</v>
      </c>
      <c r="J75" s="137"/>
      <c r="K75" s="140">
        <v>69</v>
      </c>
      <c r="L75" s="87">
        <v>617</v>
      </c>
      <c r="M75" s="87">
        <v>17642.5</v>
      </c>
      <c r="N75" s="85">
        <v>3.4241112193675129E-2</v>
      </c>
      <c r="O75" s="87">
        <v>67046.315420181592</v>
      </c>
      <c r="P75" s="87">
        <v>2295.7404084749651</v>
      </c>
      <c r="Q75" s="87">
        <v>65898.445215944113</v>
      </c>
      <c r="R75" s="87">
        <v>815765.60050785018</v>
      </c>
      <c r="S75" s="86">
        <v>12.167195100810817</v>
      </c>
      <c r="T75" s="135"/>
      <c r="U75" s="140">
        <v>69</v>
      </c>
      <c r="V75" s="87">
        <v>404</v>
      </c>
      <c r="W75" s="87">
        <v>24749.5</v>
      </c>
      <c r="X75" s="85">
        <v>1.5489347235465809E-2</v>
      </c>
      <c r="Y75" s="87">
        <v>84677.082071194091</v>
      </c>
      <c r="Z75" s="87">
        <v>1311.5927270867542</v>
      </c>
      <c r="AA75" s="87">
        <v>84021.285707650706</v>
      </c>
      <c r="AB75" s="87">
        <v>1269876.5854748609</v>
      </c>
      <c r="AC75" s="86">
        <v>14.996697505556281</v>
      </c>
      <c r="AD75" s="136"/>
      <c r="AE75" s="140">
        <v>69</v>
      </c>
      <c r="AF75" s="87">
        <v>1021</v>
      </c>
      <c r="AG75" s="87">
        <v>42392</v>
      </c>
      <c r="AH75" s="85">
        <v>2.3325418678769659E-2</v>
      </c>
      <c r="AI75" s="87">
        <v>75898.777032094571</v>
      </c>
      <c r="AJ75" s="87">
        <v>1770.3707514801936</v>
      </c>
      <c r="AK75" s="87">
        <v>75013.591656354474</v>
      </c>
      <c r="AL75" s="87">
        <v>1056414.6688905002</v>
      </c>
      <c r="AM75" s="86">
        <v>13.918731107403543</v>
      </c>
      <c r="AN75" s="137"/>
    </row>
    <row r="76" spans="1:40" x14ac:dyDescent="0.2">
      <c r="A76" s="138" t="s">
        <v>108</v>
      </c>
      <c r="B76" s="87">
        <v>11667</v>
      </c>
      <c r="C76" s="87">
        <v>66284</v>
      </c>
      <c r="D76" s="85">
        <v>0.16139487088628468</v>
      </c>
      <c r="E76" s="87">
        <v>30890.212938844226</v>
      </c>
      <c r="F76" s="87">
        <v>30890.212938844226</v>
      </c>
      <c r="G76" s="87">
        <v>151539.043348065</v>
      </c>
      <c r="H76" s="87">
        <v>151539.043348065</v>
      </c>
      <c r="I76" s="86">
        <v>4.9057299685204079</v>
      </c>
      <c r="J76" s="137"/>
      <c r="K76" s="140">
        <v>70</v>
      </c>
      <c r="L76" s="87">
        <v>631</v>
      </c>
      <c r="M76" s="87">
        <v>16404</v>
      </c>
      <c r="N76" s="85">
        <v>3.7274698344515966E-2</v>
      </c>
      <c r="O76" s="87">
        <v>64750.575011706627</v>
      </c>
      <c r="P76" s="87">
        <v>2413.5581511953205</v>
      </c>
      <c r="Q76" s="87">
        <v>63543.795936108967</v>
      </c>
      <c r="R76" s="87">
        <v>749867.15529190598</v>
      </c>
      <c r="S76" s="86">
        <v>11.580857083606334</v>
      </c>
      <c r="T76" s="135"/>
      <c r="U76" s="140">
        <v>70</v>
      </c>
      <c r="V76" s="87">
        <v>382</v>
      </c>
      <c r="W76" s="87">
        <v>23608.5</v>
      </c>
      <c r="X76" s="85">
        <v>1.6541867725950263E-2</v>
      </c>
      <c r="Y76" s="87">
        <v>83365.489344107336</v>
      </c>
      <c r="Z76" s="87">
        <v>1379.0208976393333</v>
      </c>
      <c r="AA76" s="87">
        <v>82675.97889528767</v>
      </c>
      <c r="AB76" s="87">
        <v>1185855.2997672101</v>
      </c>
      <c r="AC76" s="86">
        <v>14.224774653122479</v>
      </c>
      <c r="AD76" s="136"/>
      <c r="AE76" s="140">
        <v>70</v>
      </c>
      <c r="AF76" s="87">
        <v>1013</v>
      </c>
      <c r="AG76" s="87">
        <v>40012.5</v>
      </c>
      <c r="AH76" s="85">
        <v>2.5094333309868679E-2</v>
      </c>
      <c r="AI76" s="87">
        <v>74128.406280614377</v>
      </c>
      <c r="AJ76" s="87">
        <v>1860.2029349350923</v>
      </c>
      <c r="AK76" s="87">
        <v>73198.304813146824</v>
      </c>
      <c r="AL76" s="87">
        <v>981401.07723414572</v>
      </c>
      <c r="AM76" s="86">
        <v>13.23920378807329</v>
      </c>
      <c r="AN76" s="137"/>
    </row>
    <row r="77" spans="1:40" x14ac:dyDescent="0.2">
      <c r="A77" s="141" t="s">
        <v>60</v>
      </c>
      <c r="B77" s="144">
        <v>52089</v>
      </c>
      <c r="C77" s="144">
        <v>5413392.5</v>
      </c>
      <c r="D77" s="3"/>
      <c r="E77" s="3"/>
      <c r="F77" s="3"/>
      <c r="G77" s="3"/>
      <c r="H77" s="3"/>
      <c r="I77" s="3"/>
      <c r="J77" s="3"/>
      <c r="K77" s="140">
        <v>71</v>
      </c>
      <c r="L77" s="87">
        <v>661</v>
      </c>
      <c r="M77" s="87">
        <v>15653.5</v>
      </c>
      <c r="N77" s="85">
        <v>4.1220685288882751E-2</v>
      </c>
      <c r="O77" s="87">
        <v>62337.016860511307</v>
      </c>
      <c r="P77" s="87">
        <v>2569.5745538549163</v>
      </c>
      <c r="Q77" s="87">
        <v>61052.229583583845</v>
      </c>
      <c r="R77" s="87">
        <v>686323.35935579694</v>
      </c>
      <c r="S77" s="86">
        <v>11.009884558504803</v>
      </c>
      <c r="T77" s="135"/>
      <c r="U77" s="140">
        <v>71</v>
      </c>
      <c r="V77" s="87">
        <v>425</v>
      </c>
      <c r="W77" s="87">
        <v>23202.5</v>
      </c>
      <c r="X77" s="85">
        <v>1.8418622743909732E-2</v>
      </c>
      <c r="Y77" s="87">
        <v>81986.468446468003</v>
      </c>
      <c r="Z77" s="87">
        <v>1510.0778324209532</v>
      </c>
      <c r="AA77" s="87">
        <v>81231.429530257534</v>
      </c>
      <c r="AB77" s="87">
        <v>1103179.3208719224</v>
      </c>
      <c r="AC77" s="86">
        <v>13.455626785439954</v>
      </c>
      <c r="AD77" s="136"/>
      <c r="AE77" s="140">
        <v>71</v>
      </c>
      <c r="AF77" s="87">
        <v>1086</v>
      </c>
      <c r="AG77" s="87">
        <v>38856</v>
      </c>
      <c r="AH77" s="85">
        <v>2.7691369333912762E-2</v>
      </c>
      <c r="AI77" s="87">
        <v>72268.203345679285</v>
      </c>
      <c r="AJ77" s="87">
        <v>2001.2055099435238</v>
      </c>
      <c r="AK77" s="87">
        <v>71267.600590707531</v>
      </c>
      <c r="AL77" s="87">
        <v>908202.7724209989</v>
      </c>
      <c r="AM77" s="86">
        <v>12.567114309965723</v>
      </c>
      <c r="AN77" s="137"/>
    </row>
    <row r="78" spans="1:40" x14ac:dyDescent="0.2">
      <c r="A78" s="141"/>
      <c r="B78" s="142"/>
      <c r="C78" s="142"/>
      <c r="J78" s="3"/>
      <c r="K78" s="140">
        <v>72</v>
      </c>
      <c r="L78" s="87">
        <v>674</v>
      </c>
      <c r="M78" s="87">
        <v>14960</v>
      </c>
      <c r="N78" s="85">
        <v>4.5053996282160773E-2</v>
      </c>
      <c r="O78" s="87">
        <v>59767.44230665639</v>
      </c>
      <c r="P78" s="87">
        <v>2692.7621234783583</v>
      </c>
      <c r="Q78" s="87">
        <v>58421.061244917211</v>
      </c>
      <c r="R78" s="87">
        <v>625271.12977221305</v>
      </c>
      <c r="S78" s="86">
        <v>10.461734778009326</v>
      </c>
      <c r="T78" s="135"/>
      <c r="U78" s="140">
        <v>72</v>
      </c>
      <c r="V78" s="87">
        <v>476</v>
      </c>
      <c r="W78" s="87">
        <v>22603.5</v>
      </c>
      <c r="X78" s="85">
        <v>2.0752445384398951E-2</v>
      </c>
      <c r="Y78" s="87">
        <v>80476.39061404705</v>
      </c>
      <c r="Z78" s="87">
        <v>1670.081900951569</v>
      </c>
      <c r="AA78" s="87">
        <v>79641.349663571265</v>
      </c>
      <c r="AB78" s="87">
        <v>1021947.8913416648</v>
      </c>
      <c r="AC78" s="86">
        <v>12.698729199260152</v>
      </c>
      <c r="AD78" s="136"/>
      <c r="AE78" s="140">
        <v>72</v>
      </c>
      <c r="AF78" s="87">
        <v>1150</v>
      </c>
      <c r="AG78" s="87">
        <v>37563.5</v>
      </c>
      <c r="AH78" s="85">
        <v>3.0466148656831643E-2</v>
      </c>
      <c r="AI78" s="87">
        <v>70266.997835735761</v>
      </c>
      <c r="AJ78" s="87">
        <v>2140.7648017327883</v>
      </c>
      <c r="AK78" s="87">
        <v>69196.615434869367</v>
      </c>
      <c r="AL78" s="87">
        <v>836935.17183029139</v>
      </c>
      <c r="AM78" s="86">
        <v>11.910785967927755</v>
      </c>
      <c r="AN78" s="137"/>
    </row>
    <row r="79" spans="1:40" x14ac:dyDescent="0.2">
      <c r="K79" s="140">
        <v>73</v>
      </c>
      <c r="L79" s="87">
        <v>715</v>
      </c>
      <c r="M79" s="87">
        <v>13646.5</v>
      </c>
      <c r="N79" s="85">
        <v>4.9975811794543648E-2</v>
      </c>
      <c r="O79" s="87">
        <v>57074.680183178032</v>
      </c>
      <c r="P79" s="87">
        <v>2852.3534750682811</v>
      </c>
      <c r="Q79" s="87">
        <v>55648.503445643888</v>
      </c>
      <c r="R79" s="87">
        <v>566850.06852729584</v>
      </c>
      <c r="S79" s="86">
        <v>9.9317257093341897</v>
      </c>
      <c r="T79" s="135"/>
      <c r="U79" s="140">
        <v>73</v>
      </c>
      <c r="V79" s="87">
        <v>508</v>
      </c>
      <c r="W79" s="87">
        <v>21487.5</v>
      </c>
      <c r="X79" s="85">
        <v>2.3138624638611272E-2</v>
      </c>
      <c r="Y79" s="87">
        <v>78806.308713095481</v>
      </c>
      <c r="Z79" s="87">
        <v>1823.4695964668354</v>
      </c>
      <c r="AA79" s="87">
        <v>77894.573914862063</v>
      </c>
      <c r="AB79" s="87">
        <v>942306.54167809361</v>
      </c>
      <c r="AC79" s="86">
        <v>11.957247548653521</v>
      </c>
      <c r="AD79" s="136"/>
      <c r="AE79" s="140">
        <v>73</v>
      </c>
      <c r="AF79" s="87">
        <v>1223</v>
      </c>
      <c r="AG79" s="87">
        <v>35134</v>
      </c>
      <c r="AH79" s="85">
        <v>3.3624184537320023E-2</v>
      </c>
      <c r="AI79" s="87">
        <v>68126.233034002973</v>
      </c>
      <c r="AJ79" s="87">
        <v>2290.6890313677868</v>
      </c>
      <c r="AK79" s="87">
        <v>66980.888518319087</v>
      </c>
      <c r="AL79" s="87">
        <v>767738.55639542197</v>
      </c>
      <c r="AM79" s="86">
        <v>11.269352820553435</v>
      </c>
      <c r="AN79" s="137"/>
    </row>
    <row r="80" spans="1:40" ht="12.75" x14ac:dyDescent="0.2">
      <c r="A80" s="147" t="s">
        <v>63</v>
      </c>
      <c r="B80" s="148"/>
      <c r="C80" s="148"/>
      <c r="D80" s="148"/>
      <c r="E80" s="148"/>
      <c r="F80" s="148"/>
      <c r="K80" s="140">
        <v>74</v>
      </c>
      <c r="L80" s="87">
        <v>662</v>
      </c>
      <c r="M80" s="87">
        <v>12142.5</v>
      </c>
      <c r="N80" s="85">
        <v>5.418745805103603E-2</v>
      </c>
      <c r="O80" s="87">
        <v>54222.326708109751</v>
      </c>
      <c r="P80" s="87">
        <v>2938.1700539252633</v>
      </c>
      <c r="Q80" s="87">
        <v>52753.241681147119</v>
      </c>
      <c r="R80" s="87">
        <v>511201.56508165196</v>
      </c>
      <c r="S80" s="86">
        <v>9.4278795492041141</v>
      </c>
      <c r="T80" s="135"/>
      <c r="U80" s="140">
        <v>74</v>
      </c>
      <c r="V80" s="87">
        <v>530</v>
      </c>
      <c r="W80" s="87">
        <v>20023</v>
      </c>
      <c r="X80" s="85">
        <v>2.6047365955373283E-2</v>
      </c>
      <c r="Y80" s="87">
        <v>76982.839116628646</v>
      </c>
      <c r="Z80" s="87">
        <v>2005.2001827544445</v>
      </c>
      <c r="AA80" s="87">
        <v>75980.239025251416</v>
      </c>
      <c r="AB80" s="87">
        <v>864411.9677632316</v>
      </c>
      <c r="AC80" s="86">
        <v>11.228631961126446</v>
      </c>
      <c r="AD80" s="136"/>
      <c r="AE80" s="140">
        <v>74</v>
      </c>
      <c r="AF80" s="87">
        <v>1192</v>
      </c>
      <c r="AG80" s="87">
        <v>32165.5</v>
      </c>
      <c r="AH80" s="85">
        <v>3.6784507896309389E-2</v>
      </c>
      <c r="AI80" s="87">
        <v>65835.544002635186</v>
      </c>
      <c r="AJ80" s="87">
        <v>2421.7280882227569</v>
      </c>
      <c r="AK80" s="87">
        <v>64624.679958523804</v>
      </c>
      <c r="AL80" s="87">
        <v>700757.66787710297</v>
      </c>
      <c r="AM80" s="86">
        <v>10.644062846189193</v>
      </c>
      <c r="AN80" s="137"/>
    </row>
    <row r="81" spans="1:40" ht="12.75" x14ac:dyDescent="0.2">
      <c r="A81" s="147" t="s">
        <v>64</v>
      </c>
      <c r="B81" s="148"/>
      <c r="C81" s="148"/>
      <c r="D81" s="148"/>
      <c r="E81" s="148"/>
      <c r="F81" s="148"/>
      <c r="K81" s="140">
        <v>75</v>
      </c>
      <c r="L81" s="87">
        <v>675</v>
      </c>
      <c r="M81" s="87">
        <v>11065</v>
      </c>
      <c r="N81" s="85">
        <v>5.7491371694170068E-2</v>
      </c>
      <c r="O81" s="87">
        <v>51284.156654184488</v>
      </c>
      <c r="P81" s="87">
        <v>2948.3965122277659</v>
      </c>
      <c r="Q81" s="87">
        <v>49809.958398070608</v>
      </c>
      <c r="R81" s="87">
        <v>458448.32340050483</v>
      </c>
      <c r="S81" s="86">
        <v>8.9393753024326692</v>
      </c>
      <c r="T81" s="135"/>
      <c r="U81" s="140">
        <v>75</v>
      </c>
      <c r="V81" s="87">
        <v>551</v>
      </c>
      <c r="W81" s="87">
        <v>18795.5</v>
      </c>
      <c r="X81" s="85">
        <v>2.9261399164728624E-2</v>
      </c>
      <c r="Y81" s="87">
        <v>74977.638933874201</v>
      </c>
      <c r="Z81" s="87">
        <v>2193.9506212729902</v>
      </c>
      <c r="AA81" s="87">
        <v>73880.663623237706</v>
      </c>
      <c r="AB81" s="87">
        <v>788431.72873798013</v>
      </c>
      <c r="AC81" s="86">
        <v>10.515558237747788</v>
      </c>
      <c r="AD81" s="136"/>
      <c r="AE81" s="140">
        <v>75</v>
      </c>
      <c r="AF81" s="87">
        <v>1226</v>
      </c>
      <c r="AG81" s="87">
        <v>29860.5</v>
      </c>
      <c r="AH81" s="85">
        <v>3.986623279245876E-2</v>
      </c>
      <c r="AI81" s="87">
        <v>63413.815914412429</v>
      </c>
      <c r="AJ81" s="87">
        <v>2528.0699475020883</v>
      </c>
      <c r="AK81" s="87">
        <v>62149.780940661381</v>
      </c>
      <c r="AL81" s="87">
        <v>636132.98791857914</v>
      </c>
      <c r="AM81" s="86">
        <v>10.031457321179776</v>
      </c>
      <c r="AN81" s="137"/>
    </row>
    <row r="82" spans="1:40" ht="12.75" x14ac:dyDescent="0.2">
      <c r="A82" s="147" t="s">
        <v>65</v>
      </c>
      <c r="B82" s="148"/>
      <c r="C82" s="148"/>
      <c r="D82" s="148"/>
      <c r="E82" s="148"/>
      <c r="F82" s="148"/>
      <c r="K82" s="140">
        <v>76</v>
      </c>
      <c r="L82" s="87">
        <v>644</v>
      </c>
      <c r="M82" s="87">
        <v>10132.5</v>
      </c>
      <c r="N82" s="85">
        <v>6.2576662522741189E-2</v>
      </c>
      <c r="O82" s="87">
        <v>48335.760141956722</v>
      </c>
      <c r="P82" s="87">
        <v>3024.6905501833899</v>
      </c>
      <c r="Q82" s="87">
        <v>46823.41486686503</v>
      </c>
      <c r="R82" s="87">
        <v>408638.36500243429</v>
      </c>
      <c r="S82" s="86">
        <v>8.4541623800331092</v>
      </c>
      <c r="T82" s="135"/>
      <c r="U82" s="140">
        <v>76</v>
      </c>
      <c r="V82" s="87">
        <v>614</v>
      </c>
      <c r="W82" s="87">
        <v>17822</v>
      </c>
      <c r="X82" s="85">
        <v>3.324001277952976E-2</v>
      </c>
      <c r="Y82" s="87">
        <v>72783.688312601211</v>
      </c>
      <c r="Z82" s="87">
        <v>2419.3307296521816</v>
      </c>
      <c r="AA82" s="87">
        <v>71574.022947775113</v>
      </c>
      <c r="AB82" s="87">
        <v>714551.06511474238</v>
      </c>
      <c r="AC82" s="86">
        <v>9.8174615999919101</v>
      </c>
      <c r="AD82" s="136"/>
      <c r="AE82" s="140">
        <v>76</v>
      </c>
      <c r="AF82" s="87">
        <v>1258</v>
      </c>
      <c r="AG82" s="87">
        <v>27954.5</v>
      </c>
      <c r="AH82" s="85">
        <v>4.3345283566793534E-2</v>
      </c>
      <c r="AI82" s="87">
        <v>60885.745966910341</v>
      </c>
      <c r="AJ82" s="87">
        <v>2639.1099241114862</v>
      </c>
      <c r="AK82" s="87">
        <v>59566.191004854598</v>
      </c>
      <c r="AL82" s="87">
        <v>573983.20697791781</v>
      </c>
      <c r="AM82" s="86">
        <v>9.4272181093069172</v>
      </c>
      <c r="AN82" s="137"/>
    </row>
    <row r="83" spans="1:40" ht="12.75" x14ac:dyDescent="0.2">
      <c r="A83" s="147" t="s">
        <v>66</v>
      </c>
      <c r="B83" s="148"/>
      <c r="C83" s="148"/>
      <c r="D83" s="148"/>
      <c r="E83" s="148"/>
      <c r="F83" s="148"/>
      <c r="K83" s="140">
        <v>77</v>
      </c>
      <c r="L83" s="87">
        <v>621</v>
      </c>
      <c r="M83" s="87">
        <v>9553</v>
      </c>
      <c r="N83" s="85">
        <v>6.8142611705490963E-2</v>
      </c>
      <c r="O83" s="87">
        <v>45311.069591773332</v>
      </c>
      <c r="P83" s="87">
        <v>3087.6146211526866</v>
      </c>
      <c r="Q83" s="87">
        <v>43767.262281196992</v>
      </c>
      <c r="R83" s="87">
        <v>361814.95013556926</v>
      </c>
      <c r="S83" s="86">
        <v>7.9851337299100154</v>
      </c>
      <c r="T83" s="135"/>
      <c r="U83" s="140">
        <v>77</v>
      </c>
      <c r="V83" s="87">
        <v>660</v>
      </c>
      <c r="W83" s="87">
        <v>17256.5</v>
      </c>
      <c r="X83" s="85">
        <v>3.8041738883628849E-2</v>
      </c>
      <c r="Y83" s="87">
        <v>70364.357582949029</v>
      </c>
      <c r="Z83" s="87">
        <v>2676.7825178848288</v>
      </c>
      <c r="AA83" s="87">
        <v>69025.966324006615</v>
      </c>
      <c r="AB83" s="87">
        <v>642977.04216696729</v>
      </c>
      <c r="AC83" s="86">
        <v>9.1378229582923964</v>
      </c>
      <c r="AD83" s="136"/>
      <c r="AE83" s="140">
        <v>77</v>
      </c>
      <c r="AF83" s="87">
        <v>1281</v>
      </c>
      <c r="AG83" s="87">
        <v>26809.5</v>
      </c>
      <c r="AH83" s="85">
        <v>4.803136921190667E-2</v>
      </c>
      <c r="AI83" s="87">
        <v>58246.636042798855</v>
      </c>
      <c r="AJ83" s="87">
        <v>2797.6656811232242</v>
      </c>
      <c r="AK83" s="87">
        <v>56847.803202237243</v>
      </c>
      <c r="AL83" s="87">
        <v>514417.01597306336</v>
      </c>
      <c r="AM83" s="86">
        <v>8.8317034411236488</v>
      </c>
      <c r="AN83" s="137"/>
    </row>
    <row r="84" spans="1:40" ht="12.75" x14ac:dyDescent="0.2">
      <c r="A84" s="147" t="s">
        <v>67</v>
      </c>
      <c r="B84" s="148"/>
      <c r="C84" s="148"/>
      <c r="D84" s="148"/>
      <c r="E84" s="148"/>
      <c r="F84" s="148"/>
      <c r="K84" s="140">
        <v>78</v>
      </c>
      <c r="L84" s="87">
        <v>691</v>
      </c>
      <c r="M84" s="87">
        <v>9009</v>
      </c>
      <c r="N84" s="85">
        <v>7.4231164006803629E-2</v>
      </c>
      <c r="O84" s="87">
        <v>42223.454970620645</v>
      </c>
      <c r="P84" s="87">
        <v>3134.2962108580323</v>
      </c>
      <c r="Q84" s="87">
        <v>40656.306865191626</v>
      </c>
      <c r="R84" s="87">
        <v>318047.68785437226</v>
      </c>
      <c r="S84" s="86">
        <v>7.5324884729511572</v>
      </c>
      <c r="T84" s="135"/>
      <c r="U84" s="140">
        <v>78</v>
      </c>
      <c r="V84" s="87">
        <v>743</v>
      </c>
      <c r="W84" s="87">
        <v>16570</v>
      </c>
      <c r="X84" s="85">
        <v>4.3835687991915742E-2</v>
      </c>
      <c r="Y84" s="87">
        <v>67687.5750650642</v>
      </c>
      <c r="Z84" s="87">
        <v>2967.1314214815284</v>
      </c>
      <c r="AA84" s="87">
        <v>66204.00935432344</v>
      </c>
      <c r="AB84" s="87">
        <v>573951.07584296074</v>
      </c>
      <c r="AC84" s="86">
        <v>8.4794155395765678</v>
      </c>
      <c r="AD84" s="136"/>
      <c r="AE84" s="140">
        <v>78</v>
      </c>
      <c r="AF84" s="87">
        <v>1434</v>
      </c>
      <c r="AG84" s="87">
        <v>25579</v>
      </c>
      <c r="AH84" s="85">
        <v>5.4112214480497051E-2</v>
      </c>
      <c r="AI84" s="87">
        <v>55448.970361675631</v>
      </c>
      <c r="AJ84" s="87">
        <v>3000.4665769337153</v>
      </c>
      <c r="AK84" s="87">
        <v>53948.737073208773</v>
      </c>
      <c r="AL84" s="87">
        <v>457569.21277082613</v>
      </c>
      <c r="AM84" s="86">
        <v>8.2520777173363307</v>
      </c>
      <c r="AN84" s="137"/>
    </row>
    <row r="85" spans="1:40" ht="12.75" x14ac:dyDescent="0.2">
      <c r="A85" s="147" t="s">
        <v>68</v>
      </c>
      <c r="B85" s="148"/>
      <c r="C85" s="148"/>
      <c r="D85" s="148"/>
      <c r="E85" s="148"/>
      <c r="F85" s="148"/>
      <c r="K85" s="140">
        <v>79</v>
      </c>
      <c r="L85" s="87">
        <v>699</v>
      </c>
      <c r="M85" s="87">
        <v>8283</v>
      </c>
      <c r="N85" s="85">
        <v>8.0887192286802079E-2</v>
      </c>
      <c r="O85" s="87">
        <v>39089.158759762613</v>
      </c>
      <c r="P85" s="87">
        <v>3161.8123009302508</v>
      </c>
      <c r="Q85" s="87">
        <v>37508.252609297488</v>
      </c>
      <c r="R85" s="87">
        <v>277391.38098918064</v>
      </c>
      <c r="S85" s="86">
        <v>7.0963763301736815</v>
      </c>
      <c r="T85" s="135"/>
      <c r="U85" s="140">
        <v>79</v>
      </c>
      <c r="V85" s="87">
        <v>834</v>
      </c>
      <c r="W85" s="87">
        <v>15751</v>
      </c>
      <c r="X85" s="85">
        <v>5.0996347914532288E-2</v>
      </c>
      <c r="Y85" s="87">
        <v>64720.443643582672</v>
      </c>
      <c r="Z85" s="87">
        <v>3300.5062612310212</v>
      </c>
      <c r="AA85" s="87">
        <v>63070.190512967165</v>
      </c>
      <c r="AB85" s="87">
        <v>507747.06648863724</v>
      </c>
      <c r="AC85" s="86">
        <v>7.845234641542552</v>
      </c>
      <c r="AD85" s="136"/>
      <c r="AE85" s="140">
        <v>79</v>
      </c>
      <c r="AF85" s="87">
        <v>1533</v>
      </c>
      <c r="AG85" s="87">
        <v>24034</v>
      </c>
      <c r="AH85" s="85">
        <v>6.1148698359602564E-2</v>
      </c>
      <c r="AI85" s="87">
        <v>52448.503784741915</v>
      </c>
      <c r="AJ85" s="87">
        <v>3207.1577373456603</v>
      </c>
      <c r="AK85" s="87">
        <v>50844.924916069082</v>
      </c>
      <c r="AL85" s="87">
        <v>403620.47569761734</v>
      </c>
      <c r="AM85" s="86">
        <v>7.6955574815660768</v>
      </c>
      <c r="AN85" s="137"/>
    </row>
    <row r="86" spans="1:40" ht="12.75" x14ac:dyDescent="0.2">
      <c r="A86" s="147" t="s">
        <v>69</v>
      </c>
      <c r="B86" s="148"/>
      <c r="C86" s="148"/>
      <c r="D86" s="148"/>
      <c r="E86" s="148"/>
      <c r="F86" s="148"/>
      <c r="K86" s="140">
        <v>80</v>
      </c>
      <c r="L86" s="87">
        <v>711</v>
      </c>
      <c r="M86" s="87">
        <v>7757.5</v>
      </c>
      <c r="N86" s="85">
        <v>8.8158541739170482E-2</v>
      </c>
      <c r="O86" s="87">
        <v>35927.346458832362</v>
      </c>
      <c r="P86" s="87">
        <v>3167.3024723686103</v>
      </c>
      <c r="Q86" s="87">
        <v>34343.695222648057</v>
      </c>
      <c r="R86" s="87">
        <v>239883.12837988313</v>
      </c>
      <c r="S86" s="86">
        <v>6.6768952350754631</v>
      </c>
      <c r="T86" s="135"/>
      <c r="U86" s="140">
        <v>80</v>
      </c>
      <c r="V86" s="87">
        <v>924</v>
      </c>
      <c r="W86" s="87">
        <v>15364</v>
      </c>
      <c r="X86" s="85">
        <v>5.9984502724382098E-2</v>
      </c>
      <c r="Y86" s="87">
        <v>61419.937382351651</v>
      </c>
      <c r="Z86" s="87">
        <v>3684.2444012430497</v>
      </c>
      <c r="AA86" s="87">
        <v>59577.815181730126</v>
      </c>
      <c r="AB86" s="87">
        <v>444676.87597567012</v>
      </c>
      <c r="AC86" s="86">
        <v>7.2399434927369883</v>
      </c>
      <c r="AD86" s="136"/>
      <c r="AE86" s="140">
        <v>80</v>
      </c>
      <c r="AF86" s="87">
        <v>1635</v>
      </c>
      <c r="AG86" s="87">
        <v>23121.5</v>
      </c>
      <c r="AH86" s="85">
        <v>6.9818950264218846E-2</v>
      </c>
      <c r="AI86" s="87">
        <v>49241.346047396255</v>
      </c>
      <c r="AJ86" s="87">
        <v>3437.9790906263443</v>
      </c>
      <c r="AK86" s="87">
        <v>47522.356502083087</v>
      </c>
      <c r="AL86" s="87">
        <v>352775.5507815482</v>
      </c>
      <c r="AM86" s="86">
        <v>7.164214204095706</v>
      </c>
      <c r="AN86" s="137"/>
    </row>
    <row r="87" spans="1:40" ht="12.75" x14ac:dyDescent="0.2">
      <c r="A87" s="147" t="s">
        <v>70</v>
      </c>
      <c r="B87" s="148"/>
      <c r="C87" s="148"/>
      <c r="D87" s="148"/>
      <c r="E87" s="148"/>
      <c r="F87" s="148"/>
      <c r="K87" s="140">
        <v>81</v>
      </c>
      <c r="L87" s="87">
        <v>740</v>
      </c>
      <c r="M87" s="87">
        <v>7105</v>
      </c>
      <c r="N87" s="85">
        <v>9.6096033106937595E-2</v>
      </c>
      <c r="O87" s="87">
        <v>32760.043986463752</v>
      </c>
      <c r="P87" s="87">
        <v>3148.1102715079542</v>
      </c>
      <c r="Q87" s="87">
        <v>31185.988850709775</v>
      </c>
      <c r="R87" s="87">
        <v>205539.43315723506</v>
      </c>
      <c r="S87" s="86">
        <v>6.2740890470770641</v>
      </c>
      <c r="T87" s="135"/>
      <c r="U87" s="140">
        <v>81</v>
      </c>
      <c r="V87" s="87">
        <v>1066</v>
      </c>
      <c r="W87" s="87">
        <v>14648</v>
      </c>
      <c r="X87" s="85">
        <v>6.9287033390755343E-2</v>
      </c>
      <c r="Y87" s="87">
        <v>57735.692981108601</v>
      </c>
      <c r="Z87" s="87">
        <v>4000.3348874204748</v>
      </c>
      <c r="AA87" s="87">
        <v>55735.525537398367</v>
      </c>
      <c r="AB87" s="87">
        <v>385099.06079393998</v>
      </c>
      <c r="AC87" s="86">
        <v>6.6700344433372658</v>
      </c>
      <c r="AD87" s="136"/>
      <c r="AE87" s="140">
        <v>81</v>
      </c>
      <c r="AF87" s="87">
        <v>1806</v>
      </c>
      <c r="AG87" s="87">
        <v>21753</v>
      </c>
      <c r="AH87" s="85">
        <v>7.889063633852382E-2</v>
      </c>
      <c r="AI87" s="87">
        <v>45803.366956769911</v>
      </c>
      <c r="AJ87" s="87">
        <v>3613.4567656664949</v>
      </c>
      <c r="AK87" s="87">
        <v>43996.638573936667</v>
      </c>
      <c r="AL87" s="87">
        <v>305253.19427946518</v>
      </c>
      <c r="AM87" s="86">
        <v>6.6644269747149583</v>
      </c>
      <c r="AN87" s="137"/>
    </row>
    <row r="88" spans="1:40" ht="12.75" x14ac:dyDescent="0.2">
      <c r="A88" s="147" t="s">
        <v>71</v>
      </c>
      <c r="B88" s="148"/>
      <c r="C88" s="148"/>
      <c r="D88" s="148"/>
      <c r="E88" s="148"/>
      <c r="F88" s="148"/>
      <c r="K88" s="140">
        <v>82</v>
      </c>
      <c r="L88" s="87">
        <v>712</v>
      </c>
      <c r="M88" s="87">
        <v>6212</v>
      </c>
      <c r="N88" s="85">
        <v>0.10475341347415923</v>
      </c>
      <c r="O88" s="87">
        <v>29611.933714955798</v>
      </c>
      <c r="P88" s="87">
        <v>3101.9511362121593</v>
      </c>
      <c r="Q88" s="87">
        <v>28060.95814684972</v>
      </c>
      <c r="R88" s="87">
        <v>174353.44430652529</v>
      </c>
      <c r="S88" s="86">
        <v>5.887945244807379</v>
      </c>
      <c r="T88" s="135"/>
      <c r="U88" s="140">
        <v>82</v>
      </c>
      <c r="V88" s="87">
        <v>1128</v>
      </c>
      <c r="W88" s="87">
        <v>13396</v>
      </c>
      <c r="X88" s="85">
        <v>7.9443877919966766E-2</v>
      </c>
      <c r="Y88" s="87">
        <v>53735.358093688126</v>
      </c>
      <c r="Z88" s="87">
        <v>4268.9452283806604</v>
      </c>
      <c r="AA88" s="87">
        <v>51600.885479497796</v>
      </c>
      <c r="AB88" s="87">
        <v>329363.53525654163</v>
      </c>
      <c r="AC88" s="86">
        <v>6.1293633641054939</v>
      </c>
      <c r="AD88" s="136"/>
      <c r="AE88" s="140">
        <v>82</v>
      </c>
      <c r="AF88" s="87">
        <v>1840</v>
      </c>
      <c r="AG88" s="87">
        <v>19608</v>
      </c>
      <c r="AH88" s="85">
        <v>8.8161222669060541E-2</v>
      </c>
      <c r="AI88" s="87">
        <v>42189.910191103416</v>
      </c>
      <c r="AJ88" s="87">
        <v>3719.5140667455344</v>
      </c>
      <c r="AK88" s="87">
        <v>40330.153157730645</v>
      </c>
      <c r="AL88" s="87">
        <v>261256.55570552842</v>
      </c>
      <c r="AM88" s="86">
        <v>6.1923942127902318</v>
      </c>
      <c r="AN88" s="137"/>
    </row>
    <row r="89" spans="1:40" x14ac:dyDescent="0.2">
      <c r="K89" s="140">
        <v>83</v>
      </c>
      <c r="L89" s="87">
        <v>664</v>
      </c>
      <c r="M89" s="87">
        <v>5423</v>
      </c>
      <c r="N89" s="85">
        <v>0.11418724125059232</v>
      </c>
      <c r="O89" s="87">
        <v>26509.982578743638</v>
      </c>
      <c r="P89" s="87">
        <v>3027.1017762679985</v>
      </c>
      <c r="Q89" s="87">
        <v>24996.431690609639</v>
      </c>
      <c r="R89" s="87">
        <v>146292.48615967555</v>
      </c>
      <c r="S89" s="86">
        <v>5.5183923914373487</v>
      </c>
      <c r="T89" s="135"/>
      <c r="U89" s="140">
        <v>83</v>
      </c>
      <c r="V89" s="87">
        <v>1088</v>
      </c>
      <c r="W89" s="87">
        <v>11974.5</v>
      </c>
      <c r="X89" s="85">
        <v>8.9972911277437562E-2</v>
      </c>
      <c r="Y89" s="87">
        <v>49466.412865307466</v>
      </c>
      <c r="Z89" s="87">
        <v>4450.6371759434041</v>
      </c>
      <c r="AA89" s="87">
        <v>47241.094277335767</v>
      </c>
      <c r="AB89" s="87">
        <v>277762.64977704396</v>
      </c>
      <c r="AC89" s="86">
        <v>5.6151767166413773</v>
      </c>
      <c r="AD89" s="136"/>
      <c r="AE89" s="140">
        <v>83</v>
      </c>
      <c r="AF89" s="87">
        <v>1752</v>
      </c>
      <c r="AG89" s="87">
        <v>17397.5</v>
      </c>
      <c r="AH89" s="85">
        <v>9.7824348989308668E-2</v>
      </c>
      <c r="AI89" s="87">
        <v>38470.396124357881</v>
      </c>
      <c r="AJ89" s="87">
        <v>3763.3414562261314</v>
      </c>
      <c r="AK89" s="87">
        <v>36588.725396244816</v>
      </c>
      <c r="AL89" s="87">
        <v>220926.40254779777</v>
      </c>
      <c r="AM89" s="86">
        <v>5.7427639121167307</v>
      </c>
      <c r="AN89" s="137"/>
    </row>
    <row r="90" spans="1:40" x14ac:dyDescent="0.2">
      <c r="K90" s="140">
        <v>84</v>
      </c>
      <c r="L90" s="87">
        <v>611</v>
      </c>
      <c r="M90" s="87">
        <v>4569</v>
      </c>
      <c r="N90" s="85">
        <v>0.12445668981052704</v>
      </c>
      <c r="O90" s="87">
        <v>23482.88080247564</v>
      </c>
      <c r="P90" s="87">
        <v>2922.6016118912921</v>
      </c>
      <c r="Q90" s="87">
        <v>22021.579996529996</v>
      </c>
      <c r="R90" s="87">
        <v>121296.05446906593</v>
      </c>
      <c r="S90" s="86">
        <v>5.1652970301786194</v>
      </c>
      <c r="T90" s="135"/>
      <c r="U90" s="140">
        <v>84</v>
      </c>
      <c r="V90" s="87">
        <v>1151</v>
      </c>
      <c r="W90" s="87">
        <v>10555</v>
      </c>
      <c r="X90" s="85">
        <v>0.10361666589040941</v>
      </c>
      <c r="Y90" s="87">
        <v>45015.775689364062</v>
      </c>
      <c r="Z90" s="87">
        <v>4664.3845894024489</v>
      </c>
      <c r="AA90" s="87">
        <v>42683.583394662841</v>
      </c>
      <c r="AB90" s="87">
        <v>230521.55549970813</v>
      </c>
      <c r="AC90" s="86">
        <v>5.120905992833392</v>
      </c>
      <c r="AD90" s="136"/>
      <c r="AE90" s="140">
        <v>84</v>
      </c>
      <c r="AF90" s="87">
        <v>1762</v>
      </c>
      <c r="AG90" s="87">
        <v>15124</v>
      </c>
      <c r="AH90" s="85">
        <v>0.1099730808558691</v>
      </c>
      <c r="AI90" s="87">
        <v>34707.05466813175</v>
      </c>
      <c r="AJ90" s="87">
        <v>3816.8417292875238</v>
      </c>
      <c r="AK90" s="87">
        <v>32798.633803487988</v>
      </c>
      <c r="AL90" s="87">
        <v>184337.67715155298</v>
      </c>
      <c r="AM90" s="86">
        <v>5.3112451896073187</v>
      </c>
      <c r="AN90" s="137"/>
    </row>
    <row r="91" spans="1:40" x14ac:dyDescent="0.2">
      <c r="K91" s="140">
        <v>85</v>
      </c>
      <c r="L91" s="87">
        <v>594</v>
      </c>
      <c r="M91" s="87">
        <v>3852</v>
      </c>
      <c r="N91" s="85">
        <v>0.13562325195536207</v>
      </c>
      <c r="O91" s="87">
        <v>20560.279190584348</v>
      </c>
      <c r="P91" s="87">
        <v>2788.4519249372097</v>
      </c>
      <c r="Q91" s="87">
        <v>19166.053228115743</v>
      </c>
      <c r="R91" s="87">
        <v>99274.474472535934</v>
      </c>
      <c r="S91" s="86">
        <v>4.8284594558423617</v>
      </c>
      <c r="T91" s="135"/>
      <c r="U91" s="140">
        <v>85</v>
      </c>
      <c r="V91" s="87">
        <v>1085</v>
      </c>
      <c r="W91" s="87">
        <v>9234</v>
      </c>
      <c r="X91" s="85">
        <v>0.11930867303190029</v>
      </c>
      <c r="Y91" s="87">
        <v>40351.391099961613</v>
      </c>
      <c r="Z91" s="87">
        <v>4814.2709271276544</v>
      </c>
      <c r="AA91" s="87">
        <v>37944.255636397786</v>
      </c>
      <c r="AB91" s="87">
        <v>187837.97210504525</v>
      </c>
      <c r="AC91" s="86">
        <v>4.6550556742819191</v>
      </c>
      <c r="AD91" s="136"/>
      <c r="AE91" s="140">
        <v>85</v>
      </c>
      <c r="AF91" s="87">
        <v>1679</v>
      </c>
      <c r="AG91" s="87">
        <v>13086</v>
      </c>
      <c r="AH91" s="85">
        <v>0.12099364825423964</v>
      </c>
      <c r="AI91" s="87">
        <v>30890.212938844226</v>
      </c>
      <c r="AJ91" s="87">
        <v>3737.5195588210809</v>
      </c>
      <c r="AK91" s="87">
        <v>29021.453159433688</v>
      </c>
      <c r="AL91" s="87">
        <v>151539.043348065</v>
      </c>
      <c r="AM91" s="86">
        <v>4.9057299685204079</v>
      </c>
      <c r="AN91" s="137"/>
    </row>
    <row r="92" spans="1:40" x14ac:dyDescent="0.2">
      <c r="K92" s="140">
        <v>86</v>
      </c>
      <c r="L92" s="87">
        <v>559</v>
      </c>
      <c r="M92" s="87">
        <v>3205.5</v>
      </c>
      <c r="N92" s="85">
        <v>0.1477503250088209</v>
      </c>
      <c r="O92" s="87">
        <v>17771.827265647138</v>
      </c>
      <c r="P92" s="87">
        <v>2625.7932544999894</v>
      </c>
      <c r="Q92" s="87">
        <v>16458.930638397142</v>
      </c>
      <c r="R92" s="87">
        <v>80108.421244420184</v>
      </c>
      <c r="S92" s="86">
        <v>4.5076074647242041</v>
      </c>
      <c r="T92" s="135"/>
      <c r="U92" s="140">
        <v>86</v>
      </c>
      <c r="V92" s="87">
        <v>1024</v>
      </c>
      <c r="W92" s="87">
        <v>8005.5</v>
      </c>
      <c r="X92" s="85">
        <v>0.13730651043436293</v>
      </c>
      <c r="Y92" s="87">
        <v>35537.120172833958</v>
      </c>
      <c r="Z92" s="87">
        <v>4879.4779618184366</v>
      </c>
      <c r="AA92" s="87">
        <v>33097.381191924738</v>
      </c>
      <c r="AB92" s="87">
        <v>149893.71646864744</v>
      </c>
      <c r="AC92" s="86">
        <v>4.2179477610915805</v>
      </c>
      <c r="AD92" s="136"/>
      <c r="AE92" s="140">
        <v>86</v>
      </c>
      <c r="AF92" s="87">
        <v>1583</v>
      </c>
      <c r="AG92" s="87">
        <v>11211</v>
      </c>
      <c r="AH92" s="85">
        <v>0.13546272725186015</v>
      </c>
      <c r="AI92" s="87">
        <v>27152.693380023145</v>
      </c>
      <c r="AJ92" s="87">
        <v>3678.1778974914632</v>
      </c>
      <c r="AK92" s="87">
        <v>25313.604431277414</v>
      </c>
      <c r="AL92" s="87">
        <v>122517.59018863131</v>
      </c>
      <c r="AM92" s="86">
        <v>4.5121707991874676</v>
      </c>
      <c r="AN92" s="137"/>
    </row>
    <row r="93" spans="1:40" x14ac:dyDescent="0.2">
      <c r="K93" s="140">
        <v>87</v>
      </c>
      <c r="L93" s="87">
        <v>483</v>
      </c>
      <c r="M93" s="87">
        <v>2597.5</v>
      </c>
      <c r="N93" s="85">
        <v>0.16090265402645798</v>
      </c>
      <c r="O93" s="87">
        <v>15146.034011147149</v>
      </c>
      <c r="P93" s="87">
        <v>2437.0370703685749</v>
      </c>
      <c r="Q93" s="87">
        <v>13927.51547596286</v>
      </c>
      <c r="R93" s="87">
        <v>63649.490606023035</v>
      </c>
      <c r="S93" s="86">
        <v>4.2023866154782441</v>
      </c>
      <c r="T93" s="135"/>
      <c r="U93" s="140">
        <v>87</v>
      </c>
      <c r="V93" s="87">
        <v>940</v>
      </c>
      <c r="W93" s="87">
        <v>6747</v>
      </c>
      <c r="X93" s="85">
        <v>0.15788227964954771</v>
      </c>
      <c r="Y93" s="87">
        <v>30657.642211015522</v>
      </c>
      <c r="Z93" s="87">
        <v>4840.2984409553319</v>
      </c>
      <c r="AA93" s="87">
        <v>28237.492990537856</v>
      </c>
      <c r="AB93" s="87">
        <v>116796.33527672272</v>
      </c>
      <c r="AC93" s="86">
        <v>3.8096972517592014</v>
      </c>
      <c r="AD93" s="136"/>
      <c r="AE93" s="140">
        <v>87</v>
      </c>
      <c r="AF93" s="87">
        <v>1423</v>
      </c>
      <c r="AG93" s="87">
        <v>9344.5</v>
      </c>
      <c r="AH93" s="85">
        <v>0.15162772535248281</v>
      </c>
      <c r="AI93" s="87">
        <v>23474.515482531682</v>
      </c>
      <c r="AJ93" s="87">
        <v>3559.3873863679182</v>
      </c>
      <c r="AK93" s="87">
        <v>21694.821789347723</v>
      </c>
      <c r="AL93" s="87">
        <v>97203.985757353905</v>
      </c>
      <c r="AM93" s="86">
        <v>4.1408303327788492</v>
      </c>
      <c r="AN93" s="137"/>
    </row>
    <row r="94" spans="1:40" x14ac:dyDescent="0.2">
      <c r="K94" s="140">
        <v>88</v>
      </c>
      <c r="L94" s="87">
        <v>424</v>
      </c>
      <c r="M94" s="87">
        <v>2133</v>
      </c>
      <c r="N94" s="85">
        <v>0.17514560845637439</v>
      </c>
      <c r="O94" s="87">
        <v>12708.996940778574</v>
      </c>
      <c r="P94" s="87">
        <v>2225.9250020628642</v>
      </c>
      <c r="Q94" s="87">
        <v>11596.034439747142</v>
      </c>
      <c r="R94" s="87">
        <v>49721.975130060171</v>
      </c>
      <c r="S94" s="86">
        <v>3.9123445667470689</v>
      </c>
      <c r="T94" s="135"/>
      <c r="U94" s="140">
        <v>88</v>
      </c>
      <c r="V94" s="87">
        <v>811</v>
      </c>
      <c r="W94" s="87">
        <v>5684</v>
      </c>
      <c r="X94" s="85">
        <v>0.18131637127370226</v>
      </c>
      <c r="Y94" s="87">
        <v>25817.34377006019</v>
      </c>
      <c r="Z94" s="87">
        <v>4681.1070883130378</v>
      </c>
      <c r="AA94" s="87">
        <v>23476.790225903671</v>
      </c>
      <c r="AB94" s="87">
        <v>88558.842286184852</v>
      </c>
      <c r="AC94" s="86">
        <v>3.430207347236264</v>
      </c>
      <c r="AD94" s="136"/>
      <c r="AE94" s="140">
        <v>88</v>
      </c>
      <c r="AF94" s="87">
        <v>1235</v>
      </c>
      <c r="AG94" s="87">
        <v>7817</v>
      </c>
      <c r="AH94" s="85">
        <v>0.16964354608374788</v>
      </c>
      <c r="AI94" s="87">
        <v>19915.128096163764</v>
      </c>
      <c r="AJ94" s="87">
        <v>3378.4729509452991</v>
      </c>
      <c r="AK94" s="87">
        <v>18225.891620691116</v>
      </c>
      <c r="AL94" s="87">
        <v>75509.163968006193</v>
      </c>
      <c r="AM94" s="86">
        <v>3.7915479932339209</v>
      </c>
      <c r="AN94" s="137"/>
    </row>
    <row r="95" spans="1:40" x14ac:dyDescent="0.2">
      <c r="K95" s="140">
        <v>89</v>
      </c>
      <c r="L95" s="87">
        <v>381</v>
      </c>
      <c r="M95" s="87">
        <v>1798</v>
      </c>
      <c r="N95" s="85">
        <v>0.19054426583371331</v>
      </c>
      <c r="O95" s="87">
        <v>10483.07193871571</v>
      </c>
      <c r="P95" s="87">
        <v>1997.489246244586</v>
      </c>
      <c r="Q95" s="87">
        <v>9484.3273155934166</v>
      </c>
      <c r="R95" s="87">
        <v>38125.940690313037</v>
      </c>
      <c r="S95" s="86">
        <v>3.6369053759430634</v>
      </c>
      <c r="T95" s="135"/>
      <c r="U95" s="140">
        <v>89</v>
      </c>
      <c r="V95" s="87">
        <v>912</v>
      </c>
      <c r="W95" s="87">
        <v>4943.5</v>
      </c>
      <c r="X95" s="85">
        <v>0.20788803075685458</v>
      </c>
      <c r="Y95" s="87">
        <v>21136.236681747152</v>
      </c>
      <c r="Z95" s="87">
        <v>4393.9706213792088</v>
      </c>
      <c r="AA95" s="87">
        <v>18939.251371057548</v>
      </c>
      <c r="AB95" s="87">
        <v>65082.052060281188</v>
      </c>
      <c r="AC95" s="86">
        <v>3.0791693450558677</v>
      </c>
      <c r="AD95" s="136"/>
      <c r="AE95" s="140">
        <v>89</v>
      </c>
      <c r="AF95" s="87">
        <v>1293</v>
      </c>
      <c r="AG95" s="87">
        <v>6741.5</v>
      </c>
      <c r="AH95" s="85">
        <v>0.18966664087070684</v>
      </c>
      <c r="AI95" s="87">
        <v>16536.655145218465</v>
      </c>
      <c r="AJ95" s="87">
        <v>3136.4518326308771</v>
      </c>
      <c r="AK95" s="87">
        <v>14968.429228903027</v>
      </c>
      <c r="AL95" s="87">
        <v>57283.272347315055</v>
      </c>
      <c r="AM95" s="86">
        <v>3.4640180764656252</v>
      </c>
      <c r="AN95" s="137"/>
    </row>
    <row r="96" spans="1:40" x14ac:dyDescent="0.2">
      <c r="K96" s="140">
        <v>90</v>
      </c>
      <c r="L96" s="87">
        <v>319</v>
      </c>
      <c r="M96" s="87">
        <v>1448.5</v>
      </c>
      <c r="N96" s="85">
        <v>0.20716227500752071</v>
      </c>
      <c r="O96" s="87">
        <v>8485.5826924711237</v>
      </c>
      <c r="P96" s="87">
        <v>1757.8926153367611</v>
      </c>
      <c r="Q96" s="87">
        <v>7606.6363848027431</v>
      </c>
      <c r="R96" s="87">
        <v>28641.613374719615</v>
      </c>
      <c r="S96" s="86">
        <v>3.375326646705362</v>
      </c>
      <c r="T96" s="135"/>
      <c r="U96" s="140">
        <v>90</v>
      </c>
      <c r="V96" s="87">
        <v>895</v>
      </c>
      <c r="W96" s="87">
        <v>3986</v>
      </c>
      <c r="X96" s="85">
        <v>0.23786191778527632</v>
      </c>
      <c r="Y96" s="87">
        <v>16742.266060367943</v>
      </c>
      <c r="Z96" s="87">
        <v>3982.3475131904615</v>
      </c>
      <c r="AA96" s="87">
        <v>14751.092303772712</v>
      </c>
      <c r="AB96" s="87">
        <v>46142.800689223637</v>
      </c>
      <c r="AC96" s="86">
        <v>2.7560666234096129</v>
      </c>
      <c r="AD96" s="136"/>
      <c r="AE96" s="140">
        <v>90</v>
      </c>
      <c r="AF96" s="87">
        <v>1214</v>
      </c>
      <c r="AG96" s="87">
        <v>5434.5</v>
      </c>
      <c r="AH96" s="85">
        <v>0.21185077033664446</v>
      </c>
      <c r="AI96" s="87">
        <v>13400.203312587588</v>
      </c>
      <c r="AJ96" s="87">
        <v>2838.8433944393346</v>
      </c>
      <c r="AK96" s="87">
        <v>11980.78161536792</v>
      </c>
      <c r="AL96" s="87">
        <v>42314.843118412027</v>
      </c>
      <c r="AM96" s="86">
        <v>3.1577762016986148</v>
      </c>
      <c r="AN96" s="137"/>
    </row>
    <row r="97" spans="11:40" x14ac:dyDescent="0.2">
      <c r="K97" s="140">
        <v>91</v>
      </c>
      <c r="L97" s="87">
        <v>285</v>
      </c>
      <c r="M97" s="87">
        <v>1109.5</v>
      </c>
      <c r="N97" s="85">
        <v>0.22506047135091867</v>
      </c>
      <c r="O97" s="87">
        <v>6727.6900771343626</v>
      </c>
      <c r="P97" s="87">
        <v>1514.1370998627581</v>
      </c>
      <c r="Q97" s="87">
        <v>5970.621527202984</v>
      </c>
      <c r="R97" s="87">
        <v>21034.976989916868</v>
      </c>
      <c r="S97" s="86">
        <v>3.1266269326836542</v>
      </c>
      <c r="T97" s="135"/>
      <c r="U97" s="140">
        <v>91</v>
      </c>
      <c r="V97" s="87">
        <v>704</v>
      </c>
      <c r="W97" s="87">
        <v>3099</v>
      </c>
      <c r="X97" s="85">
        <v>0.27146985080898833</v>
      </c>
      <c r="Y97" s="87">
        <v>12759.918547177482</v>
      </c>
      <c r="Z97" s="87">
        <v>3463.9331843371147</v>
      </c>
      <c r="AA97" s="87">
        <v>11027.951955008924</v>
      </c>
      <c r="AB97" s="87">
        <v>31391.708385450922</v>
      </c>
      <c r="AC97" s="86">
        <v>2.4601809384116193</v>
      </c>
      <c r="AD97" s="136"/>
      <c r="AE97" s="140">
        <v>91</v>
      </c>
      <c r="AF97" s="87">
        <v>989</v>
      </c>
      <c r="AG97" s="87">
        <v>4208.5</v>
      </c>
      <c r="AH97" s="85">
        <v>0.23634142077648701</v>
      </c>
      <c r="AI97" s="87">
        <v>10561.359918148253</v>
      </c>
      <c r="AJ97" s="87">
        <v>2496.0868083870009</v>
      </c>
      <c r="AK97" s="87">
        <v>9313.3165139547527</v>
      </c>
      <c r="AL97" s="87">
        <v>30334.061503044111</v>
      </c>
      <c r="AM97" s="86">
        <v>2.8721738240280188</v>
      </c>
      <c r="AN97" s="137"/>
    </row>
    <row r="98" spans="11:40" x14ac:dyDescent="0.2">
      <c r="K98" s="140">
        <v>92</v>
      </c>
      <c r="L98" s="87">
        <v>192</v>
      </c>
      <c r="M98" s="87">
        <v>749</v>
      </c>
      <c r="N98" s="85">
        <v>0.24429521785906283</v>
      </c>
      <c r="O98" s="87">
        <v>5213.5529772716045</v>
      </c>
      <c r="P98" s="87">
        <v>1273.6460604023323</v>
      </c>
      <c r="Q98" s="87">
        <v>4576.7299470704384</v>
      </c>
      <c r="R98" s="87">
        <v>15064.355462713887</v>
      </c>
      <c r="S98" s="86">
        <v>2.8894605134706963</v>
      </c>
      <c r="T98" s="135"/>
      <c r="U98" s="140">
        <v>92</v>
      </c>
      <c r="V98" s="87">
        <v>501</v>
      </c>
      <c r="W98" s="87">
        <v>2159.5</v>
      </c>
      <c r="X98" s="85">
        <v>0.30888705793771976</v>
      </c>
      <c r="Y98" s="87">
        <v>9295.9853628403671</v>
      </c>
      <c r="Z98" s="87">
        <v>2871.4095693598674</v>
      </c>
      <c r="AA98" s="87">
        <v>7860.2805781604329</v>
      </c>
      <c r="AB98" s="87">
        <v>20363.756430441998</v>
      </c>
      <c r="AC98" s="86">
        <v>2.1905968690359359</v>
      </c>
      <c r="AD98" s="136"/>
      <c r="AE98" s="140">
        <v>92</v>
      </c>
      <c r="AF98" s="87">
        <v>693</v>
      </c>
      <c r="AG98" s="87">
        <v>2908.5</v>
      </c>
      <c r="AH98" s="85">
        <v>0.26326867243532681</v>
      </c>
      <c r="AI98" s="87">
        <v>8065.2731097612523</v>
      </c>
      <c r="AJ98" s="87">
        <v>2123.3337444351846</v>
      </c>
      <c r="AK98" s="87">
        <v>7003.6062375436595</v>
      </c>
      <c r="AL98" s="87">
        <v>21020.744989089359</v>
      </c>
      <c r="AM98" s="86">
        <v>2.6063277341034286</v>
      </c>
      <c r="AN98" s="137"/>
    </row>
    <row r="99" spans="11:40" x14ac:dyDescent="0.2">
      <c r="K99" s="140">
        <v>93</v>
      </c>
      <c r="L99" s="87">
        <v>176</v>
      </c>
      <c r="M99" s="87">
        <v>527.5</v>
      </c>
      <c r="N99" s="85">
        <v>0.26491644956719596</v>
      </c>
      <c r="O99" s="87">
        <v>3939.9069168692722</v>
      </c>
      <c r="P99" s="87">
        <v>1043.7461520422448</v>
      </c>
      <c r="Q99" s="87">
        <v>3418.0338408481498</v>
      </c>
      <c r="R99" s="87">
        <v>10487.625515643453</v>
      </c>
      <c r="S99" s="86">
        <v>2.6618967749565838</v>
      </c>
      <c r="T99" s="135"/>
      <c r="U99" s="140">
        <v>93</v>
      </c>
      <c r="V99" s="87">
        <v>438</v>
      </c>
      <c r="W99" s="87">
        <v>1466.5</v>
      </c>
      <c r="X99" s="85">
        <v>0.35020259712601698</v>
      </c>
      <c r="Y99" s="87">
        <v>6424.5757934804997</v>
      </c>
      <c r="Z99" s="87">
        <v>2249.903128309812</v>
      </c>
      <c r="AA99" s="87">
        <v>5299.6242293255937</v>
      </c>
      <c r="AB99" s="87">
        <v>12503.475852281566</v>
      </c>
      <c r="AC99" s="86">
        <v>1.9461947767772907</v>
      </c>
      <c r="AD99" s="136"/>
      <c r="AE99" s="140">
        <v>93</v>
      </c>
      <c r="AF99" s="87">
        <v>614</v>
      </c>
      <c r="AG99" s="87">
        <v>1994</v>
      </c>
      <c r="AH99" s="85">
        <v>0.2927383500858467</v>
      </c>
      <c r="AI99" s="87">
        <v>5941.9393653260677</v>
      </c>
      <c r="AJ99" s="87">
        <v>1739.4335261156957</v>
      </c>
      <c r="AK99" s="87">
        <v>5072.2226022682198</v>
      </c>
      <c r="AL99" s="87">
        <v>14017.138751545703</v>
      </c>
      <c r="AM99" s="86">
        <v>2.3590174671492132</v>
      </c>
      <c r="AN99" s="137"/>
    </row>
    <row r="100" spans="11:40" x14ac:dyDescent="0.2">
      <c r="K100" s="140">
        <v>94</v>
      </c>
      <c r="L100" s="87">
        <v>72</v>
      </c>
      <c r="M100" s="87">
        <v>307.5</v>
      </c>
      <c r="N100" s="85">
        <v>0.28696540500752621</v>
      </c>
      <c r="O100" s="87">
        <v>2896.1607648270274</v>
      </c>
      <c r="P100" s="87">
        <v>831.09794684549479</v>
      </c>
      <c r="Q100" s="87">
        <v>2480.6117914042798</v>
      </c>
      <c r="R100" s="87">
        <v>7069.5916747953006</v>
      </c>
      <c r="S100" s="86">
        <v>2.4410218385157672</v>
      </c>
      <c r="T100" s="135"/>
      <c r="U100" s="140">
        <v>94</v>
      </c>
      <c r="V100" s="87">
        <v>192</v>
      </c>
      <c r="W100" s="87">
        <v>805.5</v>
      </c>
      <c r="X100" s="85">
        <v>0.39538426304024787</v>
      </c>
      <c r="Y100" s="87">
        <v>4174.6726651706877</v>
      </c>
      <c r="Z100" s="87">
        <v>1650.59987515278</v>
      </c>
      <c r="AA100" s="87">
        <v>3349.3727275942974</v>
      </c>
      <c r="AB100" s="87">
        <v>7203.8516229559746</v>
      </c>
      <c r="AC100" s="86">
        <v>1.7256087364783688</v>
      </c>
      <c r="AD100" s="136"/>
      <c r="AE100" s="140">
        <v>94</v>
      </c>
      <c r="AF100" s="87">
        <v>264</v>
      </c>
      <c r="AG100" s="87">
        <v>1113</v>
      </c>
      <c r="AH100" s="85">
        <v>0.32482135870275486</v>
      </c>
      <c r="AI100" s="87">
        <v>4202.505839210372</v>
      </c>
      <c r="AJ100" s="87">
        <v>1365.0636566485741</v>
      </c>
      <c r="AK100" s="87">
        <v>3519.9740108860851</v>
      </c>
      <c r="AL100" s="87">
        <v>8944.9161492774838</v>
      </c>
      <c r="AM100" s="86">
        <v>2.1284720334756715</v>
      </c>
      <c r="AN100" s="137"/>
    </row>
    <row r="101" spans="11:40" x14ac:dyDescent="0.2">
      <c r="K101" s="140">
        <v>95</v>
      </c>
      <c r="L101" s="87">
        <v>40</v>
      </c>
      <c r="M101" s="87">
        <v>161</v>
      </c>
      <c r="N101" s="85">
        <v>0.31047203825511849</v>
      </c>
      <c r="O101" s="87">
        <v>2065.0628179815326</v>
      </c>
      <c r="P101" s="87">
        <v>641.1442622235852</v>
      </c>
      <c r="Q101" s="87">
        <v>1744.4906868697399</v>
      </c>
      <c r="R101" s="87">
        <v>4588.9798833910218</v>
      </c>
      <c r="S101" s="86">
        <v>2.2221986873389437</v>
      </c>
      <c r="T101" s="135"/>
      <c r="U101" s="140">
        <v>95</v>
      </c>
      <c r="V101" s="87">
        <v>107</v>
      </c>
      <c r="W101" s="87">
        <v>410.5</v>
      </c>
      <c r="X101" s="85">
        <v>0.44423937333094199</v>
      </c>
      <c r="Y101" s="87">
        <v>2524.0727900179077</v>
      </c>
      <c r="Z101" s="87">
        <v>1121.2925144792375</v>
      </c>
      <c r="AA101" s="87">
        <v>1963.4265327782889</v>
      </c>
      <c r="AB101" s="87">
        <v>3854.4788953616762</v>
      </c>
      <c r="AC101" s="86">
        <v>1.5270870596938408</v>
      </c>
      <c r="AD101" s="136"/>
      <c r="AE101" s="140">
        <v>95</v>
      </c>
      <c r="AF101" s="87">
        <v>147</v>
      </c>
      <c r="AG101" s="87">
        <v>571.5</v>
      </c>
      <c r="AH101" s="85">
        <v>0.35954123241534452</v>
      </c>
      <c r="AI101" s="87">
        <v>2837.4421825617978</v>
      </c>
      <c r="AJ101" s="87">
        <v>1020.1774592255538</v>
      </c>
      <c r="AK101" s="87">
        <v>2327.3534529490207</v>
      </c>
      <c r="AL101" s="87">
        <v>5424.9421383913968</v>
      </c>
      <c r="AM101" s="86">
        <v>1.9119128388700639</v>
      </c>
      <c r="AN101" s="137"/>
    </row>
    <row r="102" spans="11:40" x14ac:dyDescent="0.2">
      <c r="K102" s="140">
        <v>96</v>
      </c>
      <c r="L102" s="87">
        <v>37</v>
      </c>
      <c r="M102" s="87">
        <v>128.5</v>
      </c>
      <c r="N102" s="85">
        <v>0.33545211935086805</v>
      </c>
      <c r="O102" s="87">
        <v>1423.9185557579474</v>
      </c>
      <c r="P102" s="87">
        <v>477.65649731203064</v>
      </c>
      <c r="Q102" s="87">
        <v>1185.090307101932</v>
      </c>
      <c r="R102" s="87">
        <v>2844.489196521281</v>
      </c>
      <c r="S102" s="86">
        <v>1.9976488016248712</v>
      </c>
      <c r="T102" s="135"/>
      <c r="U102" s="140">
        <v>96</v>
      </c>
      <c r="V102" s="87">
        <v>104</v>
      </c>
      <c r="W102" s="87">
        <v>319</v>
      </c>
      <c r="X102" s="85">
        <v>0.49637440840847646</v>
      </c>
      <c r="Y102" s="87">
        <v>1402.7802755386701</v>
      </c>
      <c r="Z102" s="87">
        <v>696.30422939758705</v>
      </c>
      <c r="AA102" s="87">
        <v>1054.6281608398767</v>
      </c>
      <c r="AB102" s="87">
        <v>1891.0523625833873</v>
      </c>
      <c r="AC102" s="86">
        <v>1.3480745313853375</v>
      </c>
      <c r="AD102" s="136"/>
      <c r="AE102" s="140">
        <v>96</v>
      </c>
      <c r="AF102" s="87">
        <v>141</v>
      </c>
      <c r="AG102" s="87">
        <v>447.5</v>
      </c>
      <c r="AH102" s="85">
        <v>0.39686011924880882</v>
      </c>
      <c r="AI102" s="87">
        <v>1817.2647233362441</v>
      </c>
      <c r="AJ102" s="87">
        <v>721.19989480987533</v>
      </c>
      <c r="AK102" s="87">
        <v>1456.6647759313064</v>
      </c>
      <c r="AL102" s="87">
        <v>3097.5886854423757</v>
      </c>
      <c r="AM102" s="86">
        <v>1.7045335474050449</v>
      </c>
      <c r="AN102" s="137"/>
    </row>
    <row r="103" spans="11:40" x14ac:dyDescent="0.2">
      <c r="K103" s="140">
        <v>97</v>
      </c>
      <c r="L103" s="87">
        <v>19</v>
      </c>
      <c r="M103" s="87">
        <v>104.5</v>
      </c>
      <c r="N103" s="85">
        <v>0.36190405041615603</v>
      </c>
      <c r="O103" s="87">
        <v>946.26205844591675</v>
      </c>
      <c r="P103" s="87">
        <v>342.45607170670667</v>
      </c>
      <c r="Q103" s="87">
        <v>775.03402259256336</v>
      </c>
      <c r="R103" s="87">
        <v>1659.398889419349</v>
      </c>
      <c r="S103" s="86">
        <v>1.7536356600249245</v>
      </c>
      <c r="T103" s="135"/>
      <c r="U103" s="140">
        <v>97</v>
      </c>
      <c r="V103" s="87">
        <v>77</v>
      </c>
      <c r="W103" s="87">
        <v>261.5</v>
      </c>
      <c r="X103" s="85">
        <v>0.5511585714969538</v>
      </c>
      <c r="Y103" s="87">
        <v>706.47604614108309</v>
      </c>
      <c r="Z103" s="87">
        <v>389.38032838793538</v>
      </c>
      <c r="AA103" s="87">
        <v>511.7858819471154</v>
      </c>
      <c r="AB103" s="87">
        <v>836.42420174351082</v>
      </c>
      <c r="AC103" s="86">
        <v>1.1839385161212912</v>
      </c>
      <c r="AD103" s="136"/>
      <c r="AE103" s="140">
        <v>97</v>
      </c>
      <c r="AF103" s="87">
        <v>96</v>
      </c>
      <c r="AG103" s="87">
        <v>366</v>
      </c>
      <c r="AH103" s="85">
        <v>0.43666370203626526</v>
      </c>
      <c r="AI103" s="87">
        <v>1096.0648285263687</v>
      </c>
      <c r="AJ103" s="87">
        <v>478.61172569606845</v>
      </c>
      <c r="AK103" s="87">
        <v>856.75896567833456</v>
      </c>
      <c r="AL103" s="87">
        <v>1640.9239095110695</v>
      </c>
      <c r="AM103" s="86">
        <v>1.4971047941728501</v>
      </c>
      <c r="AN103" s="137"/>
    </row>
    <row r="104" spans="11:40" x14ac:dyDescent="0.2">
      <c r="K104" s="140">
        <v>98</v>
      </c>
      <c r="L104" s="87">
        <v>21</v>
      </c>
      <c r="M104" s="87">
        <v>88</v>
      </c>
      <c r="N104" s="85">
        <v>0.3898054504009153</v>
      </c>
      <c r="O104" s="87">
        <v>603.80598673921008</v>
      </c>
      <c r="P104" s="87">
        <v>235.36686461564688</v>
      </c>
      <c r="Q104" s="87">
        <v>486.12255443138667</v>
      </c>
      <c r="R104" s="87">
        <v>884.36486682678571</v>
      </c>
      <c r="S104" s="86">
        <v>1.4646507094152941</v>
      </c>
      <c r="T104" s="135"/>
      <c r="U104" s="140">
        <v>98</v>
      </c>
      <c r="V104" s="87">
        <v>94</v>
      </c>
      <c r="W104" s="87">
        <v>235</v>
      </c>
      <c r="X104" s="85">
        <v>0.60769877499483416</v>
      </c>
      <c r="Y104" s="87">
        <v>317.09571775314771</v>
      </c>
      <c r="Z104" s="87">
        <v>192.69867923469553</v>
      </c>
      <c r="AA104" s="87">
        <v>220.74637813579994</v>
      </c>
      <c r="AB104" s="87">
        <v>324.63831979639531</v>
      </c>
      <c r="AC104" s="86">
        <v>1.0237865149888885</v>
      </c>
      <c r="AD104" s="136"/>
      <c r="AE104" s="140">
        <v>98</v>
      </c>
      <c r="AF104" s="87">
        <v>115</v>
      </c>
      <c r="AG104" s="87">
        <v>323</v>
      </c>
      <c r="AH104" s="85">
        <v>0.47874592613506384</v>
      </c>
      <c r="AI104" s="87">
        <v>617.45310283030028</v>
      </c>
      <c r="AJ104" s="87">
        <v>295.6031575594609</v>
      </c>
      <c r="AK104" s="87">
        <v>469.65152405056983</v>
      </c>
      <c r="AL104" s="87">
        <v>784.16494383273505</v>
      </c>
      <c r="AM104" s="86">
        <v>1.2699991954664345</v>
      </c>
      <c r="AN104" s="137"/>
    </row>
    <row r="105" spans="11:40" x14ac:dyDescent="0.2">
      <c r="K105" s="140">
        <v>99</v>
      </c>
      <c r="L105" s="87">
        <v>14</v>
      </c>
      <c r="M105" s="87">
        <v>66.5</v>
      </c>
      <c r="N105" s="85">
        <v>0.41910959373678891</v>
      </c>
      <c r="O105" s="87">
        <v>368.43912212356321</v>
      </c>
      <c r="P105" s="87">
        <v>154.41637078994574</v>
      </c>
      <c r="Q105" s="87">
        <v>291.23093672859034</v>
      </c>
      <c r="R105" s="87">
        <v>398.24231239539904</v>
      </c>
      <c r="S105" s="86">
        <v>1.080890406263211</v>
      </c>
      <c r="T105" s="135"/>
      <c r="U105" s="140">
        <v>99</v>
      </c>
      <c r="V105" s="87">
        <v>53</v>
      </c>
      <c r="W105" s="87">
        <v>174.5</v>
      </c>
      <c r="X105" s="85">
        <v>0.66483589241407248</v>
      </c>
      <c r="Y105" s="87">
        <v>124.39703851845216</v>
      </c>
      <c r="Z105" s="87">
        <v>82.703616117082888</v>
      </c>
      <c r="AA105" s="87">
        <v>83.045230459910726</v>
      </c>
      <c r="AB105" s="87">
        <v>103.89194166059536</v>
      </c>
      <c r="AC105" s="86">
        <v>0.83516410758592763</v>
      </c>
      <c r="AD105" s="136"/>
      <c r="AE105" s="140">
        <v>99</v>
      </c>
      <c r="AF105" s="87">
        <v>67</v>
      </c>
      <c r="AG105" s="87">
        <v>241</v>
      </c>
      <c r="AH105" s="85">
        <v>0.52279486324753144</v>
      </c>
      <c r="AI105" s="87">
        <v>321.84994527083938</v>
      </c>
      <c r="AJ105" s="87">
        <v>168.26149812409395</v>
      </c>
      <c r="AK105" s="87">
        <v>237.71919620879243</v>
      </c>
      <c r="AL105" s="87">
        <v>314.51341978216516</v>
      </c>
      <c r="AM105" s="86">
        <v>0.97720513675246867</v>
      </c>
      <c r="AN105" s="137"/>
    </row>
    <row r="106" spans="11:40" x14ac:dyDescent="0.2">
      <c r="K106" s="140" t="s">
        <v>77</v>
      </c>
      <c r="L106" s="87">
        <v>20</v>
      </c>
      <c r="M106" s="87">
        <v>156</v>
      </c>
      <c r="N106" s="85">
        <v>0.44974182739398694</v>
      </c>
      <c r="O106" s="87">
        <v>214.02275133361746</v>
      </c>
      <c r="P106" s="87">
        <v>214.02275133361746</v>
      </c>
      <c r="Q106" s="87">
        <v>165.89525968928248</v>
      </c>
      <c r="R106" s="87">
        <v>165.89525968928248</v>
      </c>
      <c r="S106" s="86">
        <v>0.77512908630300659</v>
      </c>
      <c r="T106" s="135"/>
      <c r="U106" s="140" t="s">
        <v>77</v>
      </c>
      <c r="V106" s="87">
        <v>94</v>
      </c>
      <c r="W106" s="87">
        <v>320.5</v>
      </c>
      <c r="X106" s="85">
        <v>0.72117348802802894</v>
      </c>
      <c r="Y106" s="87">
        <v>41.693422401369276</v>
      </c>
      <c r="Z106" s="87">
        <v>41.693422401369276</v>
      </c>
      <c r="AA106" s="87">
        <v>26.659326970858558</v>
      </c>
      <c r="AB106" s="87">
        <v>26.659326970858558</v>
      </c>
      <c r="AC106" s="86">
        <v>0.63941325598598553</v>
      </c>
      <c r="AD106" s="136"/>
      <c r="AE106" s="140" t="s">
        <v>77</v>
      </c>
      <c r="AF106" s="145">
        <v>114</v>
      </c>
      <c r="AG106" s="87">
        <v>476.5</v>
      </c>
      <c r="AH106" s="85">
        <v>0.56838156109047033</v>
      </c>
      <c r="AI106" s="87">
        <v>153.58844714674544</v>
      </c>
      <c r="AJ106" s="87">
        <v>153.58844714674544</v>
      </c>
      <c r="AK106" s="87">
        <v>109.94002646938125</v>
      </c>
      <c r="AL106" s="87">
        <v>109.94002646938125</v>
      </c>
      <c r="AM106" s="86">
        <v>0.71580921945476483</v>
      </c>
      <c r="AN106" s="137"/>
    </row>
    <row r="107" spans="11:40" x14ac:dyDescent="0.2">
      <c r="K107" s="141" t="s">
        <v>60</v>
      </c>
      <c r="L107" s="142">
        <v>26866</v>
      </c>
      <c r="M107" s="142">
        <v>2637519.5</v>
      </c>
      <c r="T107" s="3"/>
      <c r="U107" s="141" t="s">
        <v>60</v>
      </c>
      <c r="V107" s="144">
        <v>25223</v>
      </c>
      <c r="W107" s="144">
        <v>2775873</v>
      </c>
      <c r="X107" s="3"/>
      <c r="Y107" s="3"/>
      <c r="Z107" s="3"/>
      <c r="AA107" s="3"/>
      <c r="AB107" s="3"/>
      <c r="AC107" s="3"/>
      <c r="AD107" s="3"/>
      <c r="AE107" s="141" t="s">
        <v>60</v>
      </c>
      <c r="AF107" s="142">
        <f>SUM(AF6:AF106)</f>
        <v>52089</v>
      </c>
      <c r="AG107" s="142">
        <f>SUM(AG6:AG106)</f>
        <v>5413392.5</v>
      </c>
      <c r="AN107" s="3"/>
    </row>
  </sheetData>
  <mergeCells count="24">
    <mergeCell ref="A1:I1"/>
    <mergeCell ref="K1:S1"/>
    <mergeCell ref="U1:AC1"/>
    <mergeCell ref="AE1:AM1"/>
    <mergeCell ref="A2:I2"/>
    <mergeCell ref="K2:S2"/>
    <mergeCell ref="U2:AC2"/>
    <mergeCell ref="AE2:AM2"/>
    <mergeCell ref="A3:I3"/>
    <mergeCell ref="K3:S3"/>
    <mergeCell ref="U3:AC3"/>
    <mergeCell ref="AE3:AM3"/>
    <mergeCell ref="A4:I4"/>
    <mergeCell ref="K4:S4"/>
    <mergeCell ref="U4:AC4"/>
    <mergeCell ref="AE4:AM4"/>
    <mergeCell ref="A55:I55"/>
    <mergeCell ref="A56:I56"/>
    <mergeCell ref="A27:I27"/>
    <mergeCell ref="A28:I28"/>
    <mergeCell ref="A29:I29"/>
    <mergeCell ref="A30:I30"/>
    <mergeCell ref="A53:I53"/>
    <mergeCell ref="A54:I54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08"/>
  <sheetViews>
    <sheetView topLeftCell="Z1" workbookViewId="0">
      <selection activeCell="A53" sqref="A53:I53"/>
    </sheetView>
  </sheetViews>
  <sheetFormatPr defaultRowHeight="11.25" x14ac:dyDescent="0.2"/>
  <cols>
    <col min="1" max="1" width="7.7109375" style="50" customWidth="1"/>
    <col min="2" max="2" width="8.28515625" style="50" customWidth="1"/>
    <col min="3" max="3" width="12" style="50" customWidth="1"/>
    <col min="4" max="4" width="10.28515625" style="50" customWidth="1"/>
    <col min="5" max="5" width="8.42578125" style="50" customWidth="1"/>
    <col min="6" max="6" width="8.5703125" style="50" customWidth="1"/>
    <col min="7" max="8" width="8.42578125" style="50" customWidth="1"/>
    <col min="9" max="9" width="8.28515625" style="50" customWidth="1"/>
    <col min="10" max="10" width="2.85546875" style="50" customWidth="1"/>
    <col min="11" max="18" width="9.140625" style="50"/>
    <col min="19" max="19" width="9.140625" style="50" customWidth="1"/>
    <col min="20" max="20" width="3" style="50" customWidth="1"/>
    <col min="21" max="29" width="9.140625" style="50"/>
    <col min="30" max="30" width="2.5703125" style="50" customWidth="1"/>
    <col min="31" max="39" width="9.140625" style="50"/>
    <col min="40" max="40" width="2" style="50" customWidth="1"/>
    <col min="41" max="16384" width="9.140625" style="50"/>
  </cols>
  <sheetData>
    <row r="1" spans="1:40" x14ac:dyDescent="0.2">
      <c r="A1" s="263" t="s">
        <v>0</v>
      </c>
      <c r="B1" s="263"/>
      <c r="C1" s="263"/>
      <c r="D1" s="263"/>
      <c r="E1" s="263"/>
      <c r="F1" s="263"/>
      <c r="G1" s="263"/>
      <c r="H1" s="263"/>
      <c r="I1" s="263"/>
      <c r="J1" s="135"/>
      <c r="K1" s="263" t="s">
        <v>1</v>
      </c>
      <c r="L1" s="263"/>
      <c r="M1" s="263"/>
      <c r="N1" s="263"/>
      <c r="O1" s="263"/>
      <c r="P1" s="263"/>
      <c r="Q1" s="263"/>
      <c r="R1" s="263"/>
      <c r="S1" s="263"/>
      <c r="T1" s="135"/>
      <c r="U1" s="263" t="s">
        <v>1</v>
      </c>
      <c r="V1" s="263"/>
      <c r="W1" s="263"/>
      <c r="X1" s="263"/>
      <c r="Y1" s="263"/>
      <c r="Z1" s="263"/>
      <c r="AA1" s="263"/>
      <c r="AB1" s="263"/>
      <c r="AC1" s="263"/>
      <c r="AD1" s="136"/>
      <c r="AE1" s="263" t="s">
        <v>1</v>
      </c>
      <c r="AF1" s="263"/>
      <c r="AG1" s="263"/>
      <c r="AH1" s="263"/>
      <c r="AI1" s="263"/>
      <c r="AJ1" s="263"/>
      <c r="AK1" s="263"/>
      <c r="AL1" s="263"/>
      <c r="AM1" s="263"/>
      <c r="AN1" s="137"/>
    </row>
    <row r="2" spans="1:40" x14ac:dyDescent="0.2">
      <c r="A2" s="263" t="s">
        <v>3</v>
      </c>
      <c r="B2" s="263"/>
      <c r="C2" s="263"/>
      <c r="D2" s="263"/>
      <c r="E2" s="263"/>
      <c r="F2" s="263"/>
      <c r="G2" s="263"/>
      <c r="H2" s="263"/>
      <c r="I2" s="263"/>
      <c r="J2" s="135"/>
      <c r="K2" s="263" t="s">
        <v>3</v>
      </c>
      <c r="L2" s="263"/>
      <c r="M2" s="263"/>
      <c r="N2" s="263"/>
      <c r="O2" s="263"/>
      <c r="P2" s="263"/>
      <c r="Q2" s="263"/>
      <c r="R2" s="263"/>
      <c r="S2" s="263"/>
      <c r="T2" s="135"/>
      <c r="U2" s="263" t="s">
        <v>3</v>
      </c>
      <c r="V2" s="263"/>
      <c r="W2" s="263"/>
      <c r="X2" s="263"/>
      <c r="Y2" s="263"/>
      <c r="Z2" s="263"/>
      <c r="AA2" s="263"/>
      <c r="AB2" s="263"/>
      <c r="AC2" s="263"/>
      <c r="AD2" s="136"/>
      <c r="AE2" s="263" t="s">
        <v>3</v>
      </c>
      <c r="AF2" s="263"/>
      <c r="AG2" s="263"/>
      <c r="AH2" s="263"/>
      <c r="AI2" s="263"/>
      <c r="AJ2" s="263"/>
      <c r="AK2" s="263"/>
      <c r="AL2" s="263"/>
      <c r="AM2" s="263"/>
      <c r="AN2" s="137"/>
    </row>
    <row r="3" spans="1:40" x14ac:dyDescent="0.2">
      <c r="A3" s="264" t="s">
        <v>137</v>
      </c>
      <c r="B3" s="264"/>
      <c r="C3" s="264"/>
      <c r="D3" s="264"/>
      <c r="E3" s="264"/>
      <c r="F3" s="264"/>
      <c r="G3" s="264"/>
      <c r="H3" s="264"/>
      <c r="I3" s="264"/>
      <c r="J3" s="135"/>
      <c r="K3" s="264" t="s">
        <v>137</v>
      </c>
      <c r="L3" s="264"/>
      <c r="M3" s="264"/>
      <c r="N3" s="264"/>
      <c r="O3" s="264"/>
      <c r="P3" s="264"/>
      <c r="Q3" s="264"/>
      <c r="R3" s="264"/>
      <c r="S3" s="264"/>
      <c r="T3" s="135"/>
      <c r="U3" s="264" t="s">
        <v>137</v>
      </c>
      <c r="V3" s="264"/>
      <c r="W3" s="264"/>
      <c r="X3" s="264"/>
      <c r="Y3" s="264"/>
      <c r="Z3" s="264"/>
      <c r="AA3" s="264"/>
      <c r="AB3" s="264"/>
      <c r="AC3" s="264"/>
      <c r="AD3" s="136"/>
      <c r="AE3" s="264" t="s">
        <v>137</v>
      </c>
      <c r="AF3" s="264"/>
      <c r="AG3" s="264"/>
      <c r="AH3" s="264"/>
      <c r="AI3" s="264"/>
      <c r="AJ3" s="264"/>
      <c r="AK3" s="264"/>
      <c r="AL3" s="264"/>
      <c r="AM3" s="264"/>
      <c r="AN3" s="137"/>
    </row>
    <row r="4" spans="1:40" x14ac:dyDescent="0.2">
      <c r="A4" s="266" t="s">
        <v>4</v>
      </c>
      <c r="B4" s="266"/>
      <c r="C4" s="266"/>
      <c r="D4" s="266"/>
      <c r="E4" s="266"/>
      <c r="F4" s="266"/>
      <c r="G4" s="266"/>
      <c r="H4" s="266"/>
      <c r="I4" s="266"/>
      <c r="J4" s="135"/>
      <c r="K4" s="266" t="s">
        <v>4</v>
      </c>
      <c r="L4" s="266"/>
      <c r="M4" s="266"/>
      <c r="N4" s="266"/>
      <c r="O4" s="266"/>
      <c r="P4" s="266"/>
      <c r="Q4" s="266"/>
      <c r="R4" s="266"/>
      <c r="S4" s="266"/>
      <c r="T4" s="135"/>
      <c r="U4" s="266" t="s">
        <v>5</v>
      </c>
      <c r="V4" s="266"/>
      <c r="W4" s="266"/>
      <c r="X4" s="266"/>
      <c r="Y4" s="266"/>
      <c r="Z4" s="266"/>
      <c r="AA4" s="266"/>
      <c r="AB4" s="266"/>
      <c r="AC4" s="266"/>
      <c r="AD4" s="136"/>
      <c r="AE4" s="266" t="s">
        <v>107</v>
      </c>
      <c r="AF4" s="266"/>
      <c r="AG4" s="266"/>
      <c r="AH4" s="266"/>
      <c r="AI4" s="266"/>
      <c r="AJ4" s="266"/>
      <c r="AK4" s="266"/>
      <c r="AL4" s="266"/>
      <c r="AM4" s="266"/>
      <c r="AN4" s="137"/>
    </row>
    <row r="5" spans="1:40" x14ac:dyDescent="0.2">
      <c r="A5" s="104" t="s">
        <v>6</v>
      </c>
      <c r="B5" s="104" t="s">
        <v>7</v>
      </c>
      <c r="C5" s="104" t="s">
        <v>8</v>
      </c>
      <c r="D5" s="104" t="s">
        <v>121</v>
      </c>
      <c r="E5" s="104" t="s">
        <v>122</v>
      </c>
      <c r="F5" s="104" t="s">
        <v>123</v>
      </c>
      <c r="G5" s="104" t="s">
        <v>124</v>
      </c>
      <c r="H5" s="104" t="s">
        <v>125</v>
      </c>
      <c r="I5" s="104" t="s">
        <v>126</v>
      </c>
      <c r="J5" s="135"/>
      <c r="K5" s="104" t="s">
        <v>6</v>
      </c>
      <c r="L5" s="104" t="s">
        <v>7</v>
      </c>
      <c r="M5" s="104" t="s">
        <v>8</v>
      </c>
      <c r="N5" s="104" t="s">
        <v>121</v>
      </c>
      <c r="O5" s="104" t="s">
        <v>122</v>
      </c>
      <c r="P5" s="104" t="s">
        <v>123</v>
      </c>
      <c r="Q5" s="104" t="s">
        <v>124</v>
      </c>
      <c r="R5" s="104" t="s">
        <v>125</v>
      </c>
      <c r="S5" s="104" t="s">
        <v>126</v>
      </c>
      <c r="T5" s="135"/>
      <c r="U5" s="104" t="s">
        <v>6</v>
      </c>
      <c r="V5" s="104" t="s">
        <v>15</v>
      </c>
      <c r="W5" s="104" t="s">
        <v>8</v>
      </c>
      <c r="X5" s="104" t="s">
        <v>121</v>
      </c>
      <c r="Y5" s="104" t="s">
        <v>122</v>
      </c>
      <c r="Z5" s="104" t="s">
        <v>123</v>
      </c>
      <c r="AA5" s="104" t="s">
        <v>124</v>
      </c>
      <c r="AB5" s="104" t="s">
        <v>125</v>
      </c>
      <c r="AC5" s="104" t="s">
        <v>126</v>
      </c>
      <c r="AD5" s="136"/>
      <c r="AE5" s="104" t="s">
        <v>6</v>
      </c>
      <c r="AF5" s="104" t="s">
        <v>7</v>
      </c>
      <c r="AG5" s="104" t="s">
        <v>8</v>
      </c>
      <c r="AH5" s="104" t="s">
        <v>121</v>
      </c>
      <c r="AI5" s="104" t="s">
        <v>122</v>
      </c>
      <c r="AJ5" s="104" t="s">
        <v>123</v>
      </c>
      <c r="AK5" s="104" t="s">
        <v>124</v>
      </c>
      <c r="AL5" s="104" t="s">
        <v>125</v>
      </c>
      <c r="AM5" s="104" t="s">
        <v>126</v>
      </c>
      <c r="AN5" s="137"/>
    </row>
    <row r="6" spans="1:40" x14ac:dyDescent="0.2">
      <c r="A6" s="138" t="s">
        <v>17</v>
      </c>
      <c r="B6" s="87">
        <v>169</v>
      </c>
      <c r="C6" s="87">
        <v>28284.5</v>
      </c>
      <c r="D6" s="85">
        <v>5.9571891400792554E-3</v>
      </c>
      <c r="E6" s="87">
        <v>100000</v>
      </c>
      <c r="F6" s="87">
        <v>595.71891400793299</v>
      </c>
      <c r="G6" s="87">
        <v>99463.85297739286</v>
      </c>
      <c r="H6" s="87">
        <v>7319258.0019522477</v>
      </c>
      <c r="I6" s="86">
        <v>73.192580019522481</v>
      </c>
      <c r="J6" s="135"/>
      <c r="K6" s="140" t="s">
        <v>17</v>
      </c>
      <c r="L6" s="87">
        <v>169</v>
      </c>
      <c r="M6" s="87">
        <v>28284.5</v>
      </c>
      <c r="N6" s="85">
        <v>5.9571891400792554E-3</v>
      </c>
      <c r="O6" s="87">
        <v>100000</v>
      </c>
      <c r="P6" s="87">
        <v>595.71891400792811</v>
      </c>
      <c r="Q6" s="87">
        <v>99463.85297739286</v>
      </c>
      <c r="R6" s="87">
        <v>7319258.0019522477</v>
      </c>
      <c r="S6" s="86">
        <v>73.192580019522481</v>
      </c>
      <c r="T6" s="135"/>
      <c r="U6" s="140" t="s">
        <v>17</v>
      </c>
      <c r="V6" s="87">
        <v>149</v>
      </c>
      <c r="W6" s="87">
        <v>27059.5</v>
      </c>
      <c r="X6" s="85">
        <v>5.4912517342879941E-3</v>
      </c>
      <c r="Y6" s="87">
        <v>100000</v>
      </c>
      <c r="Z6" s="87">
        <v>549.12517342879437</v>
      </c>
      <c r="AA6" s="87">
        <v>99505.787343914082</v>
      </c>
      <c r="AB6" s="87">
        <v>7999515.3010250283</v>
      </c>
      <c r="AC6" s="86">
        <v>79.995153010250277</v>
      </c>
      <c r="AD6" s="136"/>
      <c r="AE6" s="140" t="s">
        <v>17</v>
      </c>
      <c r="AF6" s="87">
        <v>318</v>
      </c>
      <c r="AG6" s="87">
        <v>55344</v>
      </c>
      <c r="AH6" s="85">
        <v>5.72940431342428E-3</v>
      </c>
      <c r="AI6" s="87">
        <v>100000</v>
      </c>
      <c r="AJ6" s="87">
        <v>572.94043134243111</v>
      </c>
      <c r="AK6" s="87">
        <v>99484.353611791812</v>
      </c>
      <c r="AL6" s="87">
        <v>7669765.6108891387</v>
      </c>
      <c r="AM6" s="86">
        <v>76.69765610889138</v>
      </c>
      <c r="AN6" s="137"/>
    </row>
    <row r="7" spans="1:40" x14ac:dyDescent="0.2">
      <c r="A7" s="138" t="s">
        <v>75</v>
      </c>
      <c r="B7" s="87">
        <v>37</v>
      </c>
      <c r="C7" s="87">
        <v>119576.5</v>
      </c>
      <c r="D7" s="85">
        <v>3.0937747986814479E-4</v>
      </c>
      <c r="E7" s="87">
        <v>99404.281085992072</v>
      </c>
      <c r="F7" s="87">
        <v>120.34735095943324</v>
      </c>
      <c r="G7" s="87">
        <v>99344.107410512355</v>
      </c>
      <c r="H7" s="87">
        <v>7213835.0095786639</v>
      </c>
      <c r="I7" s="86">
        <v>72.570667286836084</v>
      </c>
      <c r="J7" s="135"/>
      <c r="K7" s="140" t="s">
        <v>19</v>
      </c>
      <c r="L7" s="87">
        <v>13</v>
      </c>
      <c r="M7" s="87">
        <v>28808</v>
      </c>
      <c r="N7" s="85">
        <v>4.5116173382986346E-4</v>
      </c>
      <c r="O7" s="87">
        <v>99404.281085992072</v>
      </c>
      <c r="P7" s="87">
        <v>44.847407804860268</v>
      </c>
      <c r="Q7" s="87">
        <v>99381.857382089642</v>
      </c>
      <c r="R7" s="87">
        <v>7219794.1489748554</v>
      </c>
      <c r="S7" s="86">
        <v>72.630615805462128</v>
      </c>
      <c r="T7" s="135"/>
      <c r="U7" s="140" t="s">
        <v>19</v>
      </c>
      <c r="V7" s="87">
        <v>11</v>
      </c>
      <c r="W7" s="87">
        <v>27260</v>
      </c>
      <c r="X7" s="85">
        <v>4.0344023952498809E-4</v>
      </c>
      <c r="Y7" s="87">
        <v>99450.874826571206</v>
      </c>
      <c r="Z7" s="87">
        <v>40.122484760999214</v>
      </c>
      <c r="AA7" s="87">
        <v>99430.813584190706</v>
      </c>
      <c r="AB7" s="87">
        <v>7900009.5136811147</v>
      </c>
      <c r="AC7" s="86">
        <v>79.43629985616171</v>
      </c>
      <c r="AD7" s="136"/>
      <c r="AE7" s="140" t="s">
        <v>19</v>
      </c>
      <c r="AF7" s="87">
        <v>24</v>
      </c>
      <c r="AG7" s="87">
        <v>56068</v>
      </c>
      <c r="AH7" s="85">
        <v>4.2796005052825326E-4</v>
      </c>
      <c r="AI7" s="87">
        <v>99427.059568657569</v>
      </c>
      <c r="AJ7" s="87">
        <v>42.550809436885174</v>
      </c>
      <c r="AK7" s="87">
        <v>99405.784163939126</v>
      </c>
      <c r="AL7" s="87">
        <v>7570281.2572773462</v>
      </c>
      <c r="AM7" s="86">
        <v>76.13904393954067</v>
      </c>
      <c r="AN7" s="137"/>
    </row>
    <row r="8" spans="1:40" x14ac:dyDescent="0.2">
      <c r="A8" s="138" t="s">
        <v>76</v>
      </c>
      <c r="B8" s="87">
        <v>23</v>
      </c>
      <c r="C8" s="87">
        <v>142411.5</v>
      </c>
      <c r="D8" s="85">
        <v>1.6149077010041424E-4</v>
      </c>
      <c r="E8" s="87">
        <v>99283.933735032639</v>
      </c>
      <c r="F8" s="87">
        <v>65.588018302863929</v>
      </c>
      <c r="G8" s="87">
        <v>99251.139725881207</v>
      </c>
      <c r="H8" s="87">
        <v>6816458.5799366143</v>
      </c>
      <c r="I8" s="86">
        <v>68.656209756235782</v>
      </c>
      <c r="J8" s="135"/>
      <c r="K8" s="140" t="s">
        <v>21</v>
      </c>
      <c r="L8" s="87">
        <v>13</v>
      </c>
      <c r="M8" s="87">
        <v>30242.5</v>
      </c>
      <c r="N8" s="85">
        <v>4.2976626664903428E-4</v>
      </c>
      <c r="O8" s="87">
        <v>99359.433678187212</v>
      </c>
      <c r="P8" s="87">
        <v>42.701332868236932</v>
      </c>
      <c r="Q8" s="87">
        <v>99338.0830117531</v>
      </c>
      <c r="R8" s="87">
        <v>7120412.2915927656</v>
      </c>
      <c r="S8" s="86">
        <v>71.663173067742022</v>
      </c>
      <c r="T8" s="135"/>
      <c r="U8" s="140" t="s">
        <v>21</v>
      </c>
      <c r="V8" s="87">
        <v>6</v>
      </c>
      <c r="W8" s="87">
        <v>28666.5</v>
      </c>
      <c r="X8" s="85">
        <v>2.0928164000411087E-4</v>
      </c>
      <c r="Y8" s="87">
        <v>99410.752341810206</v>
      </c>
      <c r="Z8" s="87">
        <v>20.80484528413217</v>
      </c>
      <c r="AA8" s="87">
        <v>99400.349919168133</v>
      </c>
      <c r="AB8" s="87">
        <v>7800578.7000969248</v>
      </c>
      <c r="AC8" s="86">
        <v>78.468158789058421</v>
      </c>
      <c r="AD8" s="136"/>
      <c r="AE8" s="140" t="s">
        <v>21</v>
      </c>
      <c r="AF8" s="87">
        <v>19</v>
      </c>
      <c r="AG8" s="87">
        <v>58909</v>
      </c>
      <c r="AH8" s="85">
        <v>3.2247935428286745E-4</v>
      </c>
      <c r="AI8" s="87">
        <v>99384.508759220684</v>
      </c>
      <c r="AJ8" s="87">
        <v>32.049452210398158</v>
      </c>
      <c r="AK8" s="87">
        <v>99368.484033115485</v>
      </c>
      <c r="AL8" s="87">
        <v>7470875.4731134074</v>
      </c>
      <c r="AM8" s="86">
        <v>75.17142828781428</v>
      </c>
      <c r="AN8" s="137"/>
    </row>
    <row r="9" spans="1:40" x14ac:dyDescent="0.2">
      <c r="A9" s="138" t="s">
        <v>22</v>
      </c>
      <c r="B9" s="87">
        <v>24</v>
      </c>
      <c r="C9" s="87">
        <v>135566</v>
      </c>
      <c r="D9" s="85">
        <v>1.770198700181691E-4</v>
      </c>
      <c r="E9" s="87">
        <v>99218.345716729775</v>
      </c>
      <c r="F9" s="87">
        <v>84.577579575416166</v>
      </c>
      <c r="G9" s="87">
        <v>99176.056926942067</v>
      </c>
      <c r="H9" s="87">
        <v>6320202.881307208</v>
      </c>
      <c r="I9" s="86">
        <v>63.699942139244136</v>
      </c>
      <c r="J9" s="135"/>
      <c r="K9" s="140" t="s">
        <v>23</v>
      </c>
      <c r="L9" s="87">
        <v>3</v>
      </c>
      <c r="M9" s="87">
        <v>30383.5</v>
      </c>
      <c r="N9" s="85">
        <v>9.8732927351075084E-5</v>
      </c>
      <c r="O9" s="87">
        <v>99316.732345318975</v>
      </c>
      <c r="P9" s="87">
        <v>9.8058317193936091</v>
      </c>
      <c r="Q9" s="87">
        <v>99311.829429459278</v>
      </c>
      <c r="R9" s="87">
        <v>7021074.2085810117</v>
      </c>
      <c r="S9" s="86">
        <v>70.693769748375445</v>
      </c>
      <c r="T9" s="135"/>
      <c r="U9" s="140" t="s">
        <v>23</v>
      </c>
      <c r="V9" s="87">
        <v>3</v>
      </c>
      <c r="W9" s="87">
        <v>29311.5</v>
      </c>
      <c r="X9" s="85">
        <v>1.0234366995465205E-4</v>
      </c>
      <c r="Y9" s="87">
        <v>99389.947496526074</v>
      </c>
      <c r="Z9" s="87">
        <v>10.171931983393733</v>
      </c>
      <c r="AA9" s="87">
        <v>99384.86153053437</v>
      </c>
      <c r="AB9" s="87">
        <v>7701178.3501777546</v>
      </c>
      <c r="AC9" s="86">
        <v>77.484479508824876</v>
      </c>
      <c r="AD9" s="136"/>
      <c r="AE9" s="140" t="s">
        <v>23</v>
      </c>
      <c r="AF9" s="87">
        <v>6</v>
      </c>
      <c r="AG9" s="87">
        <v>59695</v>
      </c>
      <c r="AH9" s="85">
        <v>1.0050587950938272E-4</v>
      </c>
      <c r="AI9" s="87">
        <v>99352.459307010286</v>
      </c>
      <c r="AJ9" s="87">
        <v>9.9855063040740788</v>
      </c>
      <c r="AK9" s="87">
        <v>99347.466553858249</v>
      </c>
      <c r="AL9" s="87">
        <v>7371506.9890802912</v>
      </c>
      <c r="AM9" s="86">
        <v>74.195516049597771</v>
      </c>
      <c r="AN9" s="137"/>
    </row>
    <row r="10" spans="1:40" x14ac:dyDescent="0.2">
      <c r="A10" s="138" t="s">
        <v>24</v>
      </c>
      <c r="B10" s="87">
        <v>74</v>
      </c>
      <c r="C10" s="87">
        <v>152288.5</v>
      </c>
      <c r="D10" s="85">
        <v>4.8580177674972802E-4</v>
      </c>
      <c r="E10" s="87">
        <v>99133.768137154359</v>
      </c>
      <c r="F10" s="87">
        <v>243.60959670919692</v>
      </c>
      <c r="G10" s="87">
        <v>99011.96333879976</v>
      </c>
      <c r="H10" s="87">
        <v>5824322.5966724977</v>
      </c>
      <c r="I10" s="86">
        <v>58.752155860900835</v>
      </c>
      <c r="J10" s="135"/>
      <c r="K10" s="140" t="s">
        <v>25</v>
      </c>
      <c r="L10" s="87">
        <v>8</v>
      </c>
      <c r="M10" s="87">
        <v>30142.5</v>
      </c>
      <c r="N10" s="85">
        <v>2.3153247587219075E-4</v>
      </c>
      <c r="O10" s="87">
        <v>99306.926513599581</v>
      </c>
      <c r="P10" s="87">
        <v>22.992778566942434</v>
      </c>
      <c r="Q10" s="87">
        <v>99295.430124316103</v>
      </c>
      <c r="R10" s="87">
        <v>6921762.379151552</v>
      </c>
      <c r="S10" s="86">
        <v>69.700700869074339</v>
      </c>
      <c r="T10" s="135"/>
      <c r="U10" s="140" t="s">
        <v>25</v>
      </c>
      <c r="V10" s="87">
        <v>5</v>
      </c>
      <c r="W10" s="87">
        <v>28806.5</v>
      </c>
      <c r="X10" s="85">
        <v>1.1568525548522057E-4</v>
      </c>
      <c r="Y10" s="87">
        <v>99379.775564542681</v>
      </c>
      <c r="Z10" s="87">
        <v>11.496774726241711</v>
      </c>
      <c r="AA10" s="87">
        <v>99374.027177179552</v>
      </c>
      <c r="AB10" s="87">
        <v>7601793.4886472216</v>
      </c>
      <c r="AC10" s="86">
        <v>76.4923591894228</v>
      </c>
      <c r="AD10" s="136"/>
      <c r="AE10" s="140" t="s">
        <v>25</v>
      </c>
      <c r="AF10" s="87">
        <v>13</v>
      </c>
      <c r="AG10" s="87">
        <v>58949</v>
      </c>
      <c r="AH10" s="85">
        <v>1.751950271713429E-4</v>
      </c>
      <c r="AI10" s="87">
        <v>99342.473800706211</v>
      </c>
      <c r="AJ10" s="87">
        <v>17.404307396776858</v>
      </c>
      <c r="AK10" s="87">
        <v>99333.771647007816</v>
      </c>
      <c r="AL10" s="87">
        <v>7272159.5225264346</v>
      </c>
      <c r="AM10" s="86">
        <v>73.202923626759315</v>
      </c>
      <c r="AN10" s="137"/>
    </row>
    <row r="11" spans="1:40" x14ac:dyDescent="0.2">
      <c r="A11" s="138" t="s">
        <v>26</v>
      </c>
      <c r="B11" s="87">
        <v>138</v>
      </c>
      <c r="C11" s="87">
        <v>190700.5</v>
      </c>
      <c r="D11" s="85">
        <v>7.2338604431010367E-4</v>
      </c>
      <c r="E11" s="87">
        <v>98890.158540445162</v>
      </c>
      <c r="F11" s="87">
        <v>352.6619103262492</v>
      </c>
      <c r="G11" s="87">
        <v>98713.827585282037</v>
      </c>
      <c r="H11" s="87">
        <v>5329262.7799784988</v>
      </c>
      <c r="I11" s="86">
        <v>53.890729458168273</v>
      </c>
      <c r="J11" s="135"/>
      <c r="K11" s="140" t="s">
        <v>27</v>
      </c>
      <c r="L11" s="87">
        <v>10</v>
      </c>
      <c r="M11" s="87">
        <v>30111</v>
      </c>
      <c r="N11" s="85">
        <v>1.5146691798262335E-4</v>
      </c>
      <c r="O11" s="87">
        <v>99283.933735032639</v>
      </c>
      <c r="P11" s="87">
        <v>15.03823144803755</v>
      </c>
      <c r="Q11" s="87">
        <v>99276.41461930862</v>
      </c>
      <c r="R11" s="87">
        <v>6822466.9490272366</v>
      </c>
      <c r="S11" s="86">
        <v>68.716726789199612</v>
      </c>
      <c r="T11" s="135"/>
      <c r="U11" s="140" t="s">
        <v>27</v>
      </c>
      <c r="V11" s="87">
        <v>3</v>
      </c>
      <c r="W11" s="87">
        <v>28377</v>
      </c>
      <c r="X11" s="85">
        <v>7.1361278685508478E-5</v>
      </c>
      <c r="Y11" s="87">
        <v>99368.278789816439</v>
      </c>
      <c r="Z11" s="87">
        <v>7.0910474352131132</v>
      </c>
      <c r="AA11" s="87">
        <v>99364.733266098832</v>
      </c>
      <c r="AB11" s="87">
        <v>7502419.4614700424</v>
      </c>
      <c r="AC11" s="86">
        <v>75.501151402039909</v>
      </c>
      <c r="AD11" s="136"/>
      <c r="AE11" s="140" t="s">
        <v>27</v>
      </c>
      <c r="AF11" s="87">
        <v>13</v>
      </c>
      <c r="AG11" s="87">
        <v>58488</v>
      </c>
      <c r="AH11" s="85">
        <v>1.1261409967069942E-4</v>
      </c>
      <c r="AI11" s="87">
        <v>99325.069493309435</v>
      </c>
      <c r="AJ11" s="87">
        <v>11.185403275710996</v>
      </c>
      <c r="AK11" s="87">
        <v>99319.476791671579</v>
      </c>
      <c r="AL11" s="87">
        <v>7172825.7508794256</v>
      </c>
      <c r="AM11" s="86">
        <v>72.215663049322998</v>
      </c>
      <c r="AN11" s="137"/>
    </row>
    <row r="12" spans="1:40" x14ac:dyDescent="0.2">
      <c r="A12" s="138" t="s">
        <v>28</v>
      </c>
      <c r="B12" s="87">
        <v>174</v>
      </c>
      <c r="C12" s="87">
        <v>212289</v>
      </c>
      <c r="D12" s="85">
        <v>8.1930157015297489E-4</v>
      </c>
      <c r="E12" s="87">
        <v>98537.496630118912</v>
      </c>
      <c r="F12" s="87">
        <v>404.94073692944949</v>
      </c>
      <c r="G12" s="87">
        <v>98335.026261654188</v>
      </c>
      <c r="H12" s="87">
        <v>4835693.6420520889</v>
      </c>
      <c r="I12" s="86">
        <v>49.074654902223422</v>
      </c>
      <c r="J12" s="135"/>
      <c r="K12" s="140" t="s">
        <v>29</v>
      </c>
      <c r="L12" s="87">
        <v>1</v>
      </c>
      <c r="M12" s="87">
        <v>28639.5</v>
      </c>
      <c r="N12" s="85">
        <v>8.5442231372491654E-5</v>
      </c>
      <c r="O12" s="87">
        <v>99268.895503584601</v>
      </c>
      <c r="P12" s="87">
        <v>8.4817559377115685</v>
      </c>
      <c r="Q12" s="87">
        <v>99264.654625615745</v>
      </c>
      <c r="R12" s="87">
        <v>6723190.5344079277</v>
      </c>
      <c r="S12" s="86">
        <v>67.727060931841976</v>
      </c>
      <c r="T12" s="135"/>
      <c r="U12" s="140" t="s">
        <v>29</v>
      </c>
      <c r="V12" s="87">
        <v>2</v>
      </c>
      <c r="W12" s="87">
        <v>27144</v>
      </c>
      <c r="X12" s="85">
        <v>8.9691591118790939E-5</v>
      </c>
      <c r="Y12" s="87">
        <v>99361.187742381226</v>
      </c>
      <c r="Z12" s="87">
        <v>8.911863024070044</v>
      </c>
      <c r="AA12" s="87">
        <v>99356.731810869183</v>
      </c>
      <c r="AB12" s="87">
        <v>7403054.7282039421</v>
      </c>
      <c r="AC12" s="86">
        <v>74.506503962072358</v>
      </c>
      <c r="AD12" s="136"/>
      <c r="AE12" s="140" t="s">
        <v>29</v>
      </c>
      <c r="AF12" s="87">
        <v>3</v>
      </c>
      <c r="AG12" s="87">
        <v>55783.5</v>
      </c>
      <c r="AH12" s="85">
        <v>8.7519183145294883E-5</v>
      </c>
      <c r="AI12" s="87">
        <v>99313.884090033724</v>
      </c>
      <c r="AJ12" s="87">
        <v>8.6918700105452444</v>
      </c>
      <c r="AK12" s="87">
        <v>99309.538155028451</v>
      </c>
      <c r="AL12" s="87">
        <v>7073506.2740877541</v>
      </c>
      <c r="AM12" s="86">
        <v>71.223740153745425</v>
      </c>
      <c r="AN12" s="137"/>
    </row>
    <row r="13" spans="1:40" x14ac:dyDescent="0.2">
      <c r="A13" s="138" t="s">
        <v>30</v>
      </c>
      <c r="B13" s="87">
        <v>250</v>
      </c>
      <c r="C13" s="87">
        <v>227399</v>
      </c>
      <c r="D13" s="85">
        <v>1.0987850724911707E-3</v>
      </c>
      <c r="E13" s="87">
        <v>98132.555893189463</v>
      </c>
      <c r="F13" s="87">
        <v>518.30550198849232</v>
      </c>
      <c r="G13" s="87">
        <v>97873.403142195224</v>
      </c>
      <c r="H13" s="87">
        <v>4344018.5107438182</v>
      </c>
      <c r="I13" s="86">
        <v>44.266843670840323</v>
      </c>
      <c r="J13" s="135"/>
      <c r="K13" s="140" t="s">
        <v>31</v>
      </c>
      <c r="L13" s="87">
        <v>1</v>
      </c>
      <c r="M13" s="87">
        <v>27842.5</v>
      </c>
      <c r="N13" s="85">
        <v>1.0221581553238373E-4</v>
      </c>
      <c r="O13" s="87">
        <v>99260.41374764689</v>
      </c>
      <c r="P13" s="87">
        <v>10.145984141301597</v>
      </c>
      <c r="Q13" s="87">
        <v>99255.340755576239</v>
      </c>
      <c r="R13" s="87">
        <v>6623925.8797823116</v>
      </c>
      <c r="S13" s="86">
        <v>66.732805452761284</v>
      </c>
      <c r="T13" s="135"/>
      <c r="U13" s="140" t="s">
        <v>31</v>
      </c>
      <c r="V13" s="87">
        <v>1</v>
      </c>
      <c r="W13" s="87">
        <v>26366.5</v>
      </c>
      <c r="X13" s="85">
        <v>9.1709372665278532E-5</v>
      </c>
      <c r="Y13" s="87">
        <v>99352.275879357156</v>
      </c>
      <c r="Z13" s="87">
        <v>9.1115348937601084</v>
      </c>
      <c r="AA13" s="87">
        <v>99347.720111910283</v>
      </c>
      <c r="AB13" s="87">
        <v>7303697.9963930743</v>
      </c>
      <c r="AC13" s="86">
        <v>73.51314231857063</v>
      </c>
      <c r="AD13" s="136"/>
      <c r="AE13" s="140" t="s">
        <v>31</v>
      </c>
      <c r="AF13" s="87">
        <v>2</v>
      </c>
      <c r="AG13" s="87">
        <v>54209</v>
      </c>
      <c r="AH13" s="85">
        <v>9.7137823052728661E-5</v>
      </c>
      <c r="AI13" s="87">
        <v>99305.192220023178</v>
      </c>
      <c r="AJ13" s="87">
        <v>9.6462901900958968</v>
      </c>
      <c r="AK13" s="87">
        <v>99300.369074928138</v>
      </c>
      <c r="AL13" s="87">
        <v>6974196.7359327255</v>
      </c>
      <c r="AM13" s="86">
        <v>70.229930379476158</v>
      </c>
      <c r="AN13" s="137"/>
    </row>
    <row r="14" spans="1:40" x14ac:dyDescent="0.2">
      <c r="A14" s="138" t="s">
        <v>32</v>
      </c>
      <c r="B14" s="87">
        <v>390</v>
      </c>
      <c r="C14" s="87">
        <v>235252.5</v>
      </c>
      <c r="D14" s="85">
        <v>1.6564198420240261E-3</v>
      </c>
      <c r="E14" s="87">
        <v>97614.250391200971</v>
      </c>
      <c r="F14" s="87">
        <v>819.6604530968616</v>
      </c>
      <c r="G14" s="87">
        <v>97204.420164652547</v>
      </c>
      <c r="H14" s="87">
        <v>3854651.4950328423</v>
      </c>
      <c r="I14" s="86">
        <v>39.488614414236217</v>
      </c>
      <c r="J14" s="135"/>
      <c r="K14" s="140" t="s">
        <v>33</v>
      </c>
      <c r="L14" s="87">
        <v>4</v>
      </c>
      <c r="M14" s="87">
        <v>27907</v>
      </c>
      <c r="N14" s="85">
        <v>1.5132352428080779E-4</v>
      </c>
      <c r="O14" s="87">
        <v>99250.267763505588</v>
      </c>
      <c r="P14" s="87">
        <v>15.018900303795817</v>
      </c>
      <c r="Q14" s="87">
        <v>99242.758313353697</v>
      </c>
      <c r="R14" s="87">
        <v>6524670.5390267354</v>
      </c>
      <c r="S14" s="86">
        <v>65.739576185061566</v>
      </c>
      <c r="T14" s="135"/>
      <c r="U14" s="140" t="s">
        <v>33</v>
      </c>
      <c r="V14" s="87">
        <v>5</v>
      </c>
      <c r="W14" s="87">
        <v>26324.5</v>
      </c>
      <c r="X14" s="85">
        <v>8.7921644285779215E-5</v>
      </c>
      <c r="Y14" s="87">
        <v>99343.164344463396</v>
      </c>
      <c r="Z14" s="87">
        <v>8.7344143577065552</v>
      </c>
      <c r="AA14" s="87">
        <v>99338.797137284535</v>
      </c>
      <c r="AB14" s="87">
        <v>7204350.276281164</v>
      </c>
      <c r="AC14" s="86">
        <v>72.519838922190303</v>
      </c>
      <c r="AD14" s="136"/>
      <c r="AE14" s="140" t="s">
        <v>33</v>
      </c>
      <c r="AF14" s="87">
        <v>9</v>
      </c>
      <c r="AG14" s="87">
        <v>54231.5</v>
      </c>
      <c r="AH14" s="85">
        <v>1.2052344084088811E-4</v>
      </c>
      <c r="AI14" s="87">
        <v>99295.545929833082</v>
      </c>
      <c r="AJ14" s="87">
        <v>11.967440855645691</v>
      </c>
      <c r="AK14" s="87">
        <v>99289.562209405267</v>
      </c>
      <c r="AL14" s="87">
        <v>6874896.3668577978</v>
      </c>
      <c r="AM14" s="86">
        <v>69.236704451133434</v>
      </c>
      <c r="AN14" s="137"/>
    </row>
    <row r="15" spans="1:40" x14ac:dyDescent="0.2">
      <c r="A15" s="138" t="s">
        <v>34</v>
      </c>
      <c r="B15" s="87">
        <v>542</v>
      </c>
      <c r="C15" s="87">
        <v>200656</v>
      </c>
      <c r="D15" s="85">
        <v>2.6974954630365477E-3</v>
      </c>
      <c r="E15" s="87">
        <v>96794.589938104109</v>
      </c>
      <c r="F15" s="87">
        <v>1318.4768621263502</v>
      </c>
      <c r="G15" s="87">
        <v>96135.351507040934</v>
      </c>
      <c r="H15" s="87">
        <v>3368629.3942095796</v>
      </c>
      <c r="I15" s="86">
        <v>34.801835478239745</v>
      </c>
      <c r="J15" s="135"/>
      <c r="K15" s="140" t="s">
        <v>35</v>
      </c>
      <c r="L15" s="87">
        <v>7</v>
      </c>
      <c r="M15" s="87">
        <v>27911.5</v>
      </c>
      <c r="N15" s="85">
        <v>1.7033409666062551E-4</v>
      </c>
      <c r="O15" s="87">
        <v>99235.248863201792</v>
      </c>
      <c r="P15" s="87">
        <v>16.903146472017397</v>
      </c>
      <c r="Q15" s="87">
        <v>99226.797289965791</v>
      </c>
      <c r="R15" s="87">
        <v>6425427.7807133822</v>
      </c>
      <c r="S15" s="86">
        <v>64.749449961787178</v>
      </c>
      <c r="T15" s="135"/>
      <c r="U15" s="140" t="s">
        <v>35</v>
      </c>
      <c r="V15" s="87">
        <v>1E-3</v>
      </c>
      <c r="W15" s="87">
        <v>26351.5</v>
      </c>
      <c r="X15" s="85">
        <v>3.347765859508618E-5</v>
      </c>
      <c r="Y15" s="87">
        <v>99334.429930105689</v>
      </c>
      <c r="Z15" s="87">
        <v>3.3254841319430852</v>
      </c>
      <c r="AA15" s="87">
        <v>99332.767188039725</v>
      </c>
      <c r="AB15" s="87">
        <v>7105011.4791438775</v>
      </c>
      <c r="AC15" s="86">
        <v>71.526171581627338</v>
      </c>
      <c r="AD15" s="136"/>
      <c r="AE15" s="140" t="s">
        <v>35</v>
      </c>
      <c r="AF15" s="87">
        <v>7</v>
      </c>
      <c r="AG15" s="87">
        <v>54263</v>
      </c>
      <c r="AH15" s="85">
        <v>1.0383074350259136E-4</v>
      </c>
      <c r="AI15" s="87">
        <v>99283.578488977437</v>
      </c>
      <c r="AJ15" s="87">
        <v>10.308687772107078</v>
      </c>
      <c r="AK15" s="87">
        <v>99278.424145091383</v>
      </c>
      <c r="AL15" s="87">
        <v>6775606.8046483928</v>
      </c>
      <c r="AM15" s="86">
        <v>68.244989833848777</v>
      </c>
      <c r="AN15" s="137"/>
    </row>
    <row r="16" spans="1:40" x14ac:dyDescent="0.2">
      <c r="A16" s="138" t="s">
        <v>36</v>
      </c>
      <c r="B16" s="87">
        <v>844</v>
      </c>
      <c r="C16" s="87">
        <v>178845</v>
      </c>
      <c r="D16" s="85">
        <v>4.7080524431573068E-3</v>
      </c>
      <c r="E16" s="87">
        <v>95476.113075977759</v>
      </c>
      <c r="F16" s="87">
        <v>2253.0715424149093</v>
      </c>
      <c r="G16" s="87">
        <v>94349.577304770297</v>
      </c>
      <c r="H16" s="87">
        <v>2887952.6366743748</v>
      </c>
      <c r="I16" s="86">
        <v>30.24790749887573</v>
      </c>
      <c r="J16" s="135"/>
      <c r="K16" s="140" t="s">
        <v>37</v>
      </c>
      <c r="L16" s="87">
        <v>3</v>
      </c>
      <c r="M16" s="87">
        <v>27137</v>
      </c>
      <c r="N16" s="85">
        <v>1.3241293620285549E-4</v>
      </c>
      <c r="O16" s="87">
        <v>99218.345716729775</v>
      </c>
      <c r="P16" s="87">
        <v>13.137792481531505</v>
      </c>
      <c r="Q16" s="87">
        <v>99211.776820489002</v>
      </c>
      <c r="R16" s="87">
        <v>6326200.9834234165</v>
      </c>
      <c r="S16" s="86">
        <v>63.760395698239499</v>
      </c>
      <c r="T16" s="135"/>
      <c r="U16" s="140" t="s">
        <v>37</v>
      </c>
      <c r="V16" s="87">
        <v>1E-3</v>
      </c>
      <c r="W16" s="87">
        <v>25699</v>
      </c>
      <c r="X16" s="85">
        <v>4.4066416576998043E-5</v>
      </c>
      <c r="Y16" s="87">
        <v>99331.104445973746</v>
      </c>
      <c r="Z16" s="87">
        <v>4.3771658275654772</v>
      </c>
      <c r="AA16" s="87">
        <v>99328.915863059956</v>
      </c>
      <c r="AB16" s="87">
        <v>7005678.7119558388</v>
      </c>
      <c r="AC16" s="86">
        <v>70.52854945115638</v>
      </c>
      <c r="AD16" s="136"/>
      <c r="AE16" s="140" t="s">
        <v>37</v>
      </c>
      <c r="AF16" s="87">
        <v>3</v>
      </c>
      <c r="AG16" s="87">
        <v>52836</v>
      </c>
      <c r="AH16" s="85">
        <v>8.9434267757335046E-5</v>
      </c>
      <c r="AI16" s="87">
        <v>99273.26980120533</v>
      </c>
      <c r="AJ16" s="87">
        <v>8.8784321925486438</v>
      </c>
      <c r="AK16" s="87">
        <v>99268.830585109055</v>
      </c>
      <c r="AL16" s="87">
        <v>6676328.3805033015</v>
      </c>
      <c r="AM16" s="86">
        <v>67.252024576934417</v>
      </c>
      <c r="AN16" s="137"/>
    </row>
    <row r="17" spans="1:40" x14ac:dyDescent="0.2">
      <c r="A17" s="138" t="s">
        <v>38</v>
      </c>
      <c r="B17" s="87">
        <v>1459</v>
      </c>
      <c r="C17" s="87">
        <v>183240.5</v>
      </c>
      <c r="D17" s="85">
        <v>7.9305991336273696E-3</v>
      </c>
      <c r="E17" s="87">
        <v>93223.04153356285</v>
      </c>
      <c r="F17" s="87">
        <v>3607.6984272795671</v>
      </c>
      <c r="G17" s="87">
        <v>91419.192319923066</v>
      </c>
      <c r="H17" s="87">
        <v>2416204.7501505231</v>
      </c>
      <c r="I17" s="86">
        <v>25.91853591561506</v>
      </c>
      <c r="J17" s="135"/>
      <c r="K17" s="140" t="s">
        <v>39</v>
      </c>
      <c r="L17" s="87">
        <v>3</v>
      </c>
      <c r="M17" s="87">
        <v>26273.5</v>
      </c>
      <c r="N17" s="85">
        <v>1.0226081241027359E-4</v>
      </c>
      <c r="O17" s="87">
        <v>99205.207924248243</v>
      </c>
      <c r="P17" s="87">
        <v>10.144805157658993</v>
      </c>
      <c r="Q17" s="87">
        <v>99200.135521669406</v>
      </c>
      <c r="R17" s="87">
        <v>6226989.2066029273</v>
      </c>
      <c r="S17" s="86">
        <v>62.768773302282398</v>
      </c>
      <c r="T17" s="135"/>
      <c r="U17" s="140" t="s">
        <v>39</v>
      </c>
      <c r="V17" s="87">
        <v>2</v>
      </c>
      <c r="W17" s="87">
        <v>24994</v>
      </c>
      <c r="X17" s="85">
        <v>5.0127234097025771E-5</v>
      </c>
      <c r="Y17" s="87">
        <v>99326.72728014618</v>
      </c>
      <c r="Z17" s="87">
        <v>4.9789741104614222</v>
      </c>
      <c r="AA17" s="87">
        <v>99324.237793090957</v>
      </c>
      <c r="AB17" s="87">
        <v>6906349.7960927794</v>
      </c>
      <c r="AC17" s="86">
        <v>69.531635494379643</v>
      </c>
      <c r="AD17" s="136"/>
      <c r="AE17" s="140" t="s">
        <v>39</v>
      </c>
      <c r="AF17" s="87">
        <v>5</v>
      </c>
      <c r="AG17" s="87">
        <v>51267.5</v>
      </c>
      <c r="AH17" s="85">
        <v>7.6975544143730604E-5</v>
      </c>
      <c r="AI17" s="87">
        <v>99264.391369012781</v>
      </c>
      <c r="AJ17" s="87">
        <v>7.6409305397246499</v>
      </c>
      <c r="AK17" s="87">
        <v>99260.570903742919</v>
      </c>
      <c r="AL17" s="87">
        <v>6577059.5499181924</v>
      </c>
      <c r="AM17" s="86">
        <v>66.257995029336811</v>
      </c>
      <c r="AN17" s="137"/>
    </row>
    <row r="18" spans="1:40" x14ac:dyDescent="0.2">
      <c r="A18" s="138" t="s">
        <v>40</v>
      </c>
      <c r="B18" s="87">
        <v>2473</v>
      </c>
      <c r="C18" s="87">
        <v>185026</v>
      </c>
      <c r="D18" s="85">
        <v>1.3276764941841934E-2</v>
      </c>
      <c r="E18" s="87">
        <v>89615.343106283282</v>
      </c>
      <c r="F18" s="87">
        <v>5818.3522385531105</v>
      </c>
      <c r="G18" s="87">
        <v>86706.166987006727</v>
      </c>
      <c r="H18" s="87">
        <v>1959108.7885509077</v>
      </c>
      <c r="I18" s="86">
        <v>21.861309912382033</v>
      </c>
      <c r="J18" s="135"/>
      <c r="K18" s="140" t="s">
        <v>41</v>
      </c>
      <c r="L18" s="87">
        <v>3</v>
      </c>
      <c r="M18" s="87">
        <v>26336</v>
      </c>
      <c r="N18" s="85">
        <v>1.4048356811221304E-4</v>
      </c>
      <c r="O18" s="87">
        <v>99195.063119090584</v>
      </c>
      <c r="P18" s="87">
        <v>13.935276406089542</v>
      </c>
      <c r="Q18" s="87">
        <v>99188.095480887539</v>
      </c>
      <c r="R18" s="87">
        <v>6127789.0710812584</v>
      </c>
      <c r="S18" s="86">
        <v>61.775141608856288</v>
      </c>
      <c r="T18" s="135"/>
      <c r="U18" s="140" t="s">
        <v>41</v>
      </c>
      <c r="V18" s="87">
        <v>2</v>
      </c>
      <c r="W18" s="87">
        <v>24876</v>
      </c>
      <c r="X18" s="85">
        <v>6.2512404309929774E-5</v>
      </c>
      <c r="Y18" s="87">
        <v>99321.748306035719</v>
      </c>
      <c r="Z18" s="87">
        <v>6.2088412868761225</v>
      </c>
      <c r="AA18" s="87">
        <v>99318.643885392288</v>
      </c>
      <c r="AB18" s="87">
        <v>6807025.5582996877</v>
      </c>
      <c r="AC18" s="86">
        <v>68.535096032799387</v>
      </c>
      <c r="AD18" s="136"/>
      <c r="AE18" s="140" t="s">
        <v>41</v>
      </c>
      <c r="AF18" s="87">
        <v>5</v>
      </c>
      <c r="AG18" s="87">
        <v>51212</v>
      </c>
      <c r="AH18" s="85">
        <v>1.0256648730465768E-4</v>
      </c>
      <c r="AI18" s="87">
        <v>99256.750438473056</v>
      </c>
      <c r="AJ18" s="87">
        <v>10.180416233750293</v>
      </c>
      <c r="AK18" s="87">
        <v>99251.660230356181</v>
      </c>
      <c r="AL18" s="87">
        <v>6477798.9790144498</v>
      </c>
      <c r="AM18" s="86">
        <v>65.263057176447518</v>
      </c>
      <c r="AN18" s="137"/>
    </row>
    <row r="19" spans="1:40" x14ac:dyDescent="0.2">
      <c r="A19" s="138" t="s">
        <v>42</v>
      </c>
      <c r="B19" s="87">
        <v>3302</v>
      </c>
      <c r="C19" s="87">
        <v>164034</v>
      </c>
      <c r="D19" s="85">
        <v>1.9928717829813758E-2</v>
      </c>
      <c r="E19" s="87">
        <v>83796.990867730172</v>
      </c>
      <c r="F19" s="87">
        <v>8057.7775757957425</v>
      </c>
      <c r="G19" s="87">
        <v>79768.102079832301</v>
      </c>
      <c r="H19" s="87">
        <v>1525577.9536158741</v>
      </c>
      <c r="I19" s="86">
        <v>18.205641250578211</v>
      </c>
      <c r="J19" s="135"/>
      <c r="K19" s="140" t="s">
        <v>43</v>
      </c>
      <c r="L19" s="87">
        <v>4</v>
      </c>
      <c r="M19" s="87">
        <v>27446</v>
      </c>
      <c r="N19" s="85">
        <v>2.0252143674868425E-4</v>
      </c>
      <c r="O19" s="87">
        <v>99181.127842684495</v>
      </c>
      <c r="P19" s="87">
        <v>20.086304509051843</v>
      </c>
      <c r="Q19" s="87">
        <v>99171.084690429969</v>
      </c>
      <c r="R19" s="87">
        <v>6028600.9756003702</v>
      </c>
      <c r="S19" s="86">
        <v>60.783750968859685</v>
      </c>
      <c r="T19" s="135"/>
      <c r="U19" s="140" t="s">
        <v>43</v>
      </c>
      <c r="V19" s="87">
        <v>1</v>
      </c>
      <c r="W19" s="87">
        <v>25848.5</v>
      </c>
      <c r="X19" s="85">
        <v>6.9435033363973139E-5</v>
      </c>
      <c r="Y19" s="87">
        <v>99315.539464748843</v>
      </c>
      <c r="Z19" s="87">
        <v>6.8959777963027591</v>
      </c>
      <c r="AA19" s="87">
        <v>99312.091475850699</v>
      </c>
      <c r="AB19" s="87">
        <v>6707706.914414295</v>
      </c>
      <c r="AC19" s="86">
        <v>67.539349336114071</v>
      </c>
      <c r="AD19" s="136"/>
      <c r="AE19" s="140" t="s">
        <v>43</v>
      </c>
      <c r="AF19" s="87">
        <v>5</v>
      </c>
      <c r="AG19" s="87">
        <v>53294.5</v>
      </c>
      <c r="AH19" s="85">
        <v>1.3764950828032001E-4</v>
      </c>
      <c r="AI19" s="87">
        <v>99246.570022239306</v>
      </c>
      <c r="AJ19" s="87">
        <v>13.661241562076611</v>
      </c>
      <c r="AK19" s="87">
        <v>99239.739401458268</v>
      </c>
      <c r="AL19" s="87">
        <v>6378547.3187840935</v>
      </c>
      <c r="AM19" s="86">
        <v>64.269700377098971</v>
      </c>
      <c r="AN19" s="137"/>
    </row>
    <row r="20" spans="1:40" x14ac:dyDescent="0.2">
      <c r="A20" s="138" t="s">
        <v>44</v>
      </c>
      <c r="B20" s="87">
        <v>3181</v>
      </c>
      <c r="C20" s="87">
        <v>110837</v>
      </c>
      <c r="D20" s="85">
        <v>2.8291874878632717E-2</v>
      </c>
      <c r="E20" s="87">
        <v>75739.213291934429</v>
      </c>
      <c r="F20" s="87">
        <v>10294.507627456478</v>
      </c>
      <c r="G20" s="87">
        <v>70591.95947820619</v>
      </c>
      <c r="H20" s="87">
        <v>1126737.4432167127</v>
      </c>
      <c r="I20" s="86">
        <v>14.876540093884239</v>
      </c>
      <c r="J20" s="135"/>
      <c r="K20" s="140" t="s">
        <v>45</v>
      </c>
      <c r="L20" s="87">
        <v>11</v>
      </c>
      <c r="M20" s="87">
        <v>28373.5</v>
      </c>
      <c r="N20" s="85">
        <v>2.7504149409902294E-4</v>
      </c>
      <c r="O20" s="87">
        <v>99161.041538175443</v>
      </c>
      <c r="P20" s="87">
        <v>27.273401021084283</v>
      </c>
      <c r="Q20" s="87">
        <v>99147.404837664901</v>
      </c>
      <c r="R20" s="87">
        <v>5929429.89090994</v>
      </c>
      <c r="S20" s="86">
        <v>59.795962193753304</v>
      </c>
      <c r="T20" s="135"/>
      <c r="U20" s="140" t="s">
        <v>45</v>
      </c>
      <c r="V20" s="87">
        <v>4</v>
      </c>
      <c r="W20" s="87">
        <v>27129.5</v>
      </c>
      <c r="X20" s="85">
        <v>1.3210649684314212E-4</v>
      </c>
      <c r="Y20" s="87">
        <v>99308.64348695254</v>
      </c>
      <c r="Z20" s="87">
        <v>13.119316997312126</v>
      </c>
      <c r="AA20" s="87">
        <v>99302.083828453877</v>
      </c>
      <c r="AB20" s="87">
        <v>6608394.822938445</v>
      </c>
      <c r="AC20" s="86">
        <v>66.544004538806078</v>
      </c>
      <c r="AD20" s="136"/>
      <c r="AE20" s="140" t="s">
        <v>45</v>
      </c>
      <c r="AF20" s="87">
        <v>15</v>
      </c>
      <c r="AG20" s="87">
        <v>55503</v>
      </c>
      <c r="AH20" s="85">
        <v>2.0515411824939086E-4</v>
      </c>
      <c r="AI20" s="87">
        <v>99232.90878067723</v>
      </c>
      <c r="AJ20" s="87">
        <v>20.35803990221757</v>
      </c>
      <c r="AK20" s="87">
        <v>99222.729760726128</v>
      </c>
      <c r="AL20" s="87">
        <v>6279307.5793826347</v>
      </c>
      <c r="AM20" s="86">
        <v>63.278479453434606</v>
      </c>
      <c r="AN20" s="137"/>
    </row>
    <row r="21" spans="1:40" x14ac:dyDescent="0.2">
      <c r="A21" s="138" t="s">
        <v>46</v>
      </c>
      <c r="B21" s="87">
        <v>3165</v>
      </c>
      <c r="C21" s="87">
        <v>75104</v>
      </c>
      <c r="D21" s="85">
        <v>4.1265950972321774E-2</v>
      </c>
      <c r="E21" s="87">
        <v>65444.705664477951</v>
      </c>
      <c r="F21" s="87">
        <v>12546.371865079229</v>
      </c>
      <c r="G21" s="87">
        <v>59171.519731938337</v>
      </c>
      <c r="H21" s="87">
        <v>773777.64582568174</v>
      </c>
      <c r="I21" s="86">
        <v>11.823380332592318</v>
      </c>
      <c r="J21" s="135"/>
      <c r="K21" s="140" t="s">
        <v>47</v>
      </c>
      <c r="L21" s="87">
        <v>8</v>
      </c>
      <c r="M21" s="87">
        <v>28849</v>
      </c>
      <c r="N21" s="85">
        <v>3.3908046302586864E-4</v>
      </c>
      <c r="O21" s="87">
        <v>99133.768137154359</v>
      </c>
      <c r="P21" s="87">
        <v>33.614324001449859</v>
      </c>
      <c r="Q21" s="87">
        <v>99116.960975153634</v>
      </c>
      <c r="R21" s="87">
        <v>5830282.4860722749</v>
      </c>
      <c r="S21" s="86">
        <v>58.81227553063367</v>
      </c>
      <c r="T21" s="135"/>
      <c r="U21" s="140" t="s">
        <v>47</v>
      </c>
      <c r="V21" s="87">
        <v>4</v>
      </c>
      <c r="W21" s="87">
        <v>27544</v>
      </c>
      <c r="X21" s="85">
        <v>1.7074166041204962E-4</v>
      </c>
      <c r="Y21" s="87">
        <v>99295.524169955228</v>
      </c>
      <c r="Z21" s="87">
        <v>16.953882668269216</v>
      </c>
      <c r="AA21" s="87">
        <v>99287.047228621086</v>
      </c>
      <c r="AB21" s="87">
        <v>6509092.739109992</v>
      </c>
      <c r="AC21" s="86">
        <v>65.552730533643825</v>
      </c>
      <c r="AD21" s="136"/>
      <c r="AE21" s="140" t="s">
        <v>47</v>
      </c>
      <c r="AF21" s="87">
        <v>12</v>
      </c>
      <c r="AG21" s="87">
        <v>56393</v>
      </c>
      <c r="AH21" s="85">
        <v>2.5707315401153982E-4</v>
      </c>
      <c r="AI21" s="87">
        <v>99212.550740775012</v>
      </c>
      <c r="AJ21" s="87">
        <v>25.504883336470812</v>
      </c>
      <c r="AK21" s="87">
        <v>99199.798299106769</v>
      </c>
      <c r="AL21" s="87">
        <v>6180084.8496219097</v>
      </c>
      <c r="AM21" s="86">
        <v>62.291361359808064</v>
      </c>
      <c r="AN21" s="137"/>
    </row>
    <row r="22" spans="1:40" x14ac:dyDescent="0.2">
      <c r="A22" s="138" t="s">
        <v>48</v>
      </c>
      <c r="B22" s="87">
        <v>3226</v>
      </c>
      <c r="C22" s="87">
        <v>48657</v>
      </c>
      <c r="D22" s="85">
        <v>6.4150719500567055E-2</v>
      </c>
      <c r="E22" s="87">
        <v>52898.333799398722</v>
      </c>
      <c r="F22" s="87">
        <v>15168.045983901051</v>
      </c>
      <c r="G22" s="87">
        <v>45314.310807448201</v>
      </c>
      <c r="H22" s="87">
        <v>477920.04716598999</v>
      </c>
      <c r="I22" s="86">
        <v>9.0346899956879607</v>
      </c>
      <c r="J22" s="135"/>
      <c r="K22" s="140" t="s">
        <v>49</v>
      </c>
      <c r="L22" s="87">
        <v>12</v>
      </c>
      <c r="M22" s="87">
        <v>29642.5</v>
      </c>
      <c r="N22" s="85">
        <v>4.5530331117413382E-4</v>
      </c>
      <c r="O22" s="87">
        <v>99100.153813152909</v>
      </c>
      <c r="P22" s="87">
        <v>45.120628168995609</v>
      </c>
      <c r="Q22" s="87">
        <v>99077.593499068404</v>
      </c>
      <c r="R22" s="87">
        <v>5731165.5250971224</v>
      </c>
      <c r="S22" s="86">
        <v>57.832054790781392</v>
      </c>
      <c r="T22" s="135"/>
      <c r="U22" s="140" t="s">
        <v>49</v>
      </c>
      <c r="V22" s="87">
        <v>8</v>
      </c>
      <c r="W22" s="87">
        <v>28056</v>
      </c>
      <c r="X22" s="85">
        <v>2.5792034855621235E-4</v>
      </c>
      <c r="Y22" s="87">
        <v>99278.570287286959</v>
      </c>
      <c r="Z22" s="87">
        <v>25.605963452660944</v>
      </c>
      <c r="AA22" s="87">
        <v>99265.767305560628</v>
      </c>
      <c r="AB22" s="87">
        <v>6409805.6918813707</v>
      </c>
      <c r="AC22" s="86">
        <v>64.563839641657026</v>
      </c>
      <c r="AD22" s="136"/>
      <c r="AE22" s="140" t="s">
        <v>49</v>
      </c>
      <c r="AF22" s="87">
        <v>20</v>
      </c>
      <c r="AG22" s="87">
        <v>57698.5</v>
      </c>
      <c r="AH22" s="85">
        <v>3.5950966768289122E-4</v>
      </c>
      <c r="AI22" s="87">
        <v>99187.045857438541</v>
      </c>
      <c r="AJ22" s="87">
        <v>35.658701894659316</v>
      </c>
      <c r="AK22" s="87">
        <v>99169.216506491211</v>
      </c>
      <c r="AL22" s="87">
        <v>6080885.051322802</v>
      </c>
      <c r="AM22" s="86">
        <v>61.307250344594927</v>
      </c>
      <c r="AN22" s="137"/>
    </row>
    <row r="23" spans="1:40" x14ac:dyDescent="0.2">
      <c r="A23" s="138" t="s">
        <v>50</v>
      </c>
      <c r="B23" s="87">
        <v>3362</v>
      </c>
      <c r="C23" s="87">
        <v>31373</v>
      </c>
      <c r="D23" s="85">
        <v>0.10162006462836182</v>
      </c>
      <c r="E23" s="87">
        <v>37730.287815497672</v>
      </c>
      <c r="F23" s="87">
        <v>15921.480493783507</v>
      </c>
      <c r="G23" s="87">
        <v>29769.547568605918</v>
      </c>
      <c r="H23" s="87">
        <v>251348.49312874899</v>
      </c>
      <c r="I23" s="86">
        <v>6.6617168243680318</v>
      </c>
      <c r="J23" s="135"/>
      <c r="K23" s="140" t="s">
        <v>51</v>
      </c>
      <c r="L23" s="87">
        <v>19</v>
      </c>
      <c r="M23" s="87">
        <v>30456.5</v>
      </c>
      <c r="N23" s="85">
        <v>5.3427827785086028E-4</v>
      </c>
      <c r="O23" s="87">
        <v>99055.033184983913</v>
      </c>
      <c r="P23" s="87">
        <v>52.922952542532585</v>
      </c>
      <c r="Q23" s="87">
        <v>99028.57170871264</v>
      </c>
      <c r="R23" s="87">
        <v>5632087.9315980533</v>
      </c>
      <c r="S23" s="86">
        <v>56.858170155576111</v>
      </c>
      <c r="T23" s="135"/>
      <c r="U23" s="140" t="s">
        <v>51</v>
      </c>
      <c r="V23" s="87">
        <v>7</v>
      </c>
      <c r="W23" s="87">
        <v>28670.5</v>
      </c>
      <c r="X23" s="85">
        <v>2.8082450986908992E-4</v>
      </c>
      <c r="Y23" s="87">
        <v>99252.964323834298</v>
      </c>
      <c r="Z23" s="87">
        <v>27.872665059301653</v>
      </c>
      <c r="AA23" s="87">
        <v>99239.02799130464</v>
      </c>
      <c r="AB23" s="87">
        <v>6310539.9245758103</v>
      </c>
      <c r="AC23" s="86">
        <v>63.580367272319513</v>
      </c>
      <c r="AD23" s="136"/>
      <c r="AE23" s="140" t="s">
        <v>51</v>
      </c>
      <c r="AF23" s="87">
        <v>26</v>
      </c>
      <c r="AG23" s="87">
        <v>59127</v>
      </c>
      <c r="AH23" s="85">
        <v>4.1122063565628836E-4</v>
      </c>
      <c r="AI23" s="87">
        <v>99151.387155543882</v>
      </c>
      <c r="AJ23" s="87">
        <v>40.773096452307072</v>
      </c>
      <c r="AK23" s="87">
        <v>99131.000607317721</v>
      </c>
      <c r="AL23" s="87">
        <v>5981715.8348163106</v>
      </c>
      <c r="AM23" s="86">
        <v>60.329119000952403</v>
      </c>
      <c r="AN23" s="137"/>
    </row>
    <row r="24" spans="1:40" x14ac:dyDescent="0.2">
      <c r="A24" s="138" t="s">
        <v>108</v>
      </c>
      <c r="B24" s="87">
        <v>3666</v>
      </c>
      <c r="C24" s="87">
        <v>19153.5</v>
      </c>
      <c r="D24" s="85">
        <v>0.17419866541231777</v>
      </c>
      <c r="E24" s="87">
        <v>21808.807321714165</v>
      </c>
      <c r="F24" s="87">
        <v>21808.807321714165</v>
      </c>
      <c r="G24" s="87">
        <v>102500.75528571941</v>
      </c>
      <c r="H24" s="87">
        <v>102500.75528571941</v>
      </c>
      <c r="I24" s="86">
        <v>4.6999706941178516</v>
      </c>
      <c r="J24" s="135"/>
      <c r="K24" s="140" t="s">
        <v>53</v>
      </c>
      <c r="L24" s="87">
        <v>17</v>
      </c>
      <c r="M24" s="87">
        <v>31001.5</v>
      </c>
      <c r="N24" s="85">
        <v>5.6918689286934959E-4</v>
      </c>
      <c r="O24" s="87">
        <v>99002.110232441381</v>
      </c>
      <c r="P24" s="87">
        <v>56.350703510717722</v>
      </c>
      <c r="Q24" s="87">
        <v>98973.934880686022</v>
      </c>
      <c r="R24" s="87">
        <v>5533059.3598893415</v>
      </c>
      <c r="S24" s="86">
        <v>55.888297197893948</v>
      </c>
      <c r="T24" s="135"/>
      <c r="U24" s="140" t="s">
        <v>53</v>
      </c>
      <c r="V24" s="87">
        <v>11</v>
      </c>
      <c r="W24" s="87">
        <v>29335</v>
      </c>
      <c r="X24" s="85">
        <v>3.0417834534932775E-4</v>
      </c>
      <c r="Y24" s="87">
        <v>99225.091658774996</v>
      </c>
      <c r="Z24" s="87">
        <v>30.182124197905068</v>
      </c>
      <c r="AA24" s="87">
        <v>99210.000596676051</v>
      </c>
      <c r="AB24" s="87">
        <v>6211300.8965845043</v>
      </c>
      <c r="AC24" s="86">
        <v>62.598086761608009</v>
      </c>
      <c r="AD24" s="136"/>
      <c r="AE24" s="140" t="s">
        <v>53</v>
      </c>
      <c r="AF24" s="87">
        <v>28</v>
      </c>
      <c r="AG24" s="87">
        <v>60336.5</v>
      </c>
      <c r="AH24" s="85">
        <v>4.3998583466881209E-4</v>
      </c>
      <c r="AI24" s="87">
        <v>99110.614059091575</v>
      </c>
      <c r="AJ24" s="87">
        <v>43.607266251332476</v>
      </c>
      <c r="AK24" s="87">
        <v>99088.810425965901</v>
      </c>
      <c r="AL24" s="87">
        <v>5882584.8342089923</v>
      </c>
      <c r="AM24" s="86">
        <v>59.353732090709144</v>
      </c>
      <c r="AN24" s="137"/>
    </row>
    <row r="25" spans="1:40" x14ac:dyDescent="0.2">
      <c r="A25" s="141" t="s">
        <v>60</v>
      </c>
      <c r="B25" s="142">
        <v>26499</v>
      </c>
      <c r="C25" s="142">
        <v>2640694</v>
      </c>
      <c r="J25" s="135"/>
      <c r="K25" s="140" t="s">
        <v>55</v>
      </c>
      <c r="L25" s="87">
        <v>18</v>
      </c>
      <c r="M25" s="87">
        <v>32339</v>
      </c>
      <c r="N25" s="85">
        <v>5.6193402072225956E-4</v>
      </c>
      <c r="O25" s="87">
        <v>98945.759528930663</v>
      </c>
      <c r="P25" s="87">
        <v>55.600988485501148</v>
      </c>
      <c r="Q25" s="87">
        <v>98917.959034687912</v>
      </c>
      <c r="R25" s="87">
        <v>5434085.4250086555</v>
      </c>
      <c r="S25" s="86">
        <v>54.919841445249489</v>
      </c>
      <c r="T25" s="135"/>
      <c r="U25" s="140" t="s">
        <v>55</v>
      </c>
      <c r="V25" s="87">
        <v>7</v>
      </c>
      <c r="W25" s="87">
        <v>31055</v>
      </c>
      <c r="X25" s="85">
        <v>2.7171005975768663E-4</v>
      </c>
      <c r="Y25" s="87">
        <v>99194.909534577091</v>
      </c>
      <c r="Z25" s="87">
        <v>26.952254797302885</v>
      </c>
      <c r="AA25" s="87">
        <v>99181.43340717844</v>
      </c>
      <c r="AB25" s="87">
        <v>6112090.8959878301</v>
      </c>
      <c r="AC25" s="86">
        <v>61.616981402229051</v>
      </c>
      <c r="AD25" s="136"/>
      <c r="AE25" s="140" t="s">
        <v>55</v>
      </c>
      <c r="AF25" s="87">
        <v>25</v>
      </c>
      <c r="AG25" s="87">
        <v>63394</v>
      </c>
      <c r="AH25" s="85">
        <v>4.2017991402878524E-4</v>
      </c>
      <c r="AI25" s="87">
        <v>99067.006792840242</v>
      </c>
      <c r="AJ25" s="87">
        <v>41.625966397303273</v>
      </c>
      <c r="AK25" s="87">
        <v>99046.193809641583</v>
      </c>
      <c r="AL25" s="87">
        <v>5783496.0237830253</v>
      </c>
      <c r="AM25" s="86">
        <v>58.379638297510461</v>
      </c>
      <c r="AN25" s="137"/>
    </row>
    <row r="26" spans="1:40" x14ac:dyDescent="0.2">
      <c r="A26" s="114"/>
      <c r="J26" s="135"/>
      <c r="K26" s="140" t="s">
        <v>57</v>
      </c>
      <c r="L26" s="87">
        <v>23</v>
      </c>
      <c r="M26" s="87">
        <v>35284.5</v>
      </c>
      <c r="N26" s="85">
        <v>6.1210528704681085E-4</v>
      </c>
      <c r="O26" s="87">
        <v>98890.158540445162</v>
      </c>
      <c r="P26" s="87">
        <v>60.531188879496767</v>
      </c>
      <c r="Q26" s="87">
        <v>98859.892946005421</v>
      </c>
      <c r="R26" s="87">
        <v>5335167.4659739668</v>
      </c>
      <c r="S26" s="86">
        <v>53.950438999366476</v>
      </c>
      <c r="T26" s="135"/>
      <c r="U26" s="140" t="s">
        <v>57</v>
      </c>
      <c r="V26" s="87">
        <v>9</v>
      </c>
      <c r="W26" s="87">
        <v>33787</v>
      </c>
      <c r="X26" s="85">
        <v>2.6235553534890836E-4</v>
      </c>
      <c r="Y26" s="87">
        <v>99167.957279779788</v>
      </c>
      <c r="Z26" s="87">
        <v>26.017262521592784</v>
      </c>
      <c r="AA26" s="87">
        <v>99154.948648518999</v>
      </c>
      <c r="AB26" s="87">
        <v>6012909.462580652</v>
      </c>
      <c r="AC26" s="86">
        <v>60.633592014168428</v>
      </c>
      <c r="AD26" s="136"/>
      <c r="AE26" s="140" t="s">
        <v>57</v>
      </c>
      <c r="AF26" s="87">
        <v>32</v>
      </c>
      <c r="AG26" s="87">
        <v>69071.5</v>
      </c>
      <c r="AH26" s="85">
        <v>4.4104034916528731E-4</v>
      </c>
      <c r="AI26" s="87">
        <v>99025.380826442939</v>
      </c>
      <c r="AJ26" s="87">
        <v>43.67418853592244</v>
      </c>
      <c r="AK26" s="87">
        <v>99003.543732174978</v>
      </c>
      <c r="AL26" s="87">
        <v>5684449.8299733838</v>
      </c>
      <c r="AM26" s="86">
        <v>57.403968381967125</v>
      </c>
      <c r="AN26" s="137"/>
    </row>
    <row r="27" spans="1:40" x14ac:dyDescent="0.2">
      <c r="A27" s="263" t="s">
        <v>0</v>
      </c>
      <c r="B27" s="263"/>
      <c r="C27" s="263"/>
      <c r="D27" s="263"/>
      <c r="E27" s="263"/>
      <c r="F27" s="263"/>
      <c r="G27" s="263"/>
      <c r="H27" s="263"/>
      <c r="I27" s="263"/>
      <c r="J27" s="136"/>
      <c r="K27" s="140" t="s">
        <v>59</v>
      </c>
      <c r="L27" s="87">
        <v>20</v>
      </c>
      <c r="M27" s="87">
        <v>37319</v>
      </c>
      <c r="N27" s="85">
        <v>6.5693152602712196E-4</v>
      </c>
      <c r="O27" s="87">
        <v>98829.627351565665</v>
      </c>
      <c r="P27" s="87">
        <v>64.924297912744805</v>
      </c>
      <c r="Q27" s="87">
        <v>98797.165202609292</v>
      </c>
      <c r="R27" s="87">
        <v>5236307.5730279619</v>
      </c>
      <c r="S27" s="86">
        <v>52.983176334368807</v>
      </c>
      <c r="T27" s="135"/>
      <c r="U27" s="140" t="s">
        <v>59</v>
      </c>
      <c r="V27" s="87">
        <v>9</v>
      </c>
      <c r="W27" s="87">
        <v>35629</v>
      </c>
      <c r="X27" s="85">
        <v>2.2594580353985487E-4</v>
      </c>
      <c r="Y27" s="87">
        <v>99141.940017258195</v>
      </c>
      <c r="Z27" s="87">
        <v>22.400705301697599</v>
      </c>
      <c r="AA27" s="87">
        <v>99130.739664607347</v>
      </c>
      <c r="AB27" s="87">
        <v>5913754.513932134</v>
      </c>
      <c r="AC27" s="86">
        <v>59.649372535000765</v>
      </c>
      <c r="AD27" s="136"/>
      <c r="AE27" s="140" t="s">
        <v>59</v>
      </c>
      <c r="AF27" s="87">
        <v>29</v>
      </c>
      <c r="AG27" s="87">
        <v>72948</v>
      </c>
      <c r="AH27" s="85">
        <v>4.4599203921049182E-4</v>
      </c>
      <c r="AI27" s="87">
        <v>98981.706637907017</v>
      </c>
      <c r="AJ27" s="87">
        <v>44.145053187967278</v>
      </c>
      <c r="AK27" s="87">
        <v>98959.634111313033</v>
      </c>
      <c r="AL27" s="87">
        <v>5585446.2862412091</v>
      </c>
      <c r="AM27" s="86">
        <v>56.429076401700989</v>
      </c>
      <c r="AN27" s="137"/>
    </row>
    <row r="28" spans="1:40" x14ac:dyDescent="0.2">
      <c r="A28" s="263" t="s">
        <v>3</v>
      </c>
      <c r="B28" s="263"/>
      <c r="C28" s="263"/>
      <c r="D28" s="263"/>
      <c r="E28" s="263"/>
      <c r="F28" s="263"/>
      <c r="G28" s="263"/>
      <c r="H28" s="263"/>
      <c r="I28" s="263"/>
      <c r="J28" s="136"/>
      <c r="K28" s="140">
        <v>22</v>
      </c>
      <c r="L28" s="87">
        <v>33</v>
      </c>
      <c r="M28" s="87">
        <v>38378</v>
      </c>
      <c r="N28" s="85">
        <v>7.7237793477644286E-4</v>
      </c>
      <c r="O28" s="87">
        <v>98764.70305365292</v>
      </c>
      <c r="P28" s="87">
        <v>76.283677373387036</v>
      </c>
      <c r="Q28" s="87">
        <v>98726.561214966234</v>
      </c>
      <c r="R28" s="87">
        <v>5137510.4078253517</v>
      </c>
      <c r="S28" s="86">
        <v>52.017676851966549</v>
      </c>
      <c r="T28" s="135"/>
      <c r="U28" s="140">
        <v>22</v>
      </c>
      <c r="V28" s="87">
        <v>7</v>
      </c>
      <c r="W28" s="87">
        <v>36915.5</v>
      </c>
      <c r="X28" s="85">
        <v>2.1838814813987485E-4</v>
      </c>
      <c r="Y28" s="87">
        <v>99119.539311956498</v>
      </c>
      <c r="Z28" s="87">
        <v>21.646532634811592</v>
      </c>
      <c r="AA28" s="87">
        <v>99108.716045639099</v>
      </c>
      <c r="AB28" s="87">
        <v>5814623.7742675254</v>
      </c>
      <c r="AC28" s="86">
        <v>58.662740107854034</v>
      </c>
      <c r="AD28" s="136"/>
      <c r="AE28" s="140">
        <v>22</v>
      </c>
      <c r="AF28" s="87">
        <v>40</v>
      </c>
      <c r="AG28" s="87">
        <v>75293.5</v>
      </c>
      <c r="AH28" s="85">
        <v>5.011030014446824E-4</v>
      </c>
      <c r="AI28" s="87">
        <v>98937.561584719049</v>
      </c>
      <c r="AJ28" s="87">
        <v>49.577909065716085</v>
      </c>
      <c r="AK28" s="87">
        <v>98912.772630186199</v>
      </c>
      <c r="AL28" s="87">
        <v>5486486.6521298951</v>
      </c>
      <c r="AM28" s="86">
        <v>55.454031454291325</v>
      </c>
      <c r="AN28" s="137"/>
    </row>
    <row r="29" spans="1:40" x14ac:dyDescent="0.2">
      <c r="A29" s="264" t="s">
        <v>137</v>
      </c>
      <c r="B29" s="264"/>
      <c r="C29" s="264"/>
      <c r="D29" s="264"/>
      <c r="E29" s="264"/>
      <c r="F29" s="264"/>
      <c r="G29" s="264"/>
      <c r="H29" s="264"/>
      <c r="I29" s="264"/>
      <c r="J29" s="136"/>
      <c r="K29" s="140">
        <v>23</v>
      </c>
      <c r="L29" s="87">
        <v>30</v>
      </c>
      <c r="M29" s="87">
        <v>39694.5</v>
      </c>
      <c r="N29" s="85">
        <v>7.4524593704783653E-4</v>
      </c>
      <c r="O29" s="87">
        <v>98688.419376279533</v>
      </c>
      <c r="P29" s="87">
        <v>73.547143573843641</v>
      </c>
      <c r="Q29" s="87">
        <v>98651.645804492611</v>
      </c>
      <c r="R29" s="87">
        <v>5038783.8466103859</v>
      </c>
      <c r="S29" s="86">
        <v>51.057498726355057</v>
      </c>
      <c r="T29" s="135"/>
      <c r="U29" s="140">
        <v>23</v>
      </c>
      <c r="V29" s="87">
        <v>8</v>
      </c>
      <c r="W29" s="87">
        <v>38064.5</v>
      </c>
      <c r="X29" s="85">
        <v>2.3524256897629713E-4</v>
      </c>
      <c r="Y29" s="87">
        <v>99097.892779321686</v>
      </c>
      <c r="Z29" s="87">
        <v>23.312042877543718</v>
      </c>
      <c r="AA29" s="87">
        <v>99086.236757882914</v>
      </c>
      <c r="AB29" s="87">
        <v>5715515.058221885</v>
      </c>
      <c r="AC29" s="86">
        <v>57.67544493554071</v>
      </c>
      <c r="AD29" s="136"/>
      <c r="AE29" s="140">
        <v>23</v>
      </c>
      <c r="AF29" s="87">
        <v>38</v>
      </c>
      <c r="AG29" s="87">
        <v>77759</v>
      </c>
      <c r="AH29" s="85">
        <v>4.955438085950352E-4</v>
      </c>
      <c r="AI29" s="87">
        <v>98887.983675653333</v>
      </c>
      <c r="AJ29" s="87">
        <v>49.003328054925078</v>
      </c>
      <c r="AK29" s="87">
        <v>98863.482011625863</v>
      </c>
      <c r="AL29" s="87">
        <v>5387573.8794997092</v>
      </c>
      <c r="AM29" s="86">
        <v>54.481582890501933</v>
      </c>
      <c r="AN29" s="137"/>
    </row>
    <row r="30" spans="1:40" x14ac:dyDescent="0.2">
      <c r="A30" s="267" t="s">
        <v>5</v>
      </c>
      <c r="B30" s="267"/>
      <c r="C30" s="267"/>
      <c r="D30" s="267"/>
      <c r="E30" s="267"/>
      <c r="F30" s="267"/>
      <c r="G30" s="267"/>
      <c r="H30" s="267"/>
      <c r="I30" s="267"/>
      <c r="J30" s="136"/>
      <c r="K30" s="140">
        <v>24</v>
      </c>
      <c r="L30" s="87">
        <v>32</v>
      </c>
      <c r="M30" s="87">
        <v>40024.5</v>
      </c>
      <c r="N30" s="85">
        <v>7.8462407175455416E-4</v>
      </c>
      <c r="O30" s="87">
        <v>98614.872232705689</v>
      </c>
      <c r="P30" s="87">
        <v>77.375602586776949</v>
      </c>
      <c r="Q30" s="87">
        <v>98576.184431412301</v>
      </c>
      <c r="R30" s="87">
        <v>4940132.2008058932</v>
      </c>
      <c r="S30" s="86">
        <v>50.095204597015083</v>
      </c>
      <c r="T30" s="135"/>
      <c r="U30" s="140">
        <v>24</v>
      </c>
      <c r="V30" s="87">
        <v>11</v>
      </c>
      <c r="W30" s="87">
        <v>38448.5</v>
      </c>
      <c r="X30" s="85">
        <v>2.4071669200133056E-4</v>
      </c>
      <c r="Y30" s="87">
        <v>99074.580736444143</v>
      </c>
      <c r="Z30" s="87">
        <v>23.848905336300959</v>
      </c>
      <c r="AA30" s="87">
        <v>99062.656283775985</v>
      </c>
      <c r="AB30" s="87">
        <v>5616428.8214640031</v>
      </c>
      <c r="AC30" s="86">
        <v>56.688898198869943</v>
      </c>
      <c r="AD30" s="136"/>
      <c r="AE30" s="140">
        <v>24</v>
      </c>
      <c r="AF30" s="87">
        <v>43</v>
      </c>
      <c r="AG30" s="87">
        <v>78473</v>
      </c>
      <c r="AH30" s="85">
        <v>5.1787474744606563E-4</v>
      </c>
      <c r="AI30" s="87">
        <v>98838.980347598408</v>
      </c>
      <c r="AJ30" s="87">
        <v>51.186211985332193</v>
      </c>
      <c r="AK30" s="87">
        <v>98813.387241605742</v>
      </c>
      <c r="AL30" s="87">
        <v>5288710.3974880828</v>
      </c>
      <c r="AM30" s="86">
        <v>53.508346392169031</v>
      </c>
      <c r="AN30" s="137"/>
    </row>
    <row r="31" spans="1:40" x14ac:dyDescent="0.2">
      <c r="A31" s="104" t="s">
        <v>6</v>
      </c>
      <c r="B31" s="104" t="s">
        <v>15</v>
      </c>
      <c r="C31" s="104" t="s">
        <v>8</v>
      </c>
      <c r="D31" s="104" t="s">
        <v>121</v>
      </c>
      <c r="E31" s="104" t="s">
        <v>122</v>
      </c>
      <c r="F31" s="104" t="s">
        <v>123</v>
      </c>
      <c r="G31" s="104" t="s">
        <v>124</v>
      </c>
      <c r="H31" s="104" t="s">
        <v>125</v>
      </c>
      <c r="I31" s="104" t="s">
        <v>126</v>
      </c>
      <c r="J31" s="136"/>
      <c r="K31" s="140">
        <v>25</v>
      </c>
      <c r="L31" s="87">
        <v>28</v>
      </c>
      <c r="M31" s="87">
        <v>40534</v>
      </c>
      <c r="N31" s="85">
        <v>8.0521119031567914E-4</v>
      </c>
      <c r="O31" s="87">
        <v>98537.496630118912</v>
      </c>
      <c r="P31" s="87">
        <v>79.343494952263427</v>
      </c>
      <c r="Q31" s="87">
        <v>98497.824882642773</v>
      </c>
      <c r="R31" s="87">
        <v>4841556.0163744809</v>
      </c>
      <c r="S31" s="86">
        <v>49.134148744901381</v>
      </c>
      <c r="T31" s="135"/>
      <c r="U31" s="140">
        <v>25</v>
      </c>
      <c r="V31" s="87">
        <v>9</v>
      </c>
      <c r="W31" s="87">
        <v>39172.5</v>
      </c>
      <c r="X31" s="85">
        <v>2.2886875725938648E-4</v>
      </c>
      <c r="Y31" s="87">
        <v>99050.731831107842</v>
      </c>
      <c r="Z31" s="87">
        <v>22.669617899809964</v>
      </c>
      <c r="AA31" s="87">
        <v>99039.397022157937</v>
      </c>
      <c r="AB31" s="87">
        <v>5517366.1651802277</v>
      </c>
      <c r="AC31" s="86">
        <v>55.70242706119457</v>
      </c>
      <c r="AD31" s="136"/>
      <c r="AE31" s="140">
        <v>25</v>
      </c>
      <c r="AF31" s="87">
        <v>37</v>
      </c>
      <c r="AG31" s="87">
        <v>79706.5</v>
      </c>
      <c r="AH31" s="85">
        <v>5.2206669366304547E-4</v>
      </c>
      <c r="AI31" s="87">
        <v>98787.794135613076</v>
      </c>
      <c r="AJ31" s="87">
        <v>51.573817058640998</v>
      </c>
      <c r="AK31" s="87">
        <v>98762.007227083755</v>
      </c>
      <c r="AL31" s="87">
        <v>5189897.0102464771</v>
      </c>
      <c r="AM31" s="86">
        <v>52.535812300069523</v>
      </c>
      <c r="AN31" s="137"/>
    </row>
    <row r="32" spans="1:40" x14ac:dyDescent="0.2">
      <c r="A32" s="138" t="s">
        <v>17</v>
      </c>
      <c r="B32" s="87">
        <v>149</v>
      </c>
      <c r="C32" s="87">
        <v>27059.5</v>
      </c>
      <c r="D32" s="85">
        <v>5.4912517342879941E-3</v>
      </c>
      <c r="E32" s="87">
        <v>100000</v>
      </c>
      <c r="F32" s="87">
        <v>549.12517342879755</v>
      </c>
      <c r="G32" s="87">
        <v>99505.787343914082</v>
      </c>
      <c r="H32" s="87">
        <v>7999515.3010250283</v>
      </c>
      <c r="I32" s="86">
        <v>79.995153010250277</v>
      </c>
      <c r="J32" s="136"/>
      <c r="K32" s="140">
        <v>26</v>
      </c>
      <c r="L32" s="87">
        <v>39</v>
      </c>
      <c r="M32" s="87">
        <v>41341</v>
      </c>
      <c r="N32" s="85">
        <v>8.0746832012626457E-4</v>
      </c>
      <c r="O32" s="87">
        <v>98458.153135166649</v>
      </c>
      <c r="P32" s="87">
        <v>79.501839514778112</v>
      </c>
      <c r="Q32" s="87">
        <v>98418.402215409267</v>
      </c>
      <c r="R32" s="87">
        <v>4743058.1914918376</v>
      </c>
      <c r="S32" s="86">
        <v>48.173341063795995</v>
      </c>
      <c r="T32" s="135"/>
      <c r="U32" s="140">
        <v>26</v>
      </c>
      <c r="V32" s="87">
        <v>8</v>
      </c>
      <c r="W32" s="87">
        <v>40005</v>
      </c>
      <c r="X32" s="85">
        <v>2.3412929203939331E-4</v>
      </c>
      <c r="Y32" s="87">
        <v>99028.062213208032</v>
      </c>
      <c r="Z32" s="87">
        <v>23.185370098013664</v>
      </c>
      <c r="AA32" s="87">
        <v>99016.469528159025</v>
      </c>
      <c r="AB32" s="87">
        <v>5418326.7681580698</v>
      </c>
      <c r="AC32" s="86">
        <v>54.715064064288953</v>
      </c>
      <c r="AD32" s="136"/>
      <c r="AE32" s="140">
        <v>26</v>
      </c>
      <c r="AF32" s="87">
        <v>47</v>
      </c>
      <c r="AG32" s="87">
        <v>81346</v>
      </c>
      <c r="AH32" s="85">
        <v>5.2564300139856259E-4</v>
      </c>
      <c r="AI32" s="87">
        <v>98736.220318554435</v>
      </c>
      <c r="AJ32" s="87">
        <v>51.900003194998135</v>
      </c>
      <c r="AK32" s="87">
        <v>98710.270316956943</v>
      </c>
      <c r="AL32" s="87">
        <v>5091135.0030193934</v>
      </c>
      <c r="AM32" s="86">
        <v>51.562992654506864</v>
      </c>
      <c r="AN32" s="137"/>
    </row>
    <row r="33" spans="1:40" x14ac:dyDescent="0.2">
      <c r="A33" s="138" t="s">
        <v>75</v>
      </c>
      <c r="B33" s="87">
        <v>25</v>
      </c>
      <c r="C33" s="87">
        <v>114044.5</v>
      </c>
      <c r="D33" s="85">
        <v>2.1918865041070656E-4</v>
      </c>
      <c r="E33" s="87">
        <v>99450.874826571206</v>
      </c>
      <c r="F33" s="87">
        <v>82.596036754766828</v>
      </c>
      <c r="G33" s="87">
        <v>99409.576808193815</v>
      </c>
      <c r="H33" s="87">
        <v>7891164.7230082322</v>
      </c>
      <c r="I33" s="86">
        <v>79.347363577940868</v>
      </c>
      <c r="J33" s="136"/>
      <c r="K33" s="140">
        <v>27</v>
      </c>
      <c r="L33" s="87">
        <v>33</v>
      </c>
      <c r="M33" s="87">
        <v>42183</v>
      </c>
      <c r="N33" s="85">
        <v>7.8031747714386824E-4</v>
      </c>
      <c r="O33" s="87">
        <v>98378.651295651871</v>
      </c>
      <c r="P33" s="87">
        <v>76.76658098383632</v>
      </c>
      <c r="Q33" s="87">
        <v>98340.268005159945</v>
      </c>
      <c r="R33" s="87">
        <v>4644639.7892764276</v>
      </c>
      <c r="S33" s="86">
        <v>47.211866884799534</v>
      </c>
      <c r="T33" s="135"/>
      <c r="U33" s="140">
        <v>27</v>
      </c>
      <c r="V33" s="87">
        <v>11</v>
      </c>
      <c r="W33" s="87">
        <v>40713</v>
      </c>
      <c r="X33" s="85">
        <v>2.2054561884147115E-4</v>
      </c>
      <c r="Y33" s="87">
        <v>99004.876843110018</v>
      </c>
      <c r="Z33" s="87">
        <v>21.835091831686441</v>
      </c>
      <c r="AA33" s="87">
        <v>98993.959297194175</v>
      </c>
      <c r="AB33" s="87">
        <v>5319310.2986299088</v>
      </c>
      <c r="AC33" s="86">
        <v>53.727760371433583</v>
      </c>
      <c r="AD33" s="136"/>
      <c r="AE33" s="140">
        <v>27</v>
      </c>
      <c r="AF33" s="87">
        <v>44</v>
      </c>
      <c r="AG33" s="87">
        <v>82896</v>
      </c>
      <c r="AH33" s="85">
        <v>5.0567377108444542E-4</v>
      </c>
      <c r="AI33" s="87">
        <v>98684.320315359437</v>
      </c>
      <c r="AJ33" s="87">
        <v>49.902072400771431</v>
      </c>
      <c r="AK33" s="87">
        <v>98659.369279159058</v>
      </c>
      <c r="AL33" s="87">
        <v>4992424.7327024359</v>
      </c>
      <c r="AM33" s="86">
        <v>50.589847675379943</v>
      </c>
      <c r="AN33" s="137"/>
    </row>
    <row r="34" spans="1:40" x14ac:dyDescent="0.2">
      <c r="A34" s="138" t="s">
        <v>76</v>
      </c>
      <c r="B34" s="87">
        <v>11.000999999999999</v>
      </c>
      <c r="C34" s="87">
        <v>134563.5</v>
      </c>
      <c r="D34" s="85">
        <v>8.1749882610449021E-5</v>
      </c>
      <c r="E34" s="87">
        <v>99368.278789816439</v>
      </c>
      <c r="F34" s="87">
        <v>37.174343842692906</v>
      </c>
      <c r="G34" s="87">
        <v>99349.691617895092</v>
      </c>
      <c r="H34" s="87">
        <v>7493526.4157754565</v>
      </c>
      <c r="I34" s="86">
        <v>75.411655581010379</v>
      </c>
      <c r="J34" s="136"/>
      <c r="K34" s="140">
        <v>28</v>
      </c>
      <c r="L34" s="87">
        <v>29</v>
      </c>
      <c r="M34" s="87">
        <v>43705</v>
      </c>
      <c r="N34" s="85">
        <v>7.9359682869992035E-4</v>
      </c>
      <c r="O34" s="87">
        <v>98301.884714668035</v>
      </c>
      <c r="P34" s="87">
        <v>78.012063964793924</v>
      </c>
      <c r="Q34" s="87">
        <v>98262.878682685638</v>
      </c>
      <c r="R34" s="87">
        <v>4546299.5212712679</v>
      </c>
      <c r="S34" s="86">
        <v>46.248345435770631</v>
      </c>
      <c r="T34" s="135"/>
      <c r="U34" s="140">
        <v>28</v>
      </c>
      <c r="V34" s="87">
        <v>11</v>
      </c>
      <c r="W34" s="87">
        <v>41878</v>
      </c>
      <c r="X34" s="85">
        <v>2.9853885721534547E-4</v>
      </c>
      <c r="Y34" s="87">
        <v>98983.041751278332</v>
      </c>
      <c r="Z34" s="87">
        <v>29.550284168115468</v>
      </c>
      <c r="AA34" s="87">
        <v>98968.266609194281</v>
      </c>
      <c r="AB34" s="87">
        <v>5220316.3393327156</v>
      </c>
      <c r="AC34" s="86">
        <v>52.739502110373337</v>
      </c>
      <c r="AD34" s="136"/>
      <c r="AE34" s="140">
        <v>28</v>
      </c>
      <c r="AF34" s="87">
        <v>40</v>
      </c>
      <c r="AG34" s="87">
        <v>85583</v>
      </c>
      <c r="AH34" s="85">
        <v>5.5092044236248181E-4</v>
      </c>
      <c r="AI34" s="87">
        <v>98634.418242958665</v>
      </c>
      <c r="AJ34" s="87">
        <v>54.339717330571148</v>
      </c>
      <c r="AK34" s="87">
        <v>98607.248384293373</v>
      </c>
      <c r="AL34" s="87">
        <v>4893765.3634232767</v>
      </c>
      <c r="AM34" s="86">
        <v>49.615189612299801</v>
      </c>
      <c r="AN34" s="137"/>
    </row>
    <row r="35" spans="1:40" x14ac:dyDescent="0.2">
      <c r="A35" s="138" t="s">
        <v>22</v>
      </c>
      <c r="B35" s="87">
        <v>9.0009999999999994</v>
      </c>
      <c r="C35" s="87">
        <v>128547</v>
      </c>
      <c r="D35" s="85">
        <v>7.0018630364598877E-5</v>
      </c>
      <c r="E35" s="87">
        <v>99331.104445973746</v>
      </c>
      <c r="F35" s="87">
        <v>35.580276018517907</v>
      </c>
      <c r="G35" s="87">
        <v>99313.314307964494</v>
      </c>
      <c r="H35" s="87">
        <v>6996777.9576859809</v>
      </c>
      <c r="I35" s="86">
        <v>70.438942531757846</v>
      </c>
      <c r="J35" s="136"/>
      <c r="K35" s="140">
        <v>29</v>
      </c>
      <c r="L35" s="87">
        <v>45</v>
      </c>
      <c r="M35" s="87">
        <v>44526</v>
      </c>
      <c r="N35" s="85">
        <v>9.2967987363431538E-4</v>
      </c>
      <c r="O35" s="87">
        <v>98223.872650703241</v>
      </c>
      <c r="P35" s="87">
        <v>91.316757513777702</v>
      </c>
      <c r="Q35" s="87">
        <v>98178.214271946345</v>
      </c>
      <c r="R35" s="87">
        <v>4448036.6425885828</v>
      </c>
      <c r="S35" s="86">
        <v>45.284680012631704</v>
      </c>
      <c r="T35" s="135"/>
      <c r="U35" s="140">
        <v>29</v>
      </c>
      <c r="V35" s="87">
        <v>11</v>
      </c>
      <c r="W35" s="87">
        <v>42578</v>
      </c>
      <c r="X35" s="85">
        <v>3.5619412914179573E-4</v>
      </c>
      <c r="Y35" s="87">
        <v>98953.491467110216</v>
      </c>
      <c r="Z35" s="87">
        <v>35.246652718662517</v>
      </c>
      <c r="AA35" s="87">
        <v>98935.868140750885</v>
      </c>
      <c r="AB35" s="87">
        <v>5121348.0727235219</v>
      </c>
      <c r="AC35" s="86">
        <v>51.755102288894335</v>
      </c>
      <c r="AD35" s="136"/>
      <c r="AE35" s="140">
        <v>29</v>
      </c>
      <c r="AF35" s="87">
        <v>56</v>
      </c>
      <c r="AG35" s="87">
        <v>87104</v>
      </c>
      <c r="AH35" s="85">
        <v>6.4955619648660978E-4</v>
      </c>
      <c r="AI35" s="87">
        <v>98580.078525628094</v>
      </c>
      <c r="AJ35" s="87">
        <v>64.033300856463029</v>
      </c>
      <c r="AK35" s="87">
        <v>98548.06187519987</v>
      </c>
      <c r="AL35" s="87">
        <v>4795158.1150389835</v>
      </c>
      <c r="AM35" s="86">
        <v>48.642263089619824</v>
      </c>
      <c r="AN35" s="137"/>
    </row>
    <row r="36" spans="1:40" x14ac:dyDescent="0.2">
      <c r="A36" s="138" t="s">
        <v>24</v>
      </c>
      <c r="B36" s="87">
        <v>37</v>
      </c>
      <c r="C36" s="87">
        <v>144660.5</v>
      </c>
      <c r="D36" s="85">
        <v>2.557385646729804E-4</v>
      </c>
      <c r="E36" s="87">
        <v>99295.524169955228</v>
      </c>
      <c r="F36" s="87">
        <v>127.56689017543977</v>
      </c>
      <c r="G36" s="87">
        <v>99231.740724867501</v>
      </c>
      <c r="H36" s="87">
        <v>6500211.386146158</v>
      </c>
      <c r="I36" s="86">
        <v>65.463286895191061</v>
      </c>
      <c r="J36" s="136"/>
      <c r="K36" s="140">
        <v>30</v>
      </c>
      <c r="L36" s="87">
        <v>40</v>
      </c>
      <c r="M36" s="87">
        <v>44701.5</v>
      </c>
      <c r="N36" s="85">
        <v>9.3173103126573337E-4</v>
      </c>
      <c r="O36" s="87">
        <v>98132.555893189463</v>
      </c>
      <c r="P36" s="87">
        <v>91.433147503106738</v>
      </c>
      <c r="Q36" s="87">
        <v>98086.839319437917</v>
      </c>
      <c r="R36" s="87">
        <v>4349858.4283166369</v>
      </c>
      <c r="S36" s="86">
        <v>44.326354171913742</v>
      </c>
      <c r="T36" s="135"/>
      <c r="U36" s="140">
        <v>30</v>
      </c>
      <c r="V36" s="87">
        <v>26</v>
      </c>
      <c r="W36" s="87">
        <v>42600.5</v>
      </c>
      <c r="X36" s="85">
        <v>4.0329022799264852E-4</v>
      </c>
      <c r="Y36" s="87">
        <v>98918.244814391554</v>
      </c>
      <c r="Z36" s="87">
        <v>39.892761503826478</v>
      </c>
      <c r="AA36" s="87">
        <v>98898.298433639633</v>
      </c>
      <c r="AB36" s="87">
        <v>5022412.2045827704</v>
      </c>
      <c r="AC36" s="86">
        <v>50.773365560688383</v>
      </c>
      <c r="AD36" s="136"/>
      <c r="AE36" s="140">
        <v>30</v>
      </c>
      <c r="AF36" s="87">
        <v>66</v>
      </c>
      <c r="AG36" s="87">
        <v>87302</v>
      </c>
      <c r="AH36" s="85">
        <v>6.7448691810540991E-4</v>
      </c>
      <c r="AI36" s="87">
        <v>98516.045224771631</v>
      </c>
      <c r="AJ36" s="87">
        <v>66.447783727591741</v>
      </c>
      <c r="AK36" s="87">
        <v>98482.821332907828</v>
      </c>
      <c r="AL36" s="87">
        <v>4696610.0531637846</v>
      </c>
      <c r="AM36" s="86">
        <v>47.673554520465395</v>
      </c>
      <c r="AN36" s="137"/>
    </row>
    <row r="37" spans="1:40" x14ac:dyDescent="0.2">
      <c r="A37" s="138" t="s">
        <v>26</v>
      </c>
      <c r="B37" s="87">
        <v>44</v>
      </c>
      <c r="C37" s="87">
        <v>182844.5</v>
      </c>
      <c r="D37" s="85">
        <v>2.40612686236652E-4</v>
      </c>
      <c r="E37" s="87">
        <v>99167.957279779788</v>
      </c>
      <c r="F37" s="87">
        <v>117.22544867194665</v>
      </c>
      <c r="G37" s="87">
        <v>99109.344555443822</v>
      </c>
      <c r="H37" s="87">
        <v>6004052.6825218201</v>
      </c>
      <c r="I37" s="86">
        <v>60.544281108692736</v>
      </c>
      <c r="J37" s="136"/>
      <c r="K37" s="140">
        <v>31</v>
      </c>
      <c r="L37" s="87">
        <v>50</v>
      </c>
      <c r="M37" s="87">
        <v>45108</v>
      </c>
      <c r="N37" s="85">
        <v>9.674566102545163E-4</v>
      </c>
      <c r="O37" s="87">
        <v>98041.122745686356</v>
      </c>
      <c r="P37" s="87">
        <v>94.850532277094317</v>
      </c>
      <c r="Q37" s="87">
        <v>97993.697479547816</v>
      </c>
      <c r="R37" s="87">
        <v>4251771.5889971992</v>
      </c>
      <c r="S37" s="86">
        <v>43.367226628218823</v>
      </c>
      <c r="T37" s="135"/>
      <c r="U37" s="140">
        <v>31</v>
      </c>
      <c r="V37" s="87">
        <v>11</v>
      </c>
      <c r="W37" s="87">
        <v>42519.5</v>
      </c>
      <c r="X37" s="85">
        <v>3.6654705671926687E-4</v>
      </c>
      <c r="Y37" s="87">
        <v>98878.352052887727</v>
      </c>
      <c r="Z37" s="87">
        <v>36.243568918231176</v>
      </c>
      <c r="AA37" s="87">
        <v>98860.230268428611</v>
      </c>
      <c r="AB37" s="87">
        <v>4923513.9061491312</v>
      </c>
      <c r="AC37" s="86">
        <v>49.793648497657593</v>
      </c>
      <c r="AD37" s="136"/>
      <c r="AE37" s="140">
        <v>31</v>
      </c>
      <c r="AF37" s="87">
        <v>61</v>
      </c>
      <c r="AG37" s="87">
        <v>87627.5</v>
      </c>
      <c r="AH37" s="85">
        <v>6.7557005940704364E-4</v>
      </c>
      <c r="AI37" s="87">
        <v>98449.597441044039</v>
      </c>
      <c r="AJ37" s="87">
        <v>66.509600391844288</v>
      </c>
      <c r="AK37" s="87">
        <v>98416.342640848117</v>
      </c>
      <c r="AL37" s="87">
        <v>4598127.2318308763</v>
      </c>
      <c r="AM37" s="86">
        <v>46.705393941142702</v>
      </c>
      <c r="AN37" s="137"/>
    </row>
    <row r="38" spans="1:40" x14ac:dyDescent="0.2">
      <c r="A38" s="138" t="s">
        <v>28</v>
      </c>
      <c r="B38" s="87">
        <v>50</v>
      </c>
      <c r="C38" s="87">
        <v>204346.5</v>
      </c>
      <c r="D38" s="85">
        <v>2.4465250659011506E-4</v>
      </c>
      <c r="E38" s="87">
        <v>99050.731831107842</v>
      </c>
      <c r="F38" s="87">
        <v>132.48701671628805</v>
      </c>
      <c r="G38" s="87">
        <v>98984.488322749705</v>
      </c>
      <c r="H38" s="87">
        <v>5508505.9597446006</v>
      </c>
      <c r="I38" s="86">
        <v>55.612975875202984</v>
      </c>
      <c r="J38" s="136"/>
      <c r="K38" s="140">
        <v>32</v>
      </c>
      <c r="L38" s="87">
        <v>39</v>
      </c>
      <c r="M38" s="87">
        <v>45189.5</v>
      </c>
      <c r="N38" s="85">
        <v>1.0502640492628167E-3</v>
      </c>
      <c r="O38" s="87">
        <v>97946.272213409262</v>
      </c>
      <c r="P38" s="87">
        <v>102.86944846504775</v>
      </c>
      <c r="Q38" s="87">
        <v>97894.837489176745</v>
      </c>
      <c r="R38" s="87">
        <v>4153777.8915176494</v>
      </c>
      <c r="S38" s="86">
        <v>42.408738971374348</v>
      </c>
      <c r="T38" s="135"/>
      <c r="U38" s="140">
        <v>32</v>
      </c>
      <c r="V38" s="87">
        <v>16</v>
      </c>
      <c r="W38" s="87">
        <v>42683</v>
      </c>
      <c r="X38" s="85">
        <v>4.1705821638721234E-4</v>
      </c>
      <c r="Y38" s="87">
        <v>98842.108483969496</v>
      </c>
      <c r="Z38" s="87">
        <v>41.222913468285697</v>
      </c>
      <c r="AA38" s="87">
        <v>98821.497027235353</v>
      </c>
      <c r="AB38" s="87">
        <v>4824653.6758807013</v>
      </c>
      <c r="AC38" s="86">
        <v>48.811723564792004</v>
      </c>
      <c r="AD38" s="136"/>
      <c r="AE38" s="140">
        <v>32</v>
      </c>
      <c r="AF38" s="87">
        <v>55</v>
      </c>
      <c r="AG38" s="87">
        <v>87872.5</v>
      </c>
      <c r="AH38" s="85">
        <v>7.4288931979139675E-4</v>
      </c>
      <c r="AI38" s="87">
        <v>98383.087840652195</v>
      </c>
      <c r="AJ38" s="87">
        <v>73.087745204917155</v>
      </c>
      <c r="AK38" s="87">
        <v>98346.543968049737</v>
      </c>
      <c r="AL38" s="87">
        <v>4499710.8891900275</v>
      </c>
      <c r="AM38" s="86">
        <v>45.73663002403481</v>
      </c>
      <c r="AN38" s="137"/>
    </row>
    <row r="39" spans="1:40" x14ac:dyDescent="0.2">
      <c r="A39" s="138" t="s">
        <v>30</v>
      </c>
      <c r="B39" s="87">
        <v>95</v>
      </c>
      <c r="C39" s="87">
        <v>215061</v>
      </c>
      <c r="D39" s="85">
        <v>4.4163758501203354E-4</v>
      </c>
      <c r="E39" s="87">
        <v>98918.244814391554</v>
      </c>
      <c r="F39" s="87">
        <v>210.00540481189091</v>
      </c>
      <c r="G39" s="87">
        <v>98813.242111985601</v>
      </c>
      <c r="H39" s="87">
        <v>5013583.5181308519</v>
      </c>
      <c r="I39" s="86">
        <v>50.684113204174331</v>
      </c>
      <c r="J39" s="136"/>
      <c r="K39" s="140">
        <v>33</v>
      </c>
      <c r="L39" s="87">
        <v>53</v>
      </c>
      <c r="M39" s="87">
        <v>45509</v>
      </c>
      <c r="N39" s="85">
        <v>1.1481341809033176E-3</v>
      </c>
      <c r="O39" s="87">
        <v>97843.402764944214</v>
      </c>
      <c r="P39" s="87">
        <v>112.33735509031976</v>
      </c>
      <c r="Q39" s="87">
        <v>97787.234087399062</v>
      </c>
      <c r="R39" s="87">
        <v>4055883.0540284724</v>
      </c>
      <c r="S39" s="86">
        <v>41.452800489494351</v>
      </c>
      <c r="T39" s="135"/>
      <c r="U39" s="140">
        <v>33</v>
      </c>
      <c r="V39" s="87">
        <v>23</v>
      </c>
      <c r="W39" s="87">
        <v>42982</v>
      </c>
      <c r="X39" s="85">
        <v>4.3963953113447974E-4</v>
      </c>
      <c r="Y39" s="87">
        <v>98800.88557050121</v>
      </c>
      <c r="Z39" s="87">
        <v>43.436775007881806</v>
      </c>
      <c r="AA39" s="87">
        <v>98779.167182997277</v>
      </c>
      <c r="AB39" s="87">
        <v>4725832.1788534662</v>
      </c>
      <c r="AC39" s="86">
        <v>47.831880772781744</v>
      </c>
      <c r="AD39" s="136"/>
      <c r="AE39" s="140">
        <v>33</v>
      </c>
      <c r="AF39" s="87">
        <v>76</v>
      </c>
      <c r="AG39" s="87">
        <v>88491</v>
      </c>
      <c r="AH39" s="85">
        <v>8.0405639905837005E-4</v>
      </c>
      <c r="AI39" s="87">
        <v>98310.000095447278</v>
      </c>
      <c r="AJ39" s="87">
        <v>79.046784668171313</v>
      </c>
      <c r="AK39" s="87">
        <v>98270.476703113192</v>
      </c>
      <c r="AL39" s="87">
        <v>4401364.3452219767</v>
      </c>
      <c r="AM39" s="86">
        <v>44.770260817300148</v>
      </c>
      <c r="AN39" s="137"/>
    </row>
    <row r="40" spans="1:40" x14ac:dyDescent="0.2">
      <c r="A40" s="138" t="s">
        <v>32</v>
      </c>
      <c r="B40" s="87">
        <v>171</v>
      </c>
      <c r="C40" s="87">
        <v>222707</v>
      </c>
      <c r="D40" s="85">
        <v>7.6753028760867537E-4</v>
      </c>
      <c r="E40" s="87">
        <v>98708.239409579663</v>
      </c>
      <c r="F40" s="87">
        <v>359.07347746918094</v>
      </c>
      <c r="G40" s="87">
        <v>98528.702670845072</v>
      </c>
      <c r="H40" s="87">
        <v>4519517.3075709241</v>
      </c>
      <c r="I40" s="86">
        <v>45.786626674776898</v>
      </c>
      <c r="J40" s="136"/>
      <c r="K40" s="140">
        <v>34</v>
      </c>
      <c r="L40" s="87">
        <v>68</v>
      </c>
      <c r="M40" s="87">
        <v>46891</v>
      </c>
      <c r="N40" s="85">
        <v>1.1952700828854446E-3</v>
      </c>
      <c r="O40" s="87">
        <v>97731.065409853894</v>
      </c>
      <c r="P40" s="87">
        <v>116.81501865292375</v>
      </c>
      <c r="Q40" s="87">
        <v>97672.65790052744</v>
      </c>
      <c r="R40" s="87">
        <v>3958095.8199410741</v>
      </c>
      <c r="S40" s="86">
        <v>40.499873846069754</v>
      </c>
      <c r="T40" s="135"/>
      <c r="U40" s="140">
        <v>34</v>
      </c>
      <c r="V40" s="87">
        <v>19</v>
      </c>
      <c r="W40" s="87">
        <v>44276</v>
      </c>
      <c r="X40" s="85">
        <v>4.9828530924858985E-4</v>
      </c>
      <c r="Y40" s="87">
        <v>98757.448795493328</v>
      </c>
      <c r="Z40" s="87">
        <v>49.209385913665756</v>
      </c>
      <c r="AA40" s="87">
        <v>98732.844102536503</v>
      </c>
      <c r="AB40" s="87">
        <v>4627053.0116704693</v>
      </c>
      <c r="AC40" s="86">
        <v>46.852698891120191</v>
      </c>
      <c r="AD40" s="136"/>
      <c r="AE40" s="140">
        <v>34</v>
      </c>
      <c r="AF40" s="87">
        <v>87</v>
      </c>
      <c r="AG40" s="87">
        <v>91167</v>
      </c>
      <c r="AH40" s="85">
        <v>8.5639391710577576E-4</v>
      </c>
      <c r="AI40" s="87">
        <v>98230.953310779107</v>
      </c>
      <c r="AJ40" s="87">
        <v>84.124390886849142</v>
      </c>
      <c r="AK40" s="87">
        <v>98188.891115335689</v>
      </c>
      <c r="AL40" s="87">
        <v>4303093.8685188638</v>
      </c>
      <c r="AM40" s="86">
        <v>43.805885247849623</v>
      </c>
      <c r="AN40" s="137"/>
    </row>
    <row r="41" spans="1:40" x14ac:dyDescent="0.2">
      <c r="A41" s="138" t="s">
        <v>34</v>
      </c>
      <c r="B41" s="87">
        <v>196</v>
      </c>
      <c r="C41" s="87">
        <v>194004</v>
      </c>
      <c r="D41" s="85">
        <v>1.0097782781077758E-3</v>
      </c>
      <c r="E41" s="87">
        <v>98349.165932110482</v>
      </c>
      <c r="F41" s="87">
        <v>521.47326153168979</v>
      </c>
      <c r="G41" s="87">
        <v>98088.429301344644</v>
      </c>
      <c r="H41" s="87">
        <v>4026873.794216699</v>
      </c>
      <c r="I41" s="86">
        <v>40.944666444821834</v>
      </c>
      <c r="J41" s="136"/>
      <c r="K41" s="140">
        <v>35</v>
      </c>
      <c r="L41" s="87">
        <v>49</v>
      </c>
      <c r="M41" s="87">
        <v>47674</v>
      </c>
      <c r="N41" s="85">
        <v>1.3137582932736911E-3</v>
      </c>
      <c r="O41" s="87">
        <v>97614.250391200971</v>
      </c>
      <c r="P41" s="87">
        <v>128.24153099313844</v>
      </c>
      <c r="Q41" s="87">
        <v>97550.129625704401</v>
      </c>
      <c r="R41" s="87">
        <v>3860423.1620405465</v>
      </c>
      <c r="S41" s="86">
        <v>39.547741713627175</v>
      </c>
      <c r="T41" s="135"/>
      <c r="U41" s="140">
        <v>35</v>
      </c>
      <c r="V41" s="87">
        <v>24</v>
      </c>
      <c r="W41" s="87">
        <v>45316.5</v>
      </c>
      <c r="X41" s="85">
        <v>5.4922529779864628E-4</v>
      </c>
      <c r="Y41" s="87">
        <v>98708.239409579663</v>
      </c>
      <c r="Z41" s="87">
        <v>54.213062184906448</v>
      </c>
      <c r="AA41" s="87">
        <v>98681.132878487202</v>
      </c>
      <c r="AB41" s="87">
        <v>4528320.167567932</v>
      </c>
      <c r="AC41" s="86">
        <v>45.875807274589654</v>
      </c>
      <c r="AD41" s="136"/>
      <c r="AE41" s="140">
        <v>35</v>
      </c>
      <c r="AF41" s="87">
        <v>73</v>
      </c>
      <c r="AG41" s="87">
        <v>92990.5</v>
      </c>
      <c r="AH41" s="85">
        <v>9.4252238767389841E-4</v>
      </c>
      <c r="AI41" s="87">
        <v>98146.828919892258</v>
      </c>
      <c r="AJ41" s="87">
        <v>92.505583536199993</v>
      </c>
      <c r="AK41" s="87">
        <v>98100.576128124158</v>
      </c>
      <c r="AL41" s="87">
        <v>4204904.9774035281</v>
      </c>
      <c r="AM41" s="86">
        <v>42.843003932766734</v>
      </c>
      <c r="AN41" s="137"/>
    </row>
    <row r="42" spans="1:40" x14ac:dyDescent="0.2">
      <c r="A42" s="138" t="s">
        <v>36</v>
      </c>
      <c r="B42" s="87">
        <v>351</v>
      </c>
      <c r="C42" s="87">
        <v>177852.5</v>
      </c>
      <c r="D42" s="85">
        <v>1.9715993337399151E-3</v>
      </c>
      <c r="E42" s="87">
        <v>97827.692670578792</v>
      </c>
      <c r="F42" s="87">
        <v>963.6900889503886</v>
      </c>
      <c r="G42" s="87">
        <v>97345.847626103598</v>
      </c>
      <c r="H42" s="87">
        <v>3536431.647709976</v>
      </c>
      <c r="I42" s="86">
        <v>36.14959681834079</v>
      </c>
      <c r="J42" s="136"/>
      <c r="K42" s="140">
        <v>36</v>
      </c>
      <c r="L42" s="87">
        <v>75</v>
      </c>
      <c r="M42" s="87">
        <v>47525</v>
      </c>
      <c r="N42" s="85">
        <v>1.6240537864867068E-3</v>
      </c>
      <c r="O42" s="87">
        <v>97486.008860207832</v>
      </c>
      <c r="P42" s="87">
        <v>158.32252181888907</v>
      </c>
      <c r="Q42" s="87">
        <v>97406.847599298388</v>
      </c>
      <c r="R42" s="87">
        <v>3762873.0324148419</v>
      </c>
      <c r="S42" s="86">
        <v>38.599108491667714</v>
      </c>
      <c r="T42" s="135"/>
      <c r="U42" s="140">
        <v>36</v>
      </c>
      <c r="V42" s="87">
        <v>33</v>
      </c>
      <c r="W42" s="87">
        <v>44871</v>
      </c>
      <c r="X42" s="85">
        <v>5.8965363099478614E-4</v>
      </c>
      <c r="Y42" s="87">
        <v>98654.026347394756</v>
      </c>
      <c r="Z42" s="87">
        <v>58.171704848005902</v>
      </c>
      <c r="AA42" s="87">
        <v>98624.940494970753</v>
      </c>
      <c r="AB42" s="87">
        <v>4429639.0346894441</v>
      </c>
      <c r="AC42" s="86">
        <v>44.900742510915485</v>
      </c>
      <c r="AD42" s="136"/>
      <c r="AE42" s="140">
        <v>36</v>
      </c>
      <c r="AF42" s="87">
        <v>108</v>
      </c>
      <c r="AG42" s="87">
        <v>92396</v>
      </c>
      <c r="AH42" s="85">
        <v>1.1224390175232715E-3</v>
      </c>
      <c r="AI42" s="87">
        <v>98054.323336356058</v>
      </c>
      <c r="AJ42" s="87">
        <v>110.05999834957765</v>
      </c>
      <c r="AK42" s="87">
        <v>97999.293337181269</v>
      </c>
      <c r="AL42" s="87">
        <v>4106804.4012754043</v>
      </c>
      <c r="AM42" s="86">
        <v>41.882950812763454</v>
      </c>
      <c r="AN42" s="137"/>
    </row>
    <row r="43" spans="1:40" x14ac:dyDescent="0.2">
      <c r="A43" s="138" t="s">
        <v>38</v>
      </c>
      <c r="B43" s="87">
        <v>554</v>
      </c>
      <c r="C43" s="87">
        <v>186191.5</v>
      </c>
      <c r="D43" s="85">
        <v>2.9710090009047452E-3</v>
      </c>
      <c r="E43" s="87">
        <v>96864.002581628403</v>
      </c>
      <c r="F43" s="87">
        <v>1432.99880108668</v>
      </c>
      <c r="G43" s="87">
        <v>96147.503181085063</v>
      </c>
      <c r="H43" s="87">
        <v>3049702.4095794582</v>
      </c>
      <c r="I43" s="86">
        <v>31.484373227396205</v>
      </c>
      <c r="J43" s="136"/>
      <c r="K43" s="140">
        <v>37</v>
      </c>
      <c r="L43" s="87">
        <v>96</v>
      </c>
      <c r="M43" s="87">
        <v>47451</v>
      </c>
      <c r="N43" s="85">
        <v>1.8060192864702569E-3</v>
      </c>
      <c r="O43" s="87">
        <v>97327.686338388943</v>
      </c>
      <c r="P43" s="87">
        <v>175.77567863465811</v>
      </c>
      <c r="Q43" s="87">
        <v>97239.798499071621</v>
      </c>
      <c r="R43" s="87">
        <v>3665466.1848155437</v>
      </c>
      <c r="S43" s="86">
        <v>37.661084144869626</v>
      </c>
      <c r="T43" s="135"/>
      <c r="U43" s="140">
        <v>37</v>
      </c>
      <c r="V43" s="87">
        <v>24</v>
      </c>
      <c r="W43" s="87">
        <v>44536</v>
      </c>
      <c r="X43" s="85">
        <v>7.3305791907206895E-4</v>
      </c>
      <c r="Y43" s="87">
        <v>98595.85464254675</v>
      </c>
      <c r="Z43" s="87">
        <v>72.276472033394384</v>
      </c>
      <c r="AA43" s="87">
        <v>98559.71640653006</v>
      </c>
      <c r="AB43" s="87">
        <v>4331014.0941944737</v>
      </c>
      <c r="AC43" s="86">
        <v>43.926939016820747</v>
      </c>
      <c r="AD43" s="136"/>
      <c r="AE43" s="140">
        <v>37</v>
      </c>
      <c r="AF43" s="87">
        <v>120</v>
      </c>
      <c r="AG43" s="87">
        <v>91987</v>
      </c>
      <c r="AH43" s="85">
        <v>1.2860613561669783E-3</v>
      </c>
      <c r="AI43" s="87">
        <v>97944.26333800648</v>
      </c>
      <c r="AJ43" s="87">
        <v>125.96233213724918</v>
      </c>
      <c r="AK43" s="87">
        <v>97881.282171937855</v>
      </c>
      <c r="AL43" s="87">
        <v>4008805.1079382231</v>
      </c>
      <c r="AM43" s="86">
        <v>40.929452847113694</v>
      </c>
      <c r="AN43" s="137"/>
    </row>
    <row r="44" spans="1:40" x14ac:dyDescent="0.2">
      <c r="A44" s="138" t="s">
        <v>40</v>
      </c>
      <c r="B44" s="87">
        <v>1024</v>
      </c>
      <c r="C44" s="87">
        <v>198037.5</v>
      </c>
      <c r="D44" s="85">
        <v>5.1573926117778335E-3</v>
      </c>
      <c r="E44" s="87">
        <v>95431.003780541723</v>
      </c>
      <c r="F44" s="87">
        <v>2409.7730516328156</v>
      </c>
      <c r="G44" s="87">
        <v>94226.117254725308</v>
      </c>
      <c r="H44" s="87">
        <v>2568964.8936740328</v>
      </c>
      <c r="I44" s="86">
        <v>26.919604655754881</v>
      </c>
      <c r="J44" s="136"/>
      <c r="K44" s="140">
        <v>38</v>
      </c>
      <c r="L44" s="87">
        <v>85</v>
      </c>
      <c r="M44" s="87">
        <v>46634</v>
      </c>
      <c r="N44" s="85">
        <v>1.8041613860125096E-3</v>
      </c>
      <c r="O44" s="87">
        <v>97151.910659754285</v>
      </c>
      <c r="P44" s="87">
        <v>175.27772578966687</v>
      </c>
      <c r="Q44" s="87">
        <v>97064.271796859452</v>
      </c>
      <c r="R44" s="87">
        <v>3568226.3863164717</v>
      </c>
      <c r="S44" s="86">
        <v>36.728319207360983</v>
      </c>
      <c r="T44" s="135"/>
      <c r="U44" s="140">
        <v>38</v>
      </c>
      <c r="V44" s="87">
        <v>37</v>
      </c>
      <c r="W44" s="87">
        <v>44178.5</v>
      </c>
      <c r="X44" s="85">
        <v>8.5903585410656051E-4</v>
      </c>
      <c r="Y44" s="87">
        <v>98523.578170513356</v>
      </c>
      <c r="Z44" s="87">
        <v>84.635286123331753</v>
      </c>
      <c r="AA44" s="87">
        <v>98481.260527451697</v>
      </c>
      <c r="AB44" s="87">
        <v>4232454.377787943</v>
      </c>
      <c r="AC44" s="86">
        <v>42.958796831991776</v>
      </c>
      <c r="AD44" s="136"/>
      <c r="AE44" s="140">
        <v>38</v>
      </c>
      <c r="AF44" s="87">
        <v>122</v>
      </c>
      <c r="AG44" s="87">
        <v>90812.5</v>
      </c>
      <c r="AH44" s="85">
        <v>1.3451754781092999E-3</v>
      </c>
      <c r="AI44" s="87">
        <v>97818.301005869231</v>
      </c>
      <c r="AJ44" s="87">
        <v>131.58277982340951</v>
      </c>
      <c r="AK44" s="87">
        <v>97752.509615957533</v>
      </c>
      <c r="AL44" s="87">
        <v>3910923.8257662854</v>
      </c>
      <c r="AM44" s="86">
        <v>39.981514558626657</v>
      </c>
      <c r="AN44" s="137"/>
    </row>
    <row r="45" spans="1:40" x14ac:dyDescent="0.2">
      <c r="A45" s="138" t="s">
        <v>42</v>
      </c>
      <c r="B45" s="87">
        <v>1542</v>
      </c>
      <c r="C45" s="87">
        <v>188152.5</v>
      </c>
      <c r="D45" s="85">
        <v>8.1619883416484962E-3</v>
      </c>
      <c r="E45" s="87">
        <v>93021.230728908908</v>
      </c>
      <c r="F45" s="87">
        <v>3734.611743057525</v>
      </c>
      <c r="G45" s="87">
        <v>91153.924857380145</v>
      </c>
      <c r="H45" s="87">
        <v>2097834.3074004063</v>
      </c>
      <c r="I45" s="86">
        <v>22.55220975858844</v>
      </c>
      <c r="J45" s="136"/>
      <c r="K45" s="140">
        <v>39</v>
      </c>
      <c r="L45" s="87">
        <v>85</v>
      </c>
      <c r="M45" s="87">
        <v>45968.5</v>
      </c>
      <c r="N45" s="85">
        <v>1.8771841252156192E-3</v>
      </c>
      <c r="O45" s="87">
        <v>96976.632933964618</v>
      </c>
      <c r="P45" s="87">
        <v>182.04299586050911</v>
      </c>
      <c r="Q45" s="87">
        <v>96885.611436034364</v>
      </c>
      <c r="R45" s="87">
        <v>3471162.1145196129</v>
      </c>
      <c r="S45" s="86">
        <v>35.793799078209595</v>
      </c>
      <c r="T45" s="135"/>
      <c r="U45" s="140">
        <v>39</v>
      </c>
      <c r="V45" s="87">
        <v>53</v>
      </c>
      <c r="W45" s="87">
        <v>43805</v>
      </c>
      <c r="X45" s="85">
        <v>9.1200646460599119E-4</v>
      </c>
      <c r="Y45" s="87">
        <v>98438.942884390024</v>
      </c>
      <c r="Z45" s="87">
        <v>89.776952279542456</v>
      </c>
      <c r="AA45" s="87">
        <v>98394.05440825026</v>
      </c>
      <c r="AB45" s="87">
        <v>4133973.1172604901</v>
      </c>
      <c r="AC45" s="86">
        <v>41.995301819886116</v>
      </c>
      <c r="AD45" s="136"/>
      <c r="AE45" s="140">
        <v>39</v>
      </c>
      <c r="AF45" s="87">
        <v>138</v>
      </c>
      <c r="AG45" s="87">
        <v>89773.5</v>
      </c>
      <c r="AH45" s="85">
        <v>1.4065372886443146E-3</v>
      </c>
      <c r="AI45" s="87">
        <v>97686.718226045821</v>
      </c>
      <c r="AJ45" s="87">
        <v>137.40001179021783</v>
      </c>
      <c r="AK45" s="87">
        <v>97618.018220150712</v>
      </c>
      <c r="AL45" s="87">
        <v>3813171.3161503277</v>
      </c>
      <c r="AM45" s="86">
        <v>39.034695661765376</v>
      </c>
      <c r="AN45" s="137"/>
    </row>
    <row r="46" spans="1:40" x14ac:dyDescent="0.2">
      <c r="A46" s="138" t="s">
        <v>44</v>
      </c>
      <c r="B46" s="87">
        <v>1730</v>
      </c>
      <c r="C46" s="87">
        <v>143023.5</v>
      </c>
      <c r="D46" s="85">
        <v>1.2023052807689671E-2</v>
      </c>
      <c r="E46" s="87">
        <v>89286.618985851383</v>
      </c>
      <c r="F46" s="87">
        <v>5396.5731090083427</v>
      </c>
      <c r="G46" s="87">
        <v>86588.332431347211</v>
      </c>
      <c r="H46" s="87">
        <v>1642064.6831135058</v>
      </c>
      <c r="I46" s="86">
        <v>18.390938102087976</v>
      </c>
      <c r="J46" s="136"/>
      <c r="K46" s="140">
        <v>40</v>
      </c>
      <c r="L46" s="87">
        <v>89</v>
      </c>
      <c r="M46" s="87">
        <v>44626</v>
      </c>
      <c r="N46" s="85">
        <v>2.1824692177207531E-3</v>
      </c>
      <c r="O46" s="87">
        <v>96794.589938104109</v>
      </c>
      <c r="P46" s="87">
        <v>211.25121298182057</v>
      </c>
      <c r="Q46" s="87">
        <v>96688.964331613199</v>
      </c>
      <c r="R46" s="87">
        <v>3374276.5030835778</v>
      </c>
      <c r="S46" s="86">
        <v>34.860176640463891</v>
      </c>
      <c r="T46" s="135"/>
      <c r="U46" s="140">
        <v>40</v>
      </c>
      <c r="V46" s="87">
        <v>26</v>
      </c>
      <c r="W46" s="87">
        <v>42732</v>
      </c>
      <c r="X46" s="85">
        <v>8.4533958943627363E-4</v>
      </c>
      <c r="Y46" s="87">
        <v>98349.165932110482</v>
      </c>
      <c r="Z46" s="87">
        <v>83.138443550444208</v>
      </c>
      <c r="AA46" s="87">
        <v>98307.59671033526</v>
      </c>
      <c r="AB46" s="87">
        <v>4035579.0628522397</v>
      </c>
      <c r="AC46" s="86">
        <v>41.033180348859922</v>
      </c>
      <c r="AD46" s="136"/>
      <c r="AE46" s="140">
        <v>40</v>
      </c>
      <c r="AF46" s="87">
        <v>115</v>
      </c>
      <c r="AG46" s="87">
        <v>87358</v>
      </c>
      <c r="AH46" s="85">
        <v>1.5274487550391526E-3</v>
      </c>
      <c r="AI46" s="87">
        <v>97549.318214255603</v>
      </c>
      <c r="AJ46" s="87">
        <v>149.0015846612805</v>
      </c>
      <c r="AK46" s="87">
        <v>97474.817421924963</v>
      </c>
      <c r="AL46" s="87">
        <v>3715553.2979301768</v>
      </c>
      <c r="AM46" s="86">
        <v>38.088972490503735</v>
      </c>
      <c r="AN46" s="137"/>
    </row>
    <row r="47" spans="1:40" x14ac:dyDescent="0.2">
      <c r="A47" s="138" t="s">
        <v>46</v>
      </c>
      <c r="B47" s="87">
        <v>2378</v>
      </c>
      <c r="C47" s="87">
        <v>113426.5</v>
      </c>
      <c r="D47" s="85">
        <v>2.0746878091605692E-2</v>
      </c>
      <c r="E47" s="87">
        <v>83890.04587684304</v>
      </c>
      <c r="F47" s="87">
        <v>8328.997523400365</v>
      </c>
      <c r="G47" s="87">
        <v>79725.547115142865</v>
      </c>
      <c r="H47" s="87">
        <v>1209123.0209567698</v>
      </c>
      <c r="I47" s="86">
        <v>14.413188219396783</v>
      </c>
      <c r="J47" s="136"/>
      <c r="K47" s="140">
        <v>41</v>
      </c>
      <c r="L47" s="87">
        <v>105</v>
      </c>
      <c r="M47" s="87">
        <v>41930</v>
      </c>
      <c r="N47" s="85">
        <v>2.4282988444086317E-3</v>
      </c>
      <c r="O47" s="87">
        <v>96583.338725122288</v>
      </c>
      <c r="P47" s="87">
        <v>234.53320981534489</v>
      </c>
      <c r="Q47" s="87">
        <v>96466.072120214609</v>
      </c>
      <c r="R47" s="87">
        <v>3277587.5387519645</v>
      </c>
      <c r="S47" s="86">
        <v>33.935330689696187</v>
      </c>
      <c r="T47" s="135"/>
      <c r="U47" s="140">
        <v>41</v>
      </c>
      <c r="V47" s="87">
        <v>40</v>
      </c>
      <c r="W47" s="87">
        <v>40608.5</v>
      </c>
      <c r="X47" s="85">
        <v>9.3317165634031597E-4</v>
      </c>
      <c r="Y47" s="87">
        <v>98266.027488560037</v>
      </c>
      <c r="Z47" s="87">
        <v>91.699071633483982</v>
      </c>
      <c r="AA47" s="87">
        <v>98220.177952743295</v>
      </c>
      <c r="AB47" s="87">
        <v>3937271.4661419042</v>
      </c>
      <c r="AC47" s="86">
        <v>40.067473640371539</v>
      </c>
      <c r="AD47" s="136"/>
      <c r="AE47" s="140">
        <v>41</v>
      </c>
      <c r="AF47" s="87">
        <v>145</v>
      </c>
      <c r="AG47" s="87">
        <v>82538.5</v>
      </c>
      <c r="AH47" s="85">
        <v>1.693951276302663E-3</v>
      </c>
      <c r="AI47" s="87">
        <v>97400.316629594323</v>
      </c>
      <c r="AJ47" s="87">
        <v>164.99139066698262</v>
      </c>
      <c r="AK47" s="87">
        <v>97317.820934260832</v>
      </c>
      <c r="AL47" s="87">
        <v>3618078.4805082525</v>
      </c>
      <c r="AM47" s="86">
        <v>37.146475552718357</v>
      </c>
      <c r="AN47" s="137"/>
    </row>
    <row r="48" spans="1:40" x14ac:dyDescent="0.2">
      <c r="A48" s="138" t="s">
        <v>48</v>
      </c>
      <c r="B48" s="87">
        <v>3407</v>
      </c>
      <c r="C48" s="87">
        <v>87266</v>
      </c>
      <c r="D48" s="85">
        <v>3.8289251842123506E-2</v>
      </c>
      <c r="E48" s="87">
        <v>75561.048353442675</v>
      </c>
      <c r="F48" s="87">
        <v>13550.142791836304</v>
      </c>
      <c r="G48" s="87">
        <v>68785.976957524515</v>
      </c>
      <c r="H48" s="87">
        <v>810495.28538105544</v>
      </c>
      <c r="I48" s="86">
        <v>10.726363689263557</v>
      </c>
      <c r="J48" s="136"/>
      <c r="K48" s="140">
        <v>42</v>
      </c>
      <c r="L48" s="87">
        <v>118</v>
      </c>
      <c r="M48" s="87">
        <v>39518</v>
      </c>
      <c r="N48" s="85">
        <v>2.7066915105340116E-3</v>
      </c>
      <c r="O48" s="87">
        <v>96348.805515306944</v>
      </c>
      <c r="P48" s="87">
        <v>260.78649393837259</v>
      </c>
      <c r="Q48" s="87">
        <v>96218.412268337765</v>
      </c>
      <c r="R48" s="87">
        <v>3181121.4666317501</v>
      </c>
      <c r="S48" s="86">
        <v>33.016719300441821</v>
      </c>
      <c r="T48" s="135"/>
      <c r="U48" s="140">
        <v>42</v>
      </c>
      <c r="V48" s="87">
        <v>40</v>
      </c>
      <c r="W48" s="87">
        <v>38270</v>
      </c>
      <c r="X48" s="85">
        <v>1.014126082117054E-3</v>
      </c>
      <c r="Y48" s="87">
        <v>98174.328416926553</v>
      </c>
      <c r="Z48" s="87">
        <v>99.561147041924414</v>
      </c>
      <c r="AA48" s="87">
        <v>98124.547843405599</v>
      </c>
      <c r="AB48" s="87">
        <v>3839051.2881891606</v>
      </c>
      <c r="AC48" s="86">
        <v>39.104431373194473</v>
      </c>
      <c r="AD48" s="136"/>
      <c r="AE48" s="140">
        <v>42</v>
      </c>
      <c r="AF48" s="87">
        <v>158</v>
      </c>
      <c r="AG48" s="87">
        <v>77788</v>
      </c>
      <c r="AH48" s="85">
        <v>1.8749185898392284E-3</v>
      </c>
      <c r="AI48" s="87">
        <v>97235.32523892734</v>
      </c>
      <c r="AJ48" s="87">
        <v>182.30831887952809</v>
      </c>
      <c r="AK48" s="87">
        <v>97144.171079487569</v>
      </c>
      <c r="AL48" s="87">
        <v>3520760.6595739922</v>
      </c>
      <c r="AM48" s="86">
        <v>36.208658231180429</v>
      </c>
      <c r="AN48" s="137"/>
    </row>
    <row r="49" spans="1:40" x14ac:dyDescent="0.2">
      <c r="A49" s="138" t="s">
        <v>50</v>
      </c>
      <c r="B49" s="87">
        <v>5042</v>
      </c>
      <c r="C49" s="87">
        <v>66162.5</v>
      </c>
      <c r="D49" s="85">
        <v>7.3374985373959478E-2</v>
      </c>
      <c r="E49" s="87">
        <v>62010.905561606371</v>
      </c>
      <c r="F49" s="87">
        <v>20145.424432650303</v>
      </c>
      <c r="G49" s="87">
        <v>51938.193345281223</v>
      </c>
      <c r="H49" s="87">
        <v>466565.40059343283</v>
      </c>
      <c r="I49" s="86">
        <v>7.5239249671964732</v>
      </c>
      <c r="J49" s="136"/>
      <c r="K49" s="140">
        <v>43</v>
      </c>
      <c r="L49" s="87">
        <v>97</v>
      </c>
      <c r="M49" s="87">
        <v>37775</v>
      </c>
      <c r="N49" s="85">
        <v>2.8960732602880722E-3</v>
      </c>
      <c r="O49" s="87">
        <v>96088.019021368571</v>
      </c>
      <c r="P49" s="87">
        <v>278.2779425218323</v>
      </c>
      <c r="Q49" s="87">
        <v>95948.880050107662</v>
      </c>
      <c r="R49" s="87">
        <v>3084903.0543634123</v>
      </c>
      <c r="S49" s="86">
        <v>32.104970898373658</v>
      </c>
      <c r="T49" s="135"/>
      <c r="U49" s="140">
        <v>43</v>
      </c>
      <c r="V49" s="87">
        <v>39</v>
      </c>
      <c r="W49" s="87">
        <v>36602.5</v>
      </c>
      <c r="X49" s="85">
        <v>1.131139678499657E-3</v>
      </c>
      <c r="Y49" s="87">
        <v>98074.767269884629</v>
      </c>
      <c r="Z49" s="87">
        <v>110.93626071859035</v>
      </c>
      <c r="AA49" s="87">
        <v>98019.299139525334</v>
      </c>
      <c r="AB49" s="87">
        <v>3740926.7403457551</v>
      </c>
      <c r="AC49" s="86">
        <v>38.143620877033314</v>
      </c>
      <c r="AD49" s="136"/>
      <c r="AE49" s="140">
        <v>43</v>
      </c>
      <c r="AF49" s="87">
        <v>136</v>
      </c>
      <c r="AG49" s="87">
        <v>74377.5</v>
      </c>
      <c r="AH49" s="85">
        <v>2.0276357155130514E-3</v>
      </c>
      <c r="AI49" s="87">
        <v>97053.016920047812</v>
      </c>
      <c r="AJ49" s="87">
        <v>196.78816340537742</v>
      </c>
      <c r="AK49" s="87">
        <v>96954.622838345123</v>
      </c>
      <c r="AL49" s="87">
        <v>3423616.4884945047</v>
      </c>
      <c r="AM49" s="86">
        <v>35.275734821462343</v>
      </c>
      <c r="AN49" s="137"/>
    </row>
    <row r="50" spans="1:40" x14ac:dyDescent="0.2">
      <c r="A50" s="138" t="s">
        <v>108</v>
      </c>
      <c r="B50" s="87">
        <v>8032</v>
      </c>
      <c r="C50" s="87">
        <v>50004.5</v>
      </c>
      <c r="D50" s="85">
        <v>0.14838909752410934</v>
      </c>
      <c r="E50" s="87">
        <v>41865.481128956068</v>
      </c>
      <c r="F50" s="87">
        <v>41865.481128956068</v>
      </c>
      <c r="G50" s="87">
        <v>206874.43386702673</v>
      </c>
      <c r="H50" s="87">
        <v>206874.43386702673</v>
      </c>
      <c r="I50" s="86">
        <v>4.9414082506254298</v>
      </c>
      <c r="J50" s="136"/>
      <c r="K50" s="140">
        <v>44</v>
      </c>
      <c r="L50" s="87">
        <v>133</v>
      </c>
      <c r="M50" s="87">
        <v>36807</v>
      </c>
      <c r="N50" s="85">
        <v>3.48219292852921E-3</v>
      </c>
      <c r="O50" s="87">
        <v>95809.741078846739</v>
      </c>
      <c r="P50" s="87">
        <v>333.62800286897982</v>
      </c>
      <c r="Q50" s="87">
        <v>95642.927077412256</v>
      </c>
      <c r="R50" s="87">
        <v>2988954.1743133045</v>
      </c>
      <c r="S50" s="86">
        <v>31.19676705788758</v>
      </c>
      <c r="T50" s="135"/>
      <c r="U50" s="140">
        <v>44</v>
      </c>
      <c r="V50" s="87">
        <v>51</v>
      </c>
      <c r="W50" s="87">
        <v>35791</v>
      </c>
      <c r="X50" s="85">
        <v>1.3896796111874219E-3</v>
      </c>
      <c r="Y50" s="87">
        <v>97963.831009166039</v>
      </c>
      <c r="Z50" s="87">
        <v>136.13833858724684</v>
      </c>
      <c r="AA50" s="87">
        <v>97895.761839872415</v>
      </c>
      <c r="AB50" s="87">
        <v>3642907.4412062299</v>
      </c>
      <c r="AC50" s="86">
        <v>37.186249288937866</v>
      </c>
      <c r="AD50" s="136"/>
      <c r="AE50" s="140">
        <v>44</v>
      </c>
      <c r="AF50" s="87">
        <v>184</v>
      </c>
      <c r="AG50" s="87">
        <v>72598</v>
      </c>
      <c r="AH50" s="85">
        <v>2.4503897246372984E-3</v>
      </c>
      <c r="AI50" s="87">
        <v>96856.228756642435</v>
      </c>
      <c r="AJ50" s="87">
        <v>237.3355077123997</v>
      </c>
      <c r="AK50" s="87">
        <v>96737.561002786242</v>
      </c>
      <c r="AL50" s="87">
        <v>3326661.8656561594</v>
      </c>
      <c r="AM50" s="86">
        <v>34.346390607615056</v>
      </c>
      <c r="AN50" s="137"/>
    </row>
    <row r="51" spans="1:40" x14ac:dyDescent="0.2">
      <c r="A51" s="141" t="s">
        <v>60</v>
      </c>
      <c r="B51" s="142">
        <v>24847.002</v>
      </c>
      <c r="C51" s="142">
        <v>2777955</v>
      </c>
      <c r="J51" s="136"/>
      <c r="K51" s="140">
        <v>45</v>
      </c>
      <c r="L51" s="87">
        <v>135</v>
      </c>
      <c r="M51" s="87">
        <v>35454</v>
      </c>
      <c r="N51" s="85">
        <v>3.957541194487703E-3</v>
      </c>
      <c r="O51" s="87">
        <v>95476.113075977759</v>
      </c>
      <c r="P51" s="87">
        <v>377.85065058774489</v>
      </c>
      <c r="Q51" s="87">
        <v>95287.187750683894</v>
      </c>
      <c r="R51" s="87">
        <v>2893311.2472358923</v>
      </c>
      <c r="S51" s="86">
        <v>30.30403264252557</v>
      </c>
      <c r="T51" s="135"/>
      <c r="U51" s="140">
        <v>45</v>
      </c>
      <c r="V51" s="87">
        <v>52</v>
      </c>
      <c r="W51" s="87">
        <v>34775.5</v>
      </c>
      <c r="X51" s="85">
        <v>1.562289935475102E-3</v>
      </c>
      <c r="Y51" s="87">
        <v>97827.692670578792</v>
      </c>
      <c r="Z51" s="87">
        <v>152.83521966999979</v>
      </c>
      <c r="AA51" s="87">
        <v>97751.275060743792</v>
      </c>
      <c r="AB51" s="87">
        <v>3545011.6793663572</v>
      </c>
      <c r="AC51" s="86">
        <v>36.237302369010102</v>
      </c>
      <c r="AD51" s="136"/>
      <c r="AE51" s="140">
        <v>45</v>
      </c>
      <c r="AF51" s="87">
        <v>187</v>
      </c>
      <c r="AG51" s="87">
        <v>70229.5</v>
      </c>
      <c r="AH51" s="85">
        <v>2.7724781178463092E-3</v>
      </c>
      <c r="AI51" s="87">
        <v>96618.893248930035</v>
      </c>
      <c r="AJ51" s="87">
        <v>267.87376730318647</v>
      </c>
      <c r="AK51" s="87">
        <v>96484.956365278442</v>
      </c>
      <c r="AL51" s="87">
        <v>3229924.3046533731</v>
      </c>
      <c r="AM51" s="86">
        <v>33.429531182185649</v>
      </c>
      <c r="AN51" s="137"/>
    </row>
    <row r="52" spans="1:40" x14ac:dyDescent="0.2">
      <c r="A52" s="114"/>
      <c r="B52" s="139"/>
      <c r="C52" s="139"/>
      <c r="J52" s="136"/>
      <c r="K52" s="140">
        <v>46</v>
      </c>
      <c r="L52" s="87">
        <v>162</v>
      </c>
      <c r="M52" s="87">
        <v>34618</v>
      </c>
      <c r="N52" s="85">
        <v>4.4941838264874294E-3</v>
      </c>
      <c r="O52" s="87">
        <v>95098.262425390014</v>
      </c>
      <c r="P52" s="87">
        <v>427.38907291924988</v>
      </c>
      <c r="Q52" s="87">
        <v>94884.567888930382</v>
      </c>
      <c r="R52" s="87">
        <v>2798024.0594852087</v>
      </c>
      <c r="S52" s="86">
        <v>29.422451978872036</v>
      </c>
      <c r="T52" s="135"/>
      <c r="U52" s="140">
        <v>46</v>
      </c>
      <c r="V52" s="87">
        <v>67</v>
      </c>
      <c r="W52" s="87">
        <v>34147.5</v>
      </c>
      <c r="X52" s="85">
        <v>1.8049593412047327E-3</v>
      </c>
      <c r="Y52" s="87">
        <v>97674.857450908792</v>
      </c>
      <c r="Z52" s="87">
        <v>176.29914635686146</v>
      </c>
      <c r="AA52" s="87">
        <v>97586.707877730369</v>
      </c>
      <c r="AB52" s="87">
        <v>3447260.4043056136</v>
      </c>
      <c r="AC52" s="86">
        <v>35.293221759122609</v>
      </c>
      <c r="AD52" s="136"/>
      <c r="AE52" s="140">
        <v>46</v>
      </c>
      <c r="AF52" s="87">
        <v>229</v>
      </c>
      <c r="AG52" s="87">
        <v>68765.5</v>
      </c>
      <c r="AH52" s="85">
        <v>3.1586114825108602E-3</v>
      </c>
      <c r="AI52" s="87">
        <v>96351.019481626849</v>
      </c>
      <c r="AJ52" s="87">
        <v>304.33543648628984</v>
      </c>
      <c r="AK52" s="87">
        <v>96198.851763383704</v>
      </c>
      <c r="AL52" s="87">
        <v>3133439.3482880946</v>
      </c>
      <c r="AM52" s="86">
        <v>32.521081407816439</v>
      </c>
      <c r="AN52" s="137"/>
    </row>
    <row r="53" spans="1:40" x14ac:dyDescent="0.2">
      <c r="A53" s="263" t="s">
        <v>0</v>
      </c>
      <c r="B53" s="263"/>
      <c r="C53" s="263"/>
      <c r="D53" s="263"/>
      <c r="E53" s="263"/>
      <c r="F53" s="263"/>
      <c r="G53" s="263"/>
      <c r="H53" s="263"/>
      <c r="I53" s="263"/>
      <c r="J53" s="137"/>
      <c r="K53" s="140">
        <v>47</v>
      </c>
      <c r="L53" s="87">
        <v>169</v>
      </c>
      <c r="M53" s="87">
        <v>35228.5</v>
      </c>
      <c r="N53" s="85">
        <v>4.6296514687743885E-3</v>
      </c>
      <c r="O53" s="87">
        <v>94670.873352470764</v>
      </c>
      <c r="P53" s="87">
        <v>438.29314786642499</v>
      </c>
      <c r="Q53" s="87">
        <v>94451.726778537559</v>
      </c>
      <c r="R53" s="87">
        <v>2703139.4915962783</v>
      </c>
      <c r="S53" s="86">
        <v>28.553021598651288</v>
      </c>
      <c r="T53" s="135"/>
      <c r="U53" s="140">
        <v>47</v>
      </c>
      <c r="V53" s="87">
        <v>63</v>
      </c>
      <c r="W53" s="87">
        <v>35040</v>
      </c>
      <c r="X53" s="85">
        <v>1.9182322456852733E-3</v>
      </c>
      <c r="Y53" s="87">
        <v>97498.558304551931</v>
      </c>
      <c r="Z53" s="87">
        <v>187.024878447628</v>
      </c>
      <c r="AA53" s="87">
        <v>97405.045865328109</v>
      </c>
      <c r="AB53" s="87">
        <v>3349673.6964278831</v>
      </c>
      <c r="AC53" s="86">
        <v>34.356135666792689</v>
      </c>
      <c r="AD53" s="136"/>
      <c r="AE53" s="140">
        <v>47</v>
      </c>
      <c r="AF53" s="87">
        <v>232</v>
      </c>
      <c r="AG53" s="87">
        <v>70268.5</v>
      </c>
      <c r="AH53" s="85">
        <v>3.2777437747529507E-3</v>
      </c>
      <c r="AI53" s="87">
        <v>96046.684045140559</v>
      </c>
      <c r="AJ53" s="87">
        <v>314.81642071463284</v>
      </c>
      <c r="AK53" s="87">
        <v>95889.275834783242</v>
      </c>
      <c r="AL53" s="87">
        <v>3037240.4965247107</v>
      </c>
      <c r="AM53" s="86">
        <v>31.622544044282169</v>
      </c>
      <c r="AN53" s="137"/>
    </row>
    <row r="54" spans="1:40" x14ac:dyDescent="0.2">
      <c r="A54" s="263" t="s">
        <v>3</v>
      </c>
      <c r="B54" s="263"/>
      <c r="C54" s="263"/>
      <c r="D54" s="263"/>
      <c r="E54" s="263"/>
      <c r="F54" s="263"/>
      <c r="G54" s="263"/>
      <c r="H54" s="263"/>
      <c r="I54" s="263"/>
      <c r="J54" s="137"/>
      <c r="K54" s="140">
        <v>48</v>
      </c>
      <c r="L54" s="87">
        <v>182</v>
      </c>
      <c r="M54" s="87">
        <v>36190</v>
      </c>
      <c r="N54" s="85">
        <v>5.1339562059841371E-3</v>
      </c>
      <c r="O54" s="87">
        <v>94232.580204604339</v>
      </c>
      <c r="P54" s="87">
        <v>483.78593994732364</v>
      </c>
      <c r="Q54" s="87">
        <v>93990.687234630677</v>
      </c>
      <c r="R54" s="87">
        <v>2608687.7648177408</v>
      </c>
      <c r="S54" s="86">
        <v>27.683501387243947</v>
      </c>
      <c r="T54" s="135"/>
      <c r="U54" s="140">
        <v>48</v>
      </c>
      <c r="V54" s="87">
        <v>82</v>
      </c>
      <c r="W54" s="87">
        <v>36368</v>
      </c>
      <c r="X54" s="85">
        <v>2.1855910389089977E-3</v>
      </c>
      <c r="Y54" s="87">
        <v>97311.533426104303</v>
      </c>
      <c r="Z54" s="87">
        <v>212.68321543859201</v>
      </c>
      <c r="AA54" s="87">
        <v>97205.191818385007</v>
      </c>
      <c r="AB54" s="87">
        <v>3252268.6505625555</v>
      </c>
      <c r="AC54" s="86">
        <v>33.421204414913866</v>
      </c>
      <c r="AD54" s="136"/>
      <c r="AE54" s="140">
        <v>48</v>
      </c>
      <c r="AF54" s="87">
        <v>264</v>
      </c>
      <c r="AG54" s="87">
        <v>72558</v>
      </c>
      <c r="AH54" s="85">
        <v>3.6598586595903812E-3</v>
      </c>
      <c r="AI54" s="87">
        <v>95731.867624425926</v>
      </c>
      <c r="AJ54" s="87">
        <v>350.36510472401278</v>
      </c>
      <c r="AK54" s="87">
        <v>95556.68507206392</v>
      </c>
      <c r="AL54" s="87">
        <v>2941351.2206899282</v>
      </c>
      <c r="AM54" s="86">
        <v>30.724891237152093</v>
      </c>
      <c r="AN54" s="137"/>
    </row>
    <row r="55" spans="1:40" x14ac:dyDescent="0.2">
      <c r="A55" s="264" t="s">
        <v>137</v>
      </c>
      <c r="B55" s="264"/>
      <c r="C55" s="264"/>
      <c r="D55" s="264"/>
      <c r="E55" s="264"/>
      <c r="F55" s="264"/>
      <c r="G55" s="264"/>
      <c r="H55" s="264"/>
      <c r="I55" s="264"/>
      <c r="J55" s="137"/>
      <c r="K55" s="140">
        <v>49</v>
      </c>
      <c r="L55" s="87">
        <v>196</v>
      </c>
      <c r="M55" s="87">
        <v>37354.5</v>
      </c>
      <c r="N55" s="85">
        <v>5.6081012584540272E-3</v>
      </c>
      <c r="O55" s="87">
        <v>93748.794264657015</v>
      </c>
      <c r="P55" s="87">
        <v>525.75273109416594</v>
      </c>
      <c r="Q55" s="87">
        <v>93485.917899109932</v>
      </c>
      <c r="R55" s="87">
        <v>2514697.0775831104</v>
      </c>
      <c r="S55" s="86">
        <v>26.823780479608182</v>
      </c>
      <c r="T55" s="135"/>
      <c r="U55" s="140">
        <v>49</v>
      </c>
      <c r="V55" s="87">
        <v>87</v>
      </c>
      <c r="W55" s="87">
        <v>37521.5</v>
      </c>
      <c r="X55" s="85">
        <v>2.4186447988600339E-3</v>
      </c>
      <c r="Y55" s="87">
        <v>97098.850210665711</v>
      </c>
      <c r="Z55" s="87">
        <v>234.84762903730734</v>
      </c>
      <c r="AA55" s="87">
        <v>96981.426396147057</v>
      </c>
      <c r="AB55" s="87">
        <v>3155063.4587441701</v>
      </c>
      <c r="AC55" s="86">
        <v>32.493314307007168</v>
      </c>
      <c r="AD55" s="136"/>
      <c r="AE55" s="140">
        <v>49</v>
      </c>
      <c r="AF55" s="87">
        <v>283</v>
      </c>
      <c r="AG55" s="87">
        <v>74876</v>
      </c>
      <c r="AH55" s="85">
        <v>4.0134756232354692E-3</v>
      </c>
      <c r="AI55" s="87">
        <v>95381.502519701913</v>
      </c>
      <c r="AJ55" s="87">
        <v>382.81133527039492</v>
      </c>
      <c r="AK55" s="87">
        <v>95190.096852066723</v>
      </c>
      <c r="AL55" s="87">
        <v>2845794.5356178647</v>
      </c>
      <c r="AM55" s="86">
        <v>29.835916403498047</v>
      </c>
      <c r="AN55" s="137"/>
    </row>
    <row r="56" spans="1:40" x14ac:dyDescent="0.2">
      <c r="A56" s="266" t="s">
        <v>107</v>
      </c>
      <c r="B56" s="266"/>
      <c r="C56" s="266"/>
      <c r="D56" s="266"/>
      <c r="E56" s="266"/>
      <c r="F56" s="266"/>
      <c r="G56" s="266"/>
      <c r="H56" s="266"/>
      <c r="I56" s="266"/>
      <c r="J56" s="137"/>
      <c r="K56" s="140">
        <v>50</v>
      </c>
      <c r="L56" s="87">
        <v>264</v>
      </c>
      <c r="M56" s="87">
        <v>37719.5</v>
      </c>
      <c r="N56" s="85">
        <v>6.4227906145333195E-3</v>
      </c>
      <c r="O56" s="87">
        <v>93223.04153356285</v>
      </c>
      <c r="P56" s="87">
        <v>598.75207622001471</v>
      </c>
      <c r="Q56" s="87">
        <v>92923.665495452849</v>
      </c>
      <c r="R56" s="87">
        <v>2421211.1596840005</v>
      </c>
      <c r="S56" s="86">
        <v>25.972239479145273</v>
      </c>
      <c r="T56" s="135"/>
      <c r="U56" s="140">
        <v>50</v>
      </c>
      <c r="V56" s="87">
        <v>104</v>
      </c>
      <c r="W56" s="87">
        <v>37836.5</v>
      </c>
      <c r="X56" s="85">
        <v>2.7226870394894752E-3</v>
      </c>
      <c r="Y56" s="87">
        <v>96864.002581628403</v>
      </c>
      <c r="Z56" s="87">
        <v>263.73036442208104</v>
      </c>
      <c r="AA56" s="87">
        <v>96732.137399417363</v>
      </c>
      <c r="AB56" s="87">
        <v>3058082.0323480237</v>
      </c>
      <c r="AC56" s="86">
        <v>31.570882379870095</v>
      </c>
      <c r="AD56" s="136"/>
      <c r="AE56" s="140">
        <v>50</v>
      </c>
      <c r="AF56" s="87">
        <v>368</v>
      </c>
      <c r="AG56" s="87">
        <v>75556</v>
      </c>
      <c r="AH56" s="85">
        <v>4.5703598463107389E-3</v>
      </c>
      <c r="AI56" s="87">
        <v>94998.691184431518</v>
      </c>
      <c r="AJ56" s="87">
        <v>434.17820364139334</v>
      </c>
      <c r="AK56" s="87">
        <v>94781.602082610829</v>
      </c>
      <c r="AL56" s="87">
        <v>2750604.4387657978</v>
      </c>
      <c r="AM56" s="86">
        <v>28.954129835596827</v>
      </c>
      <c r="AN56" s="137"/>
    </row>
    <row r="57" spans="1:40" x14ac:dyDescent="0.2">
      <c r="A57" s="104" t="s">
        <v>6</v>
      </c>
      <c r="B57" s="104" t="s">
        <v>7</v>
      </c>
      <c r="C57" s="104" t="s">
        <v>8</v>
      </c>
      <c r="D57" s="104" t="s">
        <v>121</v>
      </c>
      <c r="E57" s="104" t="s">
        <v>122</v>
      </c>
      <c r="F57" s="104" t="s">
        <v>123</v>
      </c>
      <c r="G57" s="104" t="s">
        <v>124</v>
      </c>
      <c r="H57" s="104" t="s">
        <v>125</v>
      </c>
      <c r="I57" s="104" t="s">
        <v>126</v>
      </c>
      <c r="J57" s="137"/>
      <c r="K57" s="140">
        <v>51</v>
      </c>
      <c r="L57" s="87">
        <v>238</v>
      </c>
      <c r="M57" s="87">
        <v>36579.5</v>
      </c>
      <c r="N57" s="85">
        <v>6.791557102553746E-3</v>
      </c>
      <c r="O57" s="87">
        <v>92624.289457342835</v>
      </c>
      <c r="P57" s="87">
        <v>629.06315093301237</v>
      </c>
      <c r="Q57" s="87">
        <v>92309.757881876329</v>
      </c>
      <c r="R57" s="87">
        <v>2328287.4941885481</v>
      </c>
      <c r="S57" s="86">
        <v>25.136899919332897</v>
      </c>
      <c r="T57" s="135"/>
      <c r="U57" s="140">
        <v>51</v>
      </c>
      <c r="V57" s="87">
        <v>107</v>
      </c>
      <c r="W57" s="87">
        <v>36854.5</v>
      </c>
      <c r="X57" s="85">
        <v>2.7639475957206058E-3</v>
      </c>
      <c r="Y57" s="87">
        <v>96600.272217206322</v>
      </c>
      <c r="Z57" s="87">
        <v>266.9980901407107</v>
      </c>
      <c r="AA57" s="87">
        <v>96466.77317213596</v>
      </c>
      <c r="AB57" s="87">
        <v>2961349.8949486064</v>
      </c>
      <c r="AC57" s="86">
        <v>30.655709626676749</v>
      </c>
      <c r="AD57" s="136"/>
      <c r="AE57" s="140">
        <v>51</v>
      </c>
      <c r="AF57" s="87">
        <v>345</v>
      </c>
      <c r="AG57" s="87">
        <v>73434</v>
      </c>
      <c r="AH57" s="85">
        <v>4.7676691569985587E-3</v>
      </c>
      <c r="AI57" s="87">
        <v>94564.512980790125</v>
      </c>
      <c r="AJ57" s="87">
        <v>450.85231188510079</v>
      </c>
      <c r="AK57" s="87">
        <v>94339.086824847574</v>
      </c>
      <c r="AL57" s="87">
        <v>2655822.8366831862</v>
      </c>
      <c r="AM57" s="86">
        <v>28.084772532193881</v>
      </c>
      <c r="AN57" s="137"/>
    </row>
    <row r="58" spans="1:40" x14ac:dyDescent="0.2">
      <c r="A58" s="138" t="s">
        <v>17</v>
      </c>
      <c r="B58" s="87">
        <v>318</v>
      </c>
      <c r="C58" s="87">
        <v>55344</v>
      </c>
      <c r="D58" s="85">
        <v>5.72940431342428E-3</v>
      </c>
      <c r="E58" s="87">
        <v>100000</v>
      </c>
      <c r="F58" s="87">
        <v>572.94043134243111</v>
      </c>
      <c r="G58" s="87">
        <v>99484.353611791812</v>
      </c>
      <c r="H58" s="87">
        <v>7669765.6108891387</v>
      </c>
      <c r="I58" s="86">
        <v>76.69765610889138</v>
      </c>
      <c r="J58" s="137"/>
      <c r="K58" s="140">
        <v>52</v>
      </c>
      <c r="L58" s="87">
        <v>288</v>
      </c>
      <c r="M58" s="87">
        <v>36149.5</v>
      </c>
      <c r="N58" s="85">
        <v>7.6987028810533882E-3</v>
      </c>
      <c r="O58" s="87">
        <v>91995.226306409822</v>
      </c>
      <c r="P58" s="87">
        <v>708.24391380831366</v>
      </c>
      <c r="Q58" s="87">
        <v>91641.104349505666</v>
      </c>
      <c r="R58" s="87">
        <v>2235977.736306672</v>
      </c>
      <c r="S58" s="86">
        <v>24.305366985665852</v>
      </c>
      <c r="T58" s="135"/>
      <c r="U58" s="140">
        <v>52</v>
      </c>
      <c r="V58" s="87">
        <v>108</v>
      </c>
      <c r="W58" s="87">
        <v>36898.5</v>
      </c>
      <c r="X58" s="85">
        <v>2.8166632000798933E-3</v>
      </c>
      <c r="Y58" s="87">
        <v>96333.274127065612</v>
      </c>
      <c r="Z58" s="87">
        <v>271.33838817691139</v>
      </c>
      <c r="AA58" s="87">
        <v>96197.604932977149</v>
      </c>
      <c r="AB58" s="87">
        <v>2864883.12177647</v>
      </c>
      <c r="AC58" s="86">
        <v>29.739289438015248</v>
      </c>
      <c r="AD58" s="136"/>
      <c r="AE58" s="140">
        <v>52</v>
      </c>
      <c r="AF58" s="87">
        <v>396</v>
      </c>
      <c r="AG58" s="87">
        <v>73048</v>
      </c>
      <c r="AH58" s="85">
        <v>5.2384280976489278E-3</v>
      </c>
      <c r="AI58" s="87">
        <v>94113.660668905024</v>
      </c>
      <c r="AJ58" s="87">
        <v>493.00764442059153</v>
      </c>
      <c r="AK58" s="87">
        <v>93867.156846694736</v>
      </c>
      <c r="AL58" s="87">
        <v>2561483.7498583384</v>
      </c>
      <c r="AM58" s="86">
        <v>27.216917625483969</v>
      </c>
      <c r="AN58" s="137"/>
    </row>
    <row r="59" spans="1:40" x14ac:dyDescent="0.2">
      <c r="A59" s="138" t="s">
        <v>75</v>
      </c>
      <c r="B59" s="87">
        <v>62</v>
      </c>
      <c r="C59" s="87">
        <v>233621</v>
      </c>
      <c r="D59" s="85">
        <v>2.6535188928900055E-4</v>
      </c>
      <c r="E59" s="87">
        <v>99427.059568657569</v>
      </c>
      <c r="F59" s="87">
        <v>101.99007534813427</v>
      </c>
      <c r="G59" s="87">
        <v>99376.064530983509</v>
      </c>
      <c r="H59" s="87">
        <v>7562964.8161563203</v>
      </c>
      <c r="I59" s="86">
        <v>76.065457924297263</v>
      </c>
      <c r="J59" s="137"/>
      <c r="K59" s="140">
        <v>53</v>
      </c>
      <c r="L59" s="87">
        <v>302</v>
      </c>
      <c r="M59" s="87">
        <v>36561.5</v>
      </c>
      <c r="N59" s="85">
        <v>8.6307108288975823E-3</v>
      </c>
      <c r="O59" s="87">
        <v>91286.982392601509</v>
      </c>
      <c r="P59" s="87">
        <v>787.87154747320164</v>
      </c>
      <c r="Q59" s="87">
        <v>90893.046618864901</v>
      </c>
      <c r="R59" s="87">
        <v>2144336.6319571659</v>
      </c>
      <c r="S59" s="86">
        <v>23.490059324504049</v>
      </c>
      <c r="T59" s="135"/>
      <c r="U59" s="140">
        <v>53</v>
      </c>
      <c r="V59" s="87">
        <v>102</v>
      </c>
      <c r="W59" s="87">
        <v>37500</v>
      </c>
      <c r="X59" s="85">
        <v>3.0043066101603007E-3</v>
      </c>
      <c r="Y59" s="87">
        <v>96061.9357388887</v>
      </c>
      <c r="Z59" s="87">
        <v>288.5995085251343</v>
      </c>
      <c r="AA59" s="87">
        <v>95917.635984626133</v>
      </c>
      <c r="AB59" s="87">
        <v>2768685.5168434931</v>
      </c>
      <c r="AC59" s="86">
        <v>28.821879296386566</v>
      </c>
      <c r="AD59" s="136"/>
      <c r="AE59" s="140">
        <v>53</v>
      </c>
      <c r="AF59" s="87">
        <v>404</v>
      </c>
      <c r="AG59" s="87">
        <v>74061.5</v>
      </c>
      <c r="AH59" s="85">
        <v>5.7910041008937194E-3</v>
      </c>
      <c r="AI59" s="87">
        <v>93620.653024484433</v>
      </c>
      <c r="AJ59" s="87">
        <v>542.15758559314418</v>
      </c>
      <c r="AK59" s="87">
        <v>93349.57423168786</v>
      </c>
      <c r="AL59" s="87">
        <v>2467616.5930116442</v>
      </c>
      <c r="AM59" s="86">
        <v>26.357609280575016</v>
      </c>
      <c r="AN59" s="137"/>
    </row>
    <row r="60" spans="1:40" x14ac:dyDescent="0.2">
      <c r="A60" s="138" t="s">
        <v>76</v>
      </c>
      <c r="B60" s="87">
        <v>34</v>
      </c>
      <c r="C60" s="87">
        <v>276975</v>
      </c>
      <c r="D60" s="85">
        <v>1.2274722720262421E-4</v>
      </c>
      <c r="E60" s="87">
        <v>99325.069493309435</v>
      </c>
      <c r="F60" s="87">
        <v>51.799692104104906</v>
      </c>
      <c r="G60" s="87">
        <v>99299.169647257382</v>
      </c>
      <c r="H60" s="87">
        <v>7165460.558032386</v>
      </c>
      <c r="I60" s="86">
        <v>72.141510643645248</v>
      </c>
      <c r="J60" s="137"/>
      <c r="K60" s="140">
        <v>54</v>
      </c>
      <c r="L60" s="87">
        <v>367</v>
      </c>
      <c r="M60" s="87">
        <v>36230.5</v>
      </c>
      <c r="N60" s="85">
        <v>9.7654853245731661E-3</v>
      </c>
      <c r="O60" s="87">
        <v>90499.110845128307</v>
      </c>
      <c r="P60" s="87">
        <v>883.76773884502472</v>
      </c>
      <c r="Q60" s="87">
        <v>90057.226975705795</v>
      </c>
      <c r="R60" s="87">
        <v>2053443.5853383017</v>
      </c>
      <c r="S60" s="86">
        <v>22.690207297753151</v>
      </c>
      <c r="T60" s="135"/>
      <c r="U60" s="140">
        <v>54</v>
      </c>
      <c r="V60" s="87">
        <v>133</v>
      </c>
      <c r="W60" s="87">
        <v>37102</v>
      </c>
      <c r="X60" s="85">
        <v>3.5744024725047822E-3</v>
      </c>
      <c r="Y60" s="87">
        <v>95773.336230363566</v>
      </c>
      <c r="Z60" s="87">
        <v>342.3324498218426</v>
      </c>
      <c r="AA60" s="87">
        <v>95602.170005452645</v>
      </c>
      <c r="AB60" s="87">
        <v>2672767.880858867</v>
      </c>
      <c r="AC60" s="86">
        <v>27.907223305138494</v>
      </c>
      <c r="AD60" s="136"/>
      <c r="AE60" s="140">
        <v>54</v>
      </c>
      <c r="AF60" s="87">
        <v>500</v>
      </c>
      <c r="AG60" s="87">
        <v>73332.5</v>
      </c>
      <c r="AH60" s="85">
        <v>6.6376818494534402E-3</v>
      </c>
      <c r="AI60" s="87">
        <v>93078.495438891288</v>
      </c>
      <c r="AJ60" s="87">
        <v>617.82543974916916</v>
      </c>
      <c r="AK60" s="87">
        <v>92769.582719016704</v>
      </c>
      <c r="AL60" s="87">
        <v>2374267.0187799563</v>
      </c>
      <c r="AM60" s="86">
        <v>25.508223006663563</v>
      </c>
      <c r="AN60" s="137"/>
    </row>
    <row r="61" spans="1:40" x14ac:dyDescent="0.2">
      <c r="A61" s="138" t="s">
        <v>22</v>
      </c>
      <c r="B61" s="87">
        <v>33</v>
      </c>
      <c r="C61" s="87">
        <v>264113</v>
      </c>
      <c r="D61" s="85">
        <v>1.2493871361229925E-4</v>
      </c>
      <c r="E61" s="87">
        <v>99273.26980120533</v>
      </c>
      <c r="F61" s="87">
        <v>60.719060430317768</v>
      </c>
      <c r="G61" s="87">
        <v>99242.910270990164</v>
      </c>
      <c r="H61" s="87">
        <v>6668964.709796099</v>
      </c>
      <c r="I61" s="86">
        <v>67.177848812179732</v>
      </c>
      <c r="J61" s="137"/>
      <c r="K61" s="140">
        <v>55</v>
      </c>
      <c r="L61" s="87">
        <v>408</v>
      </c>
      <c r="M61" s="87">
        <v>36441.5</v>
      </c>
      <c r="N61" s="85">
        <v>1.1234639639155584E-2</v>
      </c>
      <c r="O61" s="87">
        <v>89615.343106283282</v>
      </c>
      <c r="P61" s="87">
        <v>1006.7960859383747</v>
      </c>
      <c r="Q61" s="87">
        <v>89111.945063314095</v>
      </c>
      <c r="R61" s="87">
        <v>1963386.3583625958</v>
      </c>
      <c r="S61" s="86">
        <v>21.909042473162557</v>
      </c>
      <c r="T61" s="135"/>
      <c r="U61" s="140">
        <v>55</v>
      </c>
      <c r="V61" s="87">
        <v>156</v>
      </c>
      <c r="W61" s="87">
        <v>37713</v>
      </c>
      <c r="X61" s="85">
        <v>4.1081201062608342E-3</v>
      </c>
      <c r="Y61" s="87">
        <v>95431.003780541723</v>
      </c>
      <c r="Z61" s="87">
        <v>392.04202539149264</v>
      </c>
      <c r="AA61" s="87">
        <v>95234.98276784597</v>
      </c>
      <c r="AB61" s="87">
        <v>2577165.7108534141</v>
      </c>
      <c r="AC61" s="86">
        <v>27.005539172363765</v>
      </c>
      <c r="AD61" s="136"/>
      <c r="AE61" s="140">
        <v>55</v>
      </c>
      <c r="AF61" s="87">
        <v>564</v>
      </c>
      <c r="AG61" s="87">
        <v>74154.5</v>
      </c>
      <c r="AH61" s="85">
        <v>7.6125129594266138E-3</v>
      </c>
      <c r="AI61" s="87">
        <v>92460.669999142119</v>
      </c>
      <c r="AJ61" s="87">
        <v>703.85804860574717</v>
      </c>
      <c r="AK61" s="87">
        <v>92108.740974839253</v>
      </c>
      <c r="AL61" s="87">
        <v>2281497.4360609399</v>
      </c>
      <c r="AM61" s="86">
        <v>24.675328829891761</v>
      </c>
      <c r="AN61" s="137"/>
    </row>
    <row r="62" spans="1:40" x14ac:dyDescent="0.2">
      <c r="A62" s="138" t="s">
        <v>24</v>
      </c>
      <c r="B62" s="87">
        <v>111</v>
      </c>
      <c r="C62" s="87">
        <v>296949</v>
      </c>
      <c r="D62" s="85">
        <v>3.7373170678478562E-4</v>
      </c>
      <c r="E62" s="87">
        <v>99212.550740775012</v>
      </c>
      <c r="F62" s="87">
        <v>187.16991433207295</v>
      </c>
      <c r="G62" s="87">
        <v>99118.965783608975</v>
      </c>
      <c r="H62" s="87">
        <v>6172750.1584411478</v>
      </c>
      <c r="I62" s="86">
        <v>62.217432294120336</v>
      </c>
      <c r="J62" s="137"/>
      <c r="K62" s="140">
        <v>56</v>
      </c>
      <c r="L62" s="87">
        <v>449</v>
      </c>
      <c r="M62" s="87">
        <v>37301</v>
      </c>
      <c r="N62" s="85">
        <v>1.2489127854161166E-2</v>
      </c>
      <c r="O62" s="87">
        <v>88608.547020344908</v>
      </c>
      <c r="P62" s="87">
        <v>1106.6434727085289</v>
      </c>
      <c r="Q62" s="87">
        <v>88055.225283990643</v>
      </c>
      <c r="R62" s="87">
        <v>1874274.4132992818</v>
      </c>
      <c r="S62" s="86">
        <v>21.152298241262667</v>
      </c>
      <c r="T62" s="135"/>
      <c r="U62" s="140">
        <v>56</v>
      </c>
      <c r="V62" s="87">
        <v>187</v>
      </c>
      <c r="W62" s="87">
        <v>39176.5</v>
      </c>
      <c r="X62" s="85">
        <v>4.5955279538062027E-3</v>
      </c>
      <c r="Y62" s="87">
        <v>95038.961755150231</v>
      </c>
      <c r="Z62" s="87">
        <v>436.7542054465157</v>
      </c>
      <c r="AA62" s="87">
        <v>94820.584652426973</v>
      </c>
      <c r="AB62" s="87">
        <v>2481930.7280855682</v>
      </c>
      <c r="AC62" s="86">
        <v>26.114876280738311</v>
      </c>
      <c r="AD62" s="136"/>
      <c r="AE62" s="140">
        <v>56</v>
      </c>
      <c r="AF62" s="87">
        <v>636</v>
      </c>
      <c r="AG62" s="87">
        <v>76477.5</v>
      </c>
      <c r="AH62" s="85">
        <v>8.4438448857791677E-3</v>
      </c>
      <c r="AI62" s="87">
        <v>91756.811950536372</v>
      </c>
      <c r="AJ62" s="87">
        <v>774.78028732394159</v>
      </c>
      <c r="AK62" s="87">
        <v>91369.421806874394</v>
      </c>
      <c r="AL62" s="87">
        <v>2189388.6950861001</v>
      </c>
      <c r="AM62" s="86">
        <v>23.860775549463735</v>
      </c>
      <c r="AN62" s="137"/>
    </row>
    <row r="63" spans="1:40" x14ac:dyDescent="0.2">
      <c r="A63" s="138" t="s">
        <v>26</v>
      </c>
      <c r="B63" s="87">
        <v>182</v>
      </c>
      <c r="C63" s="87">
        <v>373545</v>
      </c>
      <c r="D63" s="85">
        <v>4.8710508730553936E-4</v>
      </c>
      <c r="E63" s="87">
        <v>99025.380826442939</v>
      </c>
      <c r="F63" s="87">
        <v>237.58669082986307</v>
      </c>
      <c r="G63" s="87">
        <v>98906.587481028007</v>
      </c>
      <c r="H63" s="87">
        <v>5677155.3295231033</v>
      </c>
      <c r="I63" s="86">
        <v>57.3303054443505</v>
      </c>
      <c r="J63" s="137"/>
      <c r="K63" s="140">
        <v>57</v>
      </c>
      <c r="L63" s="87">
        <v>558</v>
      </c>
      <c r="M63" s="87">
        <v>37592</v>
      </c>
      <c r="N63" s="85">
        <v>1.3510115286587137E-2</v>
      </c>
      <c r="O63" s="87">
        <v>87501.903547636379</v>
      </c>
      <c r="P63" s="87">
        <v>1182.1608047243935</v>
      </c>
      <c r="Q63" s="87">
        <v>86910.823145274189</v>
      </c>
      <c r="R63" s="87">
        <v>1786219.1880152912</v>
      </c>
      <c r="S63" s="86">
        <v>20.413489485321499</v>
      </c>
      <c r="T63" s="135"/>
      <c r="U63" s="140">
        <v>57</v>
      </c>
      <c r="V63" s="87">
        <v>202</v>
      </c>
      <c r="W63" s="87">
        <v>40351.5</v>
      </c>
      <c r="X63" s="85">
        <v>5.0783100603866002E-3</v>
      </c>
      <c r="Y63" s="87">
        <v>94602.207549703715</v>
      </c>
      <c r="Z63" s="87">
        <v>480.41934233444044</v>
      </c>
      <c r="AA63" s="87">
        <v>94361.997878536495</v>
      </c>
      <c r="AB63" s="87">
        <v>2387110.1434331415</v>
      </c>
      <c r="AC63" s="86">
        <v>25.233133615607869</v>
      </c>
      <c r="AD63" s="136"/>
      <c r="AE63" s="140">
        <v>57</v>
      </c>
      <c r="AF63" s="87">
        <v>760</v>
      </c>
      <c r="AG63" s="87">
        <v>77943.5</v>
      </c>
      <c r="AH63" s="85">
        <v>9.1543783095159748E-3</v>
      </c>
      <c r="AI63" s="87">
        <v>90982.03166321243</v>
      </c>
      <c r="AJ63" s="87">
        <v>832.88393721340981</v>
      </c>
      <c r="AK63" s="87">
        <v>90565.589694605733</v>
      </c>
      <c r="AL63" s="87">
        <v>2098019.2732792255</v>
      </c>
      <c r="AM63" s="86">
        <v>23.059710086992222</v>
      </c>
      <c r="AN63" s="137"/>
    </row>
    <row r="64" spans="1:40" x14ac:dyDescent="0.2">
      <c r="A64" s="138" t="s">
        <v>28</v>
      </c>
      <c r="B64" s="87">
        <v>224</v>
      </c>
      <c r="C64" s="87">
        <v>416635.5</v>
      </c>
      <c r="D64" s="85">
        <v>5.3749571288541631E-4</v>
      </c>
      <c r="E64" s="87">
        <v>98787.794135613076</v>
      </c>
      <c r="F64" s="87">
        <v>271.74891084144474</v>
      </c>
      <c r="G64" s="87">
        <v>98651.919680192354</v>
      </c>
      <c r="H64" s="87">
        <v>5182622.3921179632</v>
      </c>
      <c r="I64" s="86">
        <v>52.462173464501156</v>
      </c>
      <c r="J64" s="137"/>
      <c r="K64" s="140">
        <v>58</v>
      </c>
      <c r="L64" s="87">
        <v>508</v>
      </c>
      <c r="M64" s="87">
        <v>37253.5</v>
      </c>
      <c r="N64" s="85">
        <v>1.4115904460142966E-2</v>
      </c>
      <c r="O64" s="87">
        <v>86319.742742911985</v>
      </c>
      <c r="P64" s="87">
        <v>1218.4812415830675</v>
      </c>
      <c r="Q64" s="87">
        <v>85710.502122120452</v>
      </c>
      <c r="R64" s="87">
        <v>1699308.3648700172</v>
      </c>
      <c r="S64" s="86">
        <v>19.686207475514671</v>
      </c>
      <c r="T64" s="135"/>
      <c r="U64" s="140">
        <v>58</v>
      </c>
      <c r="V64" s="87">
        <v>225</v>
      </c>
      <c r="W64" s="87">
        <v>40785</v>
      </c>
      <c r="X64" s="85">
        <v>5.530635550985567E-3</v>
      </c>
      <c r="Y64" s="87">
        <v>94121.788207369274</v>
      </c>
      <c r="Z64" s="87">
        <v>520.55330798200157</v>
      </c>
      <c r="AA64" s="87">
        <v>93861.511553378281</v>
      </c>
      <c r="AB64" s="87">
        <v>2292748.1455546054</v>
      </c>
      <c r="AC64" s="86">
        <v>24.359377241146536</v>
      </c>
      <c r="AD64" s="136"/>
      <c r="AE64" s="140">
        <v>58</v>
      </c>
      <c r="AF64" s="87">
        <v>733</v>
      </c>
      <c r="AG64" s="87">
        <v>78038.5</v>
      </c>
      <c r="AH64" s="85">
        <v>9.6525015380726862E-3</v>
      </c>
      <c r="AI64" s="87">
        <v>90149.147725999021</v>
      </c>
      <c r="AJ64" s="87">
        <v>870.16478708115756</v>
      </c>
      <c r="AK64" s="87">
        <v>89714.065332458442</v>
      </c>
      <c r="AL64" s="87">
        <v>2007453.6835846193</v>
      </c>
      <c r="AM64" s="86">
        <v>22.268138237824623</v>
      </c>
      <c r="AN64" s="137"/>
    </row>
    <row r="65" spans="1:40" x14ac:dyDescent="0.2">
      <c r="A65" s="138" t="s">
        <v>30</v>
      </c>
      <c r="B65" s="87">
        <v>345</v>
      </c>
      <c r="C65" s="87">
        <v>442460</v>
      </c>
      <c r="D65" s="85">
        <v>7.7942758954063773E-4</v>
      </c>
      <c r="E65" s="87">
        <v>98516.045224771631</v>
      </c>
      <c r="F65" s="87">
        <v>369.21630487937364</v>
      </c>
      <c r="G65" s="87">
        <v>98331.437072331944</v>
      </c>
      <c r="H65" s="87">
        <v>4689362.7937170016</v>
      </c>
      <c r="I65" s="86">
        <v>47.599990265726504</v>
      </c>
      <c r="J65" s="137"/>
      <c r="K65" s="140">
        <v>59</v>
      </c>
      <c r="L65" s="87">
        <v>550</v>
      </c>
      <c r="M65" s="87">
        <v>36438</v>
      </c>
      <c r="N65" s="85">
        <v>1.5326102229147062E-2</v>
      </c>
      <c r="O65" s="87">
        <v>85101.261501328918</v>
      </c>
      <c r="P65" s="87">
        <v>1304.2706335987459</v>
      </c>
      <c r="Q65" s="87">
        <v>84449.126184529538</v>
      </c>
      <c r="R65" s="87">
        <v>1613597.8627478967</v>
      </c>
      <c r="S65" s="86">
        <v>18.960915905138481</v>
      </c>
      <c r="T65" s="135"/>
      <c r="U65" s="140">
        <v>59</v>
      </c>
      <c r="V65" s="87">
        <v>254</v>
      </c>
      <c r="W65" s="87">
        <v>40011.5</v>
      </c>
      <c r="X65" s="85">
        <v>6.1965439996793182E-3</v>
      </c>
      <c r="Y65" s="87">
        <v>93601.234899387273</v>
      </c>
      <c r="Z65" s="87">
        <v>580.00417047836527</v>
      </c>
      <c r="AA65" s="87">
        <v>93311.232814148098</v>
      </c>
      <c r="AB65" s="87">
        <v>2198886.6340012276</v>
      </c>
      <c r="AC65" s="86">
        <v>23.492068628846923</v>
      </c>
      <c r="AD65" s="136"/>
      <c r="AE65" s="140">
        <v>59</v>
      </c>
      <c r="AF65" s="87">
        <v>804</v>
      </c>
      <c r="AG65" s="87">
        <v>76449.5</v>
      </c>
      <c r="AH65" s="85">
        <v>1.0564619884506304E-2</v>
      </c>
      <c r="AI65" s="87">
        <v>89278.982938917863</v>
      </c>
      <c r="AJ65" s="87">
        <v>943.19851842499338</v>
      </c>
      <c r="AK65" s="87">
        <v>88807.383679705366</v>
      </c>
      <c r="AL65" s="87">
        <v>1917739.618252161</v>
      </c>
      <c r="AM65" s="86">
        <v>21.480303147765738</v>
      </c>
      <c r="AN65" s="137"/>
    </row>
    <row r="66" spans="1:40" x14ac:dyDescent="0.2">
      <c r="A66" s="138" t="s">
        <v>32</v>
      </c>
      <c r="B66" s="87">
        <v>561</v>
      </c>
      <c r="C66" s="87">
        <v>457959.5</v>
      </c>
      <c r="D66" s="85">
        <v>1.2242491486750273E-3</v>
      </c>
      <c r="E66" s="87">
        <v>98146.828919892258</v>
      </c>
      <c r="F66" s="87">
        <v>597.51070563665417</v>
      </c>
      <c r="G66" s="87">
        <v>97848.073567073938</v>
      </c>
      <c r="H66" s="87">
        <v>4197705.6083553415</v>
      </c>
      <c r="I66" s="86">
        <v>42.769650884813828</v>
      </c>
      <c r="J66" s="137"/>
      <c r="K66" s="140">
        <v>60</v>
      </c>
      <c r="L66" s="87">
        <v>620</v>
      </c>
      <c r="M66" s="87">
        <v>35385</v>
      </c>
      <c r="N66" s="85">
        <v>1.7123197368192424E-2</v>
      </c>
      <c r="O66" s="87">
        <v>83796.990867730172</v>
      </c>
      <c r="P66" s="87">
        <v>1434.8724134887598</v>
      </c>
      <c r="Q66" s="87">
        <v>83079.554660985799</v>
      </c>
      <c r="R66" s="87">
        <v>1529148.7365633675</v>
      </c>
      <c r="S66" s="86">
        <v>18.248253555751912</v>
      </c>
      <c r="T66" s="135"/>
      <c r="U66" s="140">
        <v>60</v>
      </c>
      <c r="V66" s="87">
        <v>256</v>
      </c>
      <c r="W66" s="87">
        <v>39099</v>
      </c>
      <c r="X66" s="85">
        <v>6.8736490168033538E-3</v>
      </c>
      <c r="Y66" s="87">
        <v>93021.230728908908</v>
      </c>
      <c r="Z66" s="87">
        <v>639.39529114159814</v>
      </c>
      <c r="AA66" s="87">
        <v>92701.533083338116</v>
      </c>
      <c r="AB66" s="87">
        <v>2105575.4011870795</v>
      </c>
      <c r="AC66" s="86">
        <v>22.635428328435498</v>
      </c>
      <c r="AD66" s="136"/>
      <c r="AE66" s="140">
        <v>60</v>
      </c>
      <c r="AF66" s="87">
        <v>876</v>
      </c>
      <c r="AG66" s="87">
        <v>74484</v>
      </c>
      <c r="AH66" s="85">
        <v>1.1747089735722737E-2</v>
      </c>
      <c r="AI66" s="87">
        <v>88335.78442049287</v>
      </c>
      <c r="AJ66" s="87">
        <v>1037.6883864629781</v>
      </c>
      <c r="AK66" s="87">
        <v>87816.940227261381</v>
      </c>
      <c r="AL66" s="87">
        <v>1828932.2345724555</v>
      </c>
      <c r="AM66" s="86">
        <v>20.704318714898562</v>
      </c>
      <c r="AN66" s="137"/>
    </row>
    <row r="67" spans="1:40" x14ac:dyDescent="0.2">
      <c r="A67" s="138" t="s">
        <v>34</v>
      </c>
      <c r="B67" s="87">
        <v>738</v>
      </c>
      <c r="C67" s="87">
        <v>394660</v>
      </c>
      <c r="D67" s="85">
        <v>1.8682167262400462E-3</v>
      </c>
      <c r="E67" s="87">
        <v>97549.318214255603</v>
      </c>
      <c r="F67" s="87">
        <v>930.42496532556834</v>
      </c>
      <c r="G67" s="87">
        <v>97084.105731592819</v>
      </c>
      <c r="H67" s="87">
        <v>3708465.2405199721</v>
      </c>
      <c r="I67" s="86">
        <v>38.016311219877153</v>
      </c>
      <c r="J67" s="137"/>
      <c r="K67" s="140">
        <v>61</v>
      </c>
      <c r="L67" s="87">
        <v>635</v>
      </c>
      <c r="M67" s="87">
        <v>34550</v>
      </c>
      <c r="N67" s="85">
        <v>1.8634239359158315E-2</v>
      </c>
      <c r="O67" s="87">
        <v>82362.118454241412</v>
      </c>
      <c r="P67" s="87">
        <v>1534.7554294036818</v>
      </c>
      <c r="Q67" s="87">
        <v>81594.740739539571</v>
      </c>
      <c r="R67" s="87">
        <v>1446069.1819023814</v>
      </c>
      <c r="S67" s="86">
        <v>17.557454920319778</v>
      </c>
      <c r="T67" s="135"/>
      <c r="U67" s="140">
        <v>61</v>
      </c>
      <c r="V67" s="87">
        <v>311</v>
      </c>
      <c r="W67" s="87">
        <v>38830.5</v>
      </c>
      <c r="X67" s="85">
        <v>7.6870197081900489E-3</v>
      </c>
      <c r="Y67" s="87">
        <v>92381.835437767309</v>
      </c>
      <c r="Z67" s="87">
        <v>710.14098968889448</v>
      </c>
      <c r="AA67" s="87">
        <v>92026.764942922862</v>
      </c>
      <c r="AB67" s="87">
        <v>2012873.8681037419</v>
      </c>
      <c r="AC67" s="86">
        <v>21.788632565757013</v>
      </c>
      <c r="AD67" s="136"/>
      <c r="AE67" s="140">
        <v>61</v>
      </c>
      <c r="AF67" s="87">
        <v>946</v>
      </c>
      <c r="AG67" s="87">
        <v>73380.5</v>
      </c>
      <c r="AH67" s="85">
        <v>1.2848641136010839E-2</v>
      </c>
      <c r="AI67" s="87">
        <v>87298.096034029892</v>
      </c>
      <c r="AJ67" s="87">
        <v>1121.6619077982614</v>
      </c>
      <c r="AK67" s="87">
        <v>86737.265080130761</v>
      </c>
      <c r="AL67" s="87">
        <v>1741115.294345194</v>
      </c>
      <c r="AM67" s="86">
        <v>19.944481878121206</v>
      </c>
      <c r="AN67" s="137"/>
    </row>
    <row r="68" spans="1:40" x14ac:dyDescent="0.2">
      <c r="A68" s="138" t="s">
        <v>36</v>
      </c>
      <c r="B68" s="87">
        <v>1195</v>
      </c>
      <c r="C68" s="87">
        <v>356697.5</v>
      </c>
      <c r="D68" s="85">
        <v>3.34457208798844E-3</v>
      </c>
      <c r="E68" s="87">
        <v>96618.893248930035</v>
      </c>
      <c r="F68" s="87">
        <v>1620.2020644985168</v>
      </c>
      <c r="G68" s="87">
        <v>95808.792216680769</v>
      </c>
      <c r="H68" s="87">
        <v>3223044.7118620081</v>
      </c>
      <c r="I68" s="86">
        <v>33.358327791626827</v>
      </c>
      <c r="J68" s="137"/>
      <c r="K68" s="140">
        <v>62</v>
      </c>
      <c r="L68" s="87">
        <v>713</v>
      </c>
      <c r="M68" s="87">
        <v>33504</v>
      </c>
      <c r="N68" s="85">
        <v>2.0178731535174146E-2</v>
      </c>
      <c r="O68" s="87">
        <v>80827.36302483773</v>
      </c>
      <c r="P68" s="87">
        <v>1630.9936591742589</v>
      </c>
      <c r="Q68" s="87">
        <v>80011.866195250594</v>
      </c>
      <c r="R68" s="87">
        <v>1364474.4411628416</v>
      </c>
      <c r="S68" s="86">
        <v>16.881343026662236</v>
      </c>
      <c r="T68" s="135"/>
      <c r="U68" s="140">
        <v>62</v>
      </c>
      <c r="V68" s="87">
        <v>319</v>
      </c>
      <c r="W68" s="87">
        <v>38542.5</v>
      </c>
      <c r="X68" s="85">
        <v>8.2778977006378335E-3</v>
      </c>
      <c r="Y68" s="87">
        <v>91671.694448078415</v>
      </c>
      <c r="Z68" s="87">
        <v>758.84890868532239</v>
      </c>
      <c r="AA68" s="87">
        <v>91292.269993735754</v>
      </c>
      <c r="AB68" s="87">
        <v>1920847.103160819</v>
      </c>
      <c r="AC68" s="86">
        <v>20.953546399742404</v>
      </c>
      <c r="AD68" s="136"/>
      <c r="AE68" s="140">
        <v>62</v>
      </c>
      <c r="AF68" s="87">
        <v>1032</v>
      </c>
      <c r="AG68" s="87">
        <v>72046.5</v>
      </c>
      <c r="AH68" s="85">
        <v>1.3835354406345788E-2</v>
      </c>
      <c r="AI68" s="87">
        <v>86176.43412623163</v>
      </c>
      <c r="AJ68" s="87">
        <v>1192.2815076115221</v>
      </c>
      <c r="AK68" s="87">
        <v>85580.293372425862</v>
      </c>
      <c r="AL68" s="87">
        <v>1654378.0292650636</v>
      </c>
      <c r="AM68" s="86">
        <v>19.197568871806915</v>
      </c>
      <c r="AN68" s="137"/>
    </row>
    <row r="69" spans="1:40" x14ac:dyDescent="0.2">
      <c r="A69" s="138" t="s">
        <v>38</v>
      </c>
      <c r="B69" s="87">
        <v>2013</v>
      </c>
      <c r="C69" s="87">
        <v>369432</v>
      </c>
      <c r="D69" s="85">
        <v>5.4340869886747578E-3</v>
      </c>
      <c r="E69" s="87">
        <v>94998.691184431518</v>
      </c>
      <c r="F69" s="87">
        <v>2538.021185289399</v>
      </c>
      <c r="G69" s="87">
        <v>93729.680591786819</v>
      </c>
      <c r="H69" s="87">
        <v>2744000.7507786043</v>
      </c>
      <c r="I69" s="86">
        <v>28.884616372781082</v>
      </c>
      <c r="J69" s="137"/>
      <c r="K69" s="140">
        <v>63</v>
      </c>
      <c r="L69" s="87">
        <v>668</v>
      </c>
      <c r="M69" s="87">
        <v>31691</v>
      </c>
      <c r="N69" s="85">
        <v>2.1380360572974946E-2</v>
      </c>
      <c r="O69" s="87">
        <v>79196.369365663471</v>
      </c>
      <c r="P69" s="87">
        <v>1693.2469331083994</v>
      </c>
      <c r="Q69" s="87">
        <v>78349.745899109272</v>
      </c>
      <c r="R69" s="87">
        <v>1284462.5749675913</v>
      </c>
      <c r="S69" s="86">
        <v>16.218705292372725</v>
      </c>
      <c r="T69" s="135"/>
      <c r="U69" s="140">
        <v>63</v>
      </c>
      <c r="V69" s="87">
        <v>327</v>
      </c>
      <c r="W69" s="87">
        <v>37120.5</v>
      </c>
      <c r="X69" s="85">
        <v>8.7820891066468024E-3</v>
      </c>
      <c r="Y69" s="87">
        <v>90912.845539393093</v>
      </c>
      <c r="Z69" s="87">
        <v>798.40471046576567</v>
      </c>
      <c r="AA69" s="87">
        <v>90513.643184160203</v>
      </c>
      <c r="AB69" s="87">
        <v>1829554.8331670836</v>
      </c>
      <c r="AC69" s="86">
        <v>20.12427201362129</v>
      </c>
      <c r="AD69" s="136"/>
      <c r="AE69" s="140">
        <v>63</v>
      </c>
      <c r="AF69" s="87">
        <v>995</v>
      </c>
      <c r="AG69" s="87">
        <v>68811.5</v>
      </c>
      <c r="AH69" s="85">
        <v>1.4604630584074397E-2</v>
      </c>
      <c r="AI69" s="87">
        <v>84984.152618620108</v>
      </c>
      <c r="AJ69" s="87">
        <v>1241.1621544955415</v>
      </c>
      <c r="AK69" s="87">
        <v>84363.571541372337</v>
      </c>
      <c r="AL69" s="87">
        <v>1568797.7358926379</v>
      </c>
      <c r="AM69" s="86">
        <v>18.459885608707154</v>
      </c>
      <c r="AN69" s="137"/>
    </row>
    <row r="70" spans="1:40" x14ac:dyDescent="0.2">
      <c r="A70" s="138" t="s">
        <v>40</v>
      </c>
      <c r="B70" s="87">
        <v>3497</v>
      </c>
      <c r="C70" s="87">
        <v>383063.5</v>
      </c>
      <c r="D70" s="85">
        <v>9.0874916169432218E-3</v>
      </c>
      <c r="E70" s="87">
        <v>92460.669999142119</v>
      </c>
      <c r="F70" s="87">
        <v>4124.8855786492495</v>
      </c>
      <c r="G70" s="87">
        <v>90398.227209817502</v>
      </c>
      <c r="H70" s="87">
        <v>2275352.3478196701</v>
      </c>
      <c r="I70" s="86">
        <v>24.608867184726019</v>
      </c>
      <c r="J70" s="137"/>
      <c r="K70" s="140">
        <v>64</v>
      </c>
      <c r="L70" s="87">
        <v>666</v>
      </c>
      <c r="M70" s="87">
        <v>28904</v>
      </c>
      <c r="N70" s="85">
        <v>2.2759200987749001E-2</v>
      </c>
      <c r="O70" s="87">
        <v>77503.122432555072</v>
      </c>
      <c r="P70" s="87">
        <v>1763.9091406206426</v>
      </c>
      <c r="Q70" s="87">
        <v>76621.167862244751</v>
      </c>
      <c r="R70" s="87">
        <v>1206112.8290684817</v>
      </c>
      <c r="S70" s="86">
        <v>15.562119192269547</v>
      </c>
      <c r="T70" s="135"/>
      <c r="U70" s="140">
        <v>64</v>
      </c>
      <c r="V70" s="87">
        <v>329</v>
      </c>
      <c r="W70" s="87">
        <v>34560</v>
      </c>
      <c r="X70" s="85">
        <v>9.1863394530459427E-3</v>
      </c>
      <c r="Y70" s="87">
        <v>90114.440828927327</v>
      </c>
      <c r="Z70" s="87">
        <v>827.82184307594434</v>
      </c>
      <c r="AA70" s="87">
        <v>89700.529907389355</v>
      </c>
      <c r="AB70" s="87">
        <v>1739041.189982923</v>
      </c>
      <c r="AC70" s="86">
        <v>19.298141052490216</v>
      </c>
      <c r="AD70" s="136"/>
      <c r="AE70" s="140">
        <v>64</v>
      </c>
      <c r="AF70" s="87">
        <v>995</v>
      </c>
      <c r="AG70" s="87">
        <v>63464</v>
      </c>
      <c r="AH70" s="85">
        <v>1.5399086259461252E-2</v>
      </c>
      <c r="AI70" s="87">
        <v>83742.990464124567</v>
      </c>
      <c r="AJ70" s="87">
        <v>1289.5655337822973</v>
      </c>
      <c r="AK70" s="87">
        <v>83098.207697233418</v>
      </c>
      <c r="AL70" s="87">
        <v>1484434.1643512654</v>
      </c>
      <c r="AM70" s="86">
        <v>17.726070637365115</v>
      </c>
      <c r="AN70" s="137"/>
    </row>
    <row r="71" spans="1:40" x14ac:dyDescent="0.2">
      <c r="A71" s="138" t="s">
        <v>42</v>
      </c>
      <c r="B71" s="87">
        <v>4844</v>
      </c>
      <c r="C71" s="87">
        <v>352186.5</v>
      </c>
      <c r="D71" s="85">
        <v>1.3659921179294598E-2</v>
      </c>
      <c r="E71" s="87">
        <v>88335.78442049287</v>
      </c>
      <c r="F71" s="87">
        <v>5882.3594901506003</v>
      </c>
      <c r="G71" s="87">
        <v>85394.604675417562</v>
      </c>
      <c r="H71" s="87">
        <v>1823361.2117705825</v>
      </c>
      <c r="I71" s="86">
        <v>20.641252282213095</v>
      </c>
      <c r="J71" s="137"/>
      <c r="K71" s="140">
        <v>65</v>
      </c>
      <c r="L71" s="87">
        <v>672</v>
      </c>
      <c r="M71" s="87">
        <v>26734.5</v>
      </c>
      <c r="N71" s="85">
        <v>2.4480029004269738E-2</v>
      </c>
      <c r="O71" s="87">
        <v>75739.213291934429</v>
      </c>
      <c r="P71" s="87">
        <v>1854.0981381471211</v>
      </c>
      <c r="Q71" s="87">
        <v>74812.164222860869</v>
      </c>
      <c r="R71" s="87">
        <v>1129491.661206237</v>
      </c>
      <c r="S71" s="86">
        <v>14.912904585536777</v>
      </c>
      <c r="T71" s="135"/>
      <c r="U71" s="140">
        <v>65</v>
      </c>
      <c r="V71" s="87">
        <v>315</v>
      </c>
      <c r="W71" s="87">
        <v>32557</v>
      </c>
      <c r="X71" s="85">
        <v>9.9886671010043383E-3</v>
      </c>
      <c r="Y71" s="87">
        <v>89286.618985851383</v>
      </c>
      <c r="Z71" s="87">
        <v>891.85431362388772</v>
      </c>
      <c r="AA71" s="87">
        <v>88840.691829039439</v>
      </c>
      <c r="AB71" s="87">
        <v>1649340.6600755337</v>
      </c>
      <c r="AC71" s="86">
        <v>18.472428218352551</v>
      </c>
      <c r="AD71" s="136"/>
      <c r="AE71" s="140">
        <v>65</v>
      </c>
      <c r="AF71" s="87">
        <v>987</v>
      </c>
      <c r="AG71" s="87">
        <v>59291.5</v>
      </c>
      <c r="AH71" s="85">
        <v>1.6547600558235179E-2</v>
      </c>
      <c r="AI71" s="87">
        <v>82453.424930342269</v>
      </c>
      <c r="AJ71" s="87">
        <v>1364.4063404057379</v>
      </c>
      <c r="AK71" s="87">
        <v>81771.221760139393</v>
      </c>
      <c r="AL71" s="87">
        <v>1401335.956654032</v>
      </c>
      <c r="AM71" s="86">
        <v>16.995485121908505</v>
      </c>
      <c r="AN71" s="137"/>
    </row>
    <row r="72" spans="1:40" x14ac:dyDescent="0.2">
      <c r="A72" s="138" t="s">
        <v>44</v>
      </c>
      <c r="B72" s="87">
        <v>4911</v>
      </c>
      <c r="C72" s="87">
        <v>253860.5</v>
      </c>
      <c r="D72" s="85">
        <v>1.9159351407508463E-2</v>
      </c>
      <c r="E72" s="87">
        <v>82453.424930342269</v>
      </c>
      <c r="F72" s="87">
        <v>7747.3676340186648</v>
      </c>
      <c r="G72" s="87">
        <v>78579.741113332944</v>
      </c>
      <c r="H72" s="87">
        <v>1396388.1883934946</v>
      </c>
      <c r="I72" s="86">
        <v>16.935478296664833</v>
      </c>
      <c r="J72" s="137"/>
      <c r="K72" s="140">
        <v>66</v>
      </c>
      <c r="L72" s="87">
        <v>649</v>
      </c>
      <c r="M72" s="87">
        <v>25182.5</v>
      </c>
      <c r="N72" s="85">
        <v>2.6032894401521046E-2</v>
      </c>
      <c r="O72" s="87">
        <v>73885.115153787308</v>
      </c>
      <c r="P72" s="87">
        <v>1923.4434006427618</v>
      </c>
      <c r="Q72" s="87">
        <v>72923.39345346592</v>
      </c>
      <c r="R72" s="87">
        <v>1054679.4969833766</v>
      </c>
      <c r="S72" s="86">
        <v>14.274586901409387</v>
      </c>
      <c r="T72" s="135"/>
      <c r="U72" s="140">
        <v>66</v>
      </c>
      <c r="V72" s="87">
        <v>343</v>
      </c>
      <c r="W72" s="87">
        <v>31465</v>
      </c>
      <c r="X72" s="85">
        <v>1.1151415641621133E-2</v>
      </c>
      <c r="Y72" s="87">
        <v>88394.764672227495</v>
      </c>
      <c r="Z72" s="87">
        <v>985.72676140330441</v>
      </c>
      <c r="AA72" s="87">
        <v>87901.901291525835</v>
      </c>
      <c r="AB72" s="87">
        <v>1560499.9682464944</v>
      </c>
      <c r="AC72" s="86">
        <v>17.653760084467802</v>
      </c>
      <c r="AD72" s="136"/>
      <c r="AE72" s="140">
        <v>66</v>
      </c>
      <c r="AF72" s="87">
        <v>992</v>
      </c>
      <c r="AG72" s="87">
        <v>56647.5</v>
      </c>
      <c r="AH72" s="85">
        <v>1.7793964014222372E-2</v>
      </c>
      <c r="AI72" s="87">
        <v>81089.018589936531</v>
      </c>
      <c r="AJ72" s="87">
        <v>1442.8950787379435</v>
      </c>
      <c r="AK72" s="87">
        <v>80367.571050567552</v>
      </c>
      <c r="AL72" s="87">
        <v>1319564.7348938927</v>
      </c>
      <c r="AM72" s="86">
        <v>16.273038665899648</v>
      </c>
      <c r="AN72" s="137"/>
    </row>
    <row r="73" spans="1:40" x14ac:dyDescent="0.2">
      <c r="A73" s="138" t="s">
        <v>46</v>
      </c>
      <c r="B73" s="87">
        <v>5543</v>
      </c>
      <c r="C73" s="87">
        <v>188530.5</v>
      </c>
      <c r="D73" s="85">
        <v>2.8973071514074245E-2</v>
      </c>
      <c r="E73" s="87">
        <v>74706.057296323605</v>
      </c>
      <c r="F73" s="87">
        <v>10241.969474605081</v>
      </c>
      <c r="G73" s="87">
        <v>69585.072559021064</v>
      </c>
      <c r="H73" s="87">
        <v>1003489.4828268298</v>
      </c>
      <c r="I73" s="86">
        <v>13.432504928569065</v>
      </c>
      <c r="J73" s="137"/>
      <c r="K73" s="140">
        <v>67</v>
      </c>
      <c r="L73" s="87">
        <v>654</v>
      </c>
      <c r="M73" s="87">
        <v>22099.5</v>
      </c>
      <c r="N73" s="85">
        <v>2.8530227735715938E-2</v>
      </c>
      <c r="O73" s="87">
        <v>71961.671753144547</v>
      </c>
      <c r="P73" s="87">
        <v>2053.0828833600535</v>
      </c>
      <c r="Q73" s="87">
        <v>70935.130311464512</v>
      </c>
      <c r="R73" s="87">
        <v>981756.10352991044</v>
      </c>
      <c r="S73" s="86">
        <v>13.642763982717094</v>
      </c>
      <c r="T73" s="135"/>
      <c r="U73" s="140">
        <v>67</v>
      </c>
      <c r="V73" s="87">
        <v>372</v>
      </c>
      <c r="W73" s="87">
        <v>28586</v>
      </c>
      <c r="X73" s="85">
        <v>1.2108416622104518E-2</v>
      </c>
      <c r="Y73" s="87">
        <v>87409.03791082419</v>
      </c>
      <c r="Z73" s="87">
        <v>1058.3850475615909</v>
      </c>
      <c r="AA73" s="87">
        <v>86879.845387043402</v>
      </c>
      <c r="AB73" s="87">
        <v>1472598.0669549685</v>
      </c>
      <c r="AC73" s="86">
        <v>16.847205988668261</v>
      </c>
      <c r="AD73" s="136"/>
      <c r="AE73" s="140">
        <v>67</v>
      </c>
      <c r="AF73" s="87">
        <v>1026</v>
      </c>
      <c r="AG73" s="87">
        <v>50685.5</v>
      </c>
      <c r="AH73" s="85">
        <v>1.9287840402872913E-2</v>
      </c>
      <c r="AI73" s="87">
        <v>79646.123511198588</v>
      </c>
      <c r="AJ73" s="87">
        <v>1536.2017189915059</v>
      </c>
      <c r="AK73" s="87">
        <v>78878.022651702835</v>
      </c>
      <c r="AL73" s="87">
        <v>1239197.1638433251</v>
      </c>
      <c r="AM73" s="86">
        <v>15.558788164612791</v>
      </c>
      <c r="AN73" s="137"/>
    </row>
    <row r="74" spans="1:40" x14ac:dyDescent="0.2">
      <c r="A74" s="138" t="s">
        <v>48</v>
      </c>
      <c r="B74" s="87">
        <v>6633</v>
      </c>
      <c r="C74" s="87">
        <v>135923</v>
      </c>
      <c r="D74" s="85">
        <v>4.7628117946567849E-2</v>
      </c>
      <c r="E74" s="87">
        <v>64464.087821718524</v>
      </c>
      <c r="F74" s="87">
        <v>14180.15794415553</v>
      </c>
      <c r="G74" s="87">
        <v>57374.008849640755</v>
      </c>
      <c r="H74" s="87">
        <v>655564.12003172445</v>
      </c>
      <c r="I74" s="86">
        <v>10.169446930587903</v>
      </c>
      <c r="J74" s="137"/>
      <c r="K74" s="140">
        <v>68</v>
      </c>
      <c r="L74" s="87">
        <v>579</v>
      </c>
      <c r="M74" s="87">
        <v>18960</v>
      </c>
      <c r="N74" s="85">
        <v>3.1125734095965082E-2</v>
      </c>
      <c r="O74" s="87">
        <v>69908.588869784493</v>
      </c>
      <c r="P74" s="87">
        <v>2175.9561481850542</v>
      </c>
      <c r="Q74" s="87">
        <v>68820.610795691959</v>
      </c>
      <c r="R74" s="87">
        <v>910820.97321844602</v>
      </c>
      <c r="S74" s="86">
        <v>13.028742075097385</v>
      </c>
      <c r="T74" s="135"/>
      <c r="U74" s="140">
        <v>68</v>
      </c>
      <c r="V74" s="87">
        <v>338</v>
      </c>
      <c r="W74" s="87">
        <v>25451</v>
      </c>
      <c r="X74" s="85">
        <v>1.3569932512838456E-2</v>
      </c>
      <c r="Y74" s="87">
        <v>86350.6528632626</v>
      </c>
      <c r="Z74" s="87">
        <v>1171.7725317940203</v>
      </c>
      <c r="AA74" s="87">
        <v>85764.766597365582</v>
      </c>
      <c r="AB74" s="87">
        <v>1385718.2215679253</v>
      </c>
      <c r="AC74" s="86">
        <v>16.047570870856397</v>
      </c>
      <c r="AD74" s="136"/>
      <c r="AE74" s="140">
        <v>68</v>
      </c>
      <c r="AF74" s="87">
        <v>917</v>
      </c>
      <c r="AG74" s="87">
        <v>44411</v>
      </c>
      <c r="AH74" s="85">
        <v>2.1089167250194784E-2</v>
      </c>
      <c r="AI74" s="87">
        <v>78109.921792207082</v>
      </c>
      <c r="AJ74" s="87">
        <v>1647.2732045754965</v>
      </c>
      <c r="AK74" s="87">
        <v>77286.285189919334</v>
      </c>
      <c r="AL74" s="87">
        <v>1160319.1411916225</v>
      </c>
      <c r="AM74" s="86">
        <v>14.85495202873684</v>
      </c>
      <c r="AN74" s="137"/>
    </row>
    <row r="75" spans="1:40" x14ac:dyDescent="0.2">
      <c r="A75" s="138" t="s">
        <v>50</v>
      </c>
      <c r="B75" s="87">
        <v>8404</v>
      </c>
      <c r="C75" s="87">
        <v>97535.5</v>
      </c>
      <c r="D75" s="85">
        <v>8.2555782662353194E-2</v>
      </c>
      <c r="E75" s="87">
        <v>50283.929877562994</v>
      </c>
      <c r="F75" s="87">
        <v>17921.396442732992</v>
      </c>
      <c r="G75" s="87">
        <v>41323.231656196498</v>
      </c>
      <c r="H75" s="87">
        <v>368694.0757835207</v>
      </c>
      <c r="I75" s="86">
        <v>7.3322446491604536</v>
      </c>
      <c r="J75" s="137"/>
      <c r="K75" s="140">
        <v>69</v>
      </c>
      <c r="L75" s="87">
        <v>627</v>
      </c>
      <c r="M75" s="87">
        <v>17860.5</v>
      </c>
      <c r="N75" s="85">
        <v>3.3778800043481695E-2</v>
      </c>
      <c r="O75" s="87">
        <v>67732.632721599439</v>
      </c>
      <c r="P75" s="87">
        <v>2287.9270571214875</v>
      </c>
      <c r="Q75" s="87">
        <v>66588.669193038688</v>
      </c>
      <c r="R75" s="87">
        <v>842000.36242275394</v>
      </c>
      <c r="S75" s="86">
        <v>12.431236297629491</v>
      </c>
      <c r="T75" s="135"/>
      <c r="U75" s="140">
        <v>69</v>
      </c>
      <c r="V75" s="87">
        <v>362</v>
      </c>
      <c r="W75" s="87">
        <v>24964.5</v>
      </c>
      <c r="X75" s="85">
        <v>1.5130915663719871E-2</v>
      </c>
      <c r="Y75" s="87">
        <v>85178.880331468579</v>
      </c>
      <c r="Z75" s="87">
        <v>1288.8344546255394</v>
      </c>
      <c r="AA75" s="87">
        <v>84534.463104155817</v>
      </c>
      <c r="AB75" s="87">
        <v>1299953.4549705596</v>
      </c>
      <c r="AC75" s="86">
        <v>15.261452720578946</v>
      </c>
      <c r="AD75" s="136"/>
      <c r="AE75" s="140">
        <v>69</v>
      </c>
      <c r="AF75" s="87">
        <v>989</v>
      </c>
      <c r="AG75" s="87">
        <v>42825</v>
      </c>
      <c r="AH75" s="85">
        <v>2.2973194412626217E-2</v>
      </c>
      <c r="AI75" s="87">
        <v>76462.648587631586</v>
      </c>
      <c r="AJ75" s="87">
        <v>1756.591291307981</v>
      </c>
      <c r="AK75" s="87">
        <v>75584.352941977588</v>
      </c>
      <c r="AL75" s="87">
        <v>1083032.8560017031</v>
      </c>
      <c r="AM75" s="86">
        <v>14.164207963061482</v>
      </c>
      <c r="AN75" s="137"/>
    </row>
    <row r="76" spans="1:40" x14ac:dyDescent="0.2">
      <c r="A76" s="138" t="s">
        <v>108</v>
      </c>
      <c r="B76" s="87">
        <v>11698</v>
      </c>
      <c r="C76" s="87">
        <v>69158</v>
      </c>
      <c r="D76" s="85">
        <v>0.15561683919215574</v>
      </c>
      <c r="E76" s="87">
        <v>32362.533434830002</v>
      </c>
      <c r="F76" s="87">
        <v>32362.533434830002</v>
      </c>
      <c r="G76" s="87">
        <v>162077.91750253818</v>
      </c>
      <c r="H76" s="87">
        <v>162077.91750253818</v>
      </c>
      <c r="I76" s="86">
        <v>5.0081962164341158</v>
      </c>
      <c r="J76" s="137"/>
      <c r="K76" s="140">
        <v>70</v>
      </c>
      <c r="L76" s="87">
        <v>633</v>
      </c>
      <c r="M76" s="87">
        <v>17012</v>
      </c>
      <c r="N76" s="85">
        <v>3.6067381325767645E-2</v>
      </c>
      <c r="O76" s="87">
        <v>65444.705664477951</v>
      </c>
      <c r="P76" s="87">
        <v>2360.4191549533571</v>
      </c>
      <c r="Q76" s="87">
        <v>64264.496087001273</v>
      </c>
      <c r="R76" s="87">
        <v>775411.69322971499</v>
      </c>
      <c r="S76" s="86">
        <v>11.848348699207193</v>
      </c>
      <c r="T76" s="135"/>
      <c r="U76" s="140">
        <v>70</v>
      </c>
      <c r="V76" s="87">
        <v>456</v>
      </c>
      <c r="W76" s="87">
        <v>24372</v>
      </c>
      <c r="X76" s="85">
        <v>1.751822700405781E-2</v>
      </c>
      <c r="Y76" s="87">
        <v>83890.04587684304</v>
      </c>
      <c r="Z76" s="87">
        <v>1469.6048670513555</v>
      </c>
      <c r="AA76" s="87">
        <v>83155.243443317362</v>
      </c>
      <c r="AB76" s="87">
        <v>1215418.991866404</v>
      </c>
      <c r="AC76" s="86">
        <v>14.488238493166774</v>
      </c>
      <c r="AD76" s="136"/>
      <c r="AE76" s="140">
        <v>70</v>
      </c>
      <c r="AF76" s="87">
        <v>1089</v>
      </c>
      <c r="AG76" s="87">
        <v>41384</v>
      </c>
      <c r="AH76" s="85">
        <v>2.5190181251628741E-2</v>
      </c>
      <c r="AI76" s="87">
        <v>74706.057296323605</v>
      </c>
      <c r="AJ76" s="87">
        <v>1881.8591238889494</v>
      </c>
      <c r="AK76" s="87">
        <v>73765.12773437913</v>
      </c>
      <c r="AL76" s="87">
        <v>1007448.5030597254</v>
      </c>
      <c r="AM76" s="86">
        <v>13.485499563491265</v>
      </c>
      <c r="AN76" s="137"/>
    </row>
    <row r="77" spans="1:40" x14ac:dyDescent="0.2">
      <c r="A77" s="141" t="s">
        <v>60</v>
      </c>
      <c r="B77" s="144">
        <v>51346</v>
      </c>
      <c r="C77" s="144">
        <v>5418649</v>
      </c>
      <c r="D77" s="3"/>
      <c r="E77" s="3"/>
      <c r="F77" s="3"/>
      <c r="G77" s="3"/>
      <c r="H77" s="3"/>
      <c r="I77" s="3"/>
      <c r="J77" s="3"/>
      <c r="K77" s="140">
        <v>71</v>
      </c>
      <c r="L77" s="87">
        <v>593</v>
      </c>
      <c r="M77" s="87">
        <v>15779</v>
      </c>
      <c r="N77" s="85">
        <v>3.6977863189799558E-2</v>
      </c>
      <c r="O77" s="87">
        <v>63084.286509524594</v>
      </c>
      <c r="P77" s="87">
        <v>2332.7221159753171</v>
      </c>
      <c r="Q77" s="87">
        <v>61917.925451536939</v>
      </c>
      <c r="R77" s="87">
        <v>711147.19714271382</v>
      </c>
      <c r="S77" s="86">
        <v>11.272968856283146</v>
      </c>
      <c r="T77" s="135"/>
      <c r="U77" s="140">
        <v>71</v>
      </c>
      <c r="V77" s="87">
        <v>415</v>
      </c>
      <c r="W77" s="87">
        <v>23178</v>
      </c>
      <c r="X77" s="85">
        <v>1.8242232293983276E-2</v>
      </c>
      <c r="Y77" s="87">
        <v>82420.441009791684</v>
      </c>
      <c r="Z77" s="87">
        <v>1503.5328306731681</v>
      </c>
      <c r="AA77" s="87">
        <v>81668.674594455108</v>
      </c>
      <c r="AB77" s="87">
        <v>1132263.7484230862</v>
      </c>
      <c r="AC77" s="86">
        <v>13.737657000507573</v>
      </c>
      <c r="AD77" s="136"/>
      <c r="AE77" s="140">
        <v>71</v>
      </c>
      <c r="AF77" s="87">
        <v>1008</v>
      </c>
      <c r="AG77" s="87">
        <v>38957</v>
      </c>
      <c r="AH77" s="85">
        <v>2.5886864819518303E-2</v>
      </c>
      <c r="AI77" s="87">
        <v>72824.198172434655</v>
      </c>
      <c r="AJ77" s="87">
        <v>1885.1901736796281</v>
      </c>
      <c r="AK77" s="87">
        <v>71881.603085594834</v>
      </c>
      <c r="AL77" s="87">
        <v>933683.37532534625</v>
      </c>
      <c r="AM77" s="86">
        <v>12.821059465901035</v>
      </c>
      <c r="AN77" s="137"/>
    </row>
    <row r="78" spans="1:40" x14ac:dyDescent="0.2">
      <c r="A78" s="141"/>
      <c r="B78" s="142"/>
      <c r="C78" s="142"/>
      <c r="J78" s="3"/>
      <c r="K78" s="140">
        <v>72</v>
      </c>
      <c r="L78" s="87">
        <v>631</v>
      </c>
      <c r="M78" s="87">
        <v>15034.5</v>
      </c>
      <c r="N78" s="85">
        <v>4.0323027957458117E-2</v>
      </c>
      <c r="O78" s="87">
        <v>60751.564393549277</v>
      </c>
      <c r="P78" s="87">
        <v>2449.6870295004046</v>
      </c>
      <c r="Q78" s="87">
        <v>59526.720878799075</v>
      </c>
      <c r="R78" s="87">
        <v>649229.27169117692</v>
      </c>
      <c r="S78" s="86">
        <v>10.686626396737092</v>
      </c>
      <c r="T78" s="135"/>
      <c r="U78" s="140">
        <v>72</v>
      </c>
      <c r="V78" s="87">
        <v>494</v>
      </c>
      <c r="W78" s="87">
        <v>22773</v>
      </c>
      <c r="X78" s="85">
        <v>2.0229686492438694E-2</v>
      </c>
      <c r="Y78" s="87">
        <v>80916.908179118516</v>
      </c>
      <c r="Z78" s="87">
        <v>1636.9236844010156</v>
      </c>
      <c r="AA78" s="87">
        <v>80098.446336918016</v>
      </c>
      <c r="AB78" s="87">
        <v>1050595.0738286311</v>
      </c>
      <c r="AC78" s="86">
        <v>12.983628483468781</v>
      </c>
      <c r="AD78" s="136"/>
      <c r="AE78" s="140">
        <v>72</v>
      </c>
      <c r="AF78" s="87">
        <v>1125</v>
      </c>
      <c r="AG78" s="87">
        <v>37807.5</v>
      </c>
      <c r="AH78" s="85">
        <v>2.8289732708139542E-2</v>
      </c>
      <c r="AI78" s="87">
        <v>70939.007998755027</v>
      </c>
      <c r="AJ78" s="87">
        <v>2006.8455748653505</v>
      </c>
      <c r="AK78" s="87">
        <v>69935.585211322352</v>
      </c>
      <c r="AL78" s="87">
        <v>861801.77223975142</v>
      </c>
      <c r="AM78" s="86">
        <v>12.148489195886077</v>
      </c>
      <c r="AN78" s="137"/>
    </row>
    <row r="79" spans="1:40" x14ac:dyDescent="0.2">
      <c r="K79" s="140">
        <v>73</v>
      </c>
      <c r="L79" s="87">
        <v>598</v>
      </c>
      <c r="M79" s="87">
        <v>14309</v>
      </c>
      <c r="N79" s="85">
        <v>4.442126429592707E-2</v>
      </c>
      <c r="O79" s="87">
        <v>58301.877364048873</v>
      </c>
      <c r="P79" s="87">
        <v>2589.8431033371453</v>
      </c>
      <c r="Q79" s="87">
        <v>57006.9558123803</v>
      </c>
      <c r="R79" s="87">
        <v>589702.55081237794</v>
      </c>
      <c r="S79" s="86">
        <v>10.114640856762714</v>
      </c>
      <c r="T79" s="135"/>
      <c r="U79" s="140">
        <v>73</v>
      </c>
      <c r="V79" s="87">
        <v>447</v>
      </c>
      <c r="W79" s="87">
        <v>22127</v>
      </c>
      <c r="X79" s="85">
        <v>2.1723155800229016E-2</v>
      </c>
      <c r="Y79" s="87">
        <v>79279.984494717501</v>
      </c>
      <c r="Z79" s="87">
        <v>1722.2114550184924</v>
      </c>
      <c r="AA79" s="87">
        <v>78418.878767208254</v>
      </c>
      <c r="AB79" s="87">
        <v>970496.62749171304</v>
      </c>
      <c r="AC79" s="86">
        <v>12.241382660164094</v>
      </c>
      <c r="AD79" s="136"/>
      <c r="AE79" s="140">
        <v>73</v>
      </c>
      <c r="AF79" s="87">
        <v>1045</v>
      </c>
      <c r="AG79" s="87">
        <v>36436</v>
      </c>
      <c r="AH79" s="85">
        <v>3.0642883248703377E-2</v>
      </c>
      <c r="AI79" s="87">
        <v>68932.162423889677</v>
      </c>
      <c r="AJ79" s="87">
        <v>2112.2802052359038</v>
      </c>
      <c r="AK79" s="87">
        <v>67876.022321271725</v>
      </c>
      <c r="AL79" s="87">
        <v>791866.18702842912</v>
      </c>
      <c r="AM79" s="86">
        <v>11.487615638095718</v>
      </c>
      <c r="AN79" s="137"/>
    </row>
    <row r="80" spans="1:40" ht="12.75" x14ac:dyDescent="0.2">
      <c r="A80" s="147" t="s">
        <v>63</v>
      </c>
      <c r="B80" s="148"/>
      <c r="C80" s="148"/>
      <c r="D80" s="148"/>
      <c r="E80" s="148"/>
      <c r="F80" s="148"/>
      <c r="K80" s="140">
        <v>74</v>
      </c>
      <c r="L80" s="87">
        <v>710</v>
      </c>
      <c r="M80" s="87">
        <v>12969.5</v>
      </c>
      <c r="N80" s="85">
        <v>5.0504356888960988E-2</v>
      </c>
      <c r="O80" s="87">
        <v>55712.034260711727</v>
      </c>
      <c r="P80" s="87">
        <v>2813.7004613130048</v>
      </c>
      <c r="Q80" s="87">
        <v>54305.184030055229</v>
      </c>
      <c r="R80" s="87">
        <v>532695.59499999753</v>
      </c>
      <c r="S80" s="86">
        <v>9.561589377748783</v>
      </c>
      <c r="T80" s="135"/>
      <c r="U80" s="140">
        <v>74</v>
      </c>
      <c r="V80" s="87">
        <v>566</v>
      </c>
      <c r="W80" s="87">
        <v>20976.5</v>
      </c>
      <c r="X80" s="85">
        <v>2.5744997670759377E-2</v>
      </c>
      <c r="Y80" s="87">
        <v>77557.773039699008</v>
      </c>
      <c r="Z80" s="87">
        <v>1996.7246862563334</v>
      </c>
      <c r="AA80" s="87">
        <v>76559.410696570849</v>
      </c>
      <c r="AB80" s="87">
        <v>892077.74872450484</v>
      </c>
      <c r="AC80" s="86">
        <v>11.502106284922371</v>
      </c>
      <c r="AD80" s="136"/>
      <c r="AE80" s="140">
        <v>74</v>
      </c>
      <c r="AF80" s="87">
        <v>1276</v>
      </c>
      <c r="AG80" s="87">
        <v>33946</v>
      </c>
      <c r="AH80" s="85">
        <v>3.5255889695022448E-2</v>
      </c>
      <c r="AI80" s="87">
        <v>66819.882218653773</v>
      </c>
      <c r="AJ80" s="87">
        <v>2355.7943969352491</v>
      </c>
      <c r="AK80" s="87">
        <v>65641.985020186141</v>
      </c>
      <c r="AL80" s="87">
        <v>723990.1647071573</v>
      </c>
      <c r="AM80" s="86">
        <v>10.834951225116715</v>
      </c>
      <c r="AN80" s="137"/>
    </row>
    <row r="81" spans="1:40" ht="12.75" x14ac:dyDescent="0.2">
      <c r="A81" s="147" t="s">
        <v>64</v>
      </c>
      <c r="B81" s="148"/>
      <c r="C81" s="148"/>
      <c r="D81" s="148"/>
      <c r="E81" s="148"/>
      <c r="F81" s="148"/>
      <c r="K81" s="140">
        <v>75</v>
      </c>
      <c r="L81" s="87">
        <v>643</v>
      </c>
      <c r="M81" s="87">
        <v>11491</v>
      </c>
      <c r="N81" s="85">
        <v>5.4209454790114193E-2</v>
      </c>
      <c r="O81" s="87">
        <v>52898.333799398722</v>
      </c>
      <c r="P81" s="87">
        <v>2867.5898345708774</v>
      </c>
      <c r="Q81" s="87">
        <v>51464.53888211328</v>
      </c>
      <c r="R81" s="87">
        <v>478390.41096994223</v>
      </c>
      <c r="S81" s="86">
        <v>9.0435818410480806</v>
      </c>
      <c r="T81" s="135"/>
      <c r="U81" s="140">
        <v>75</v>
      </c>
      <c r="V81" s="87">
        <v>563</v>
      </c>
      <c r="W81" s="87">
        <v>19474</v>
      </c>
      <c r="X81" s="85">
        <v>2.9443270140152134E-2</v>
      </c>
      <c r="Y81" s="87">
        <v>75561.048353442675</v>
      </c>
      <c r="Z81" s="87">
        <v>2224.7643587435159</v>
      </c>
      <c r="AA81" s="87">
        <v>74448.66617407091</v>
      </c>
      <c r="AB81" s="87">
        <v>815518.33802793385</v>
      </c>
      <c r="AC81" s="86">
        <v>10.792840435634025</v>
      </c>
      <c r="AD81" s="136"/>
      <c r="AE81" s="140">
        <v>75</v>
      </c>
      <c r="AF81" s="87">
        <v>1206</v>
      </c>
      <c r="AG81" s="87">
        <v>30965</v>
      </c>
      <c r="AH81" s="85">
        <v>3.8773882519368953E-2</v>
      </c>
      <c r="AI81" s="87">
        <v>64464.087821718524</v>
      </c>
      <c r="AJ81" s="87">
        <v>2499.5229679175973</v>
      </c>
      <c r="AK81" s="87">
        <v>63214.326337759725</v>
      </c>
      <c r="AL81" s="87">
        <v>658348.17968697113</v>
      </c>
      <c r="AM81" s="86">
        <v>10.212634692166819</v>
      </c>
      <c r="AN81" s="137"/>
    </row>
    <row r="82" spans="1:40" ht="12.75" x14ac:dyDescent="0.2">
      <c r="A82" s="147" t="s">
        <v>65</v>
      </c>
      <c r="B82" s="148"/>
      <c r="C82" s="148"/>
      <c r="D82" s="148"/>
      <c r="E82" s="148"/>
      <c r="F82" s="148"/>
      <c r="K82" s="140">
        <v>76</v>
      </c>
      <c r="L82" s="87">
        <v>628</v>
      </c>
      <c r="M82" s="87">
        <v>10390.5</v>
      </c>
      <c r="N82" s="85">
        <v>5.9102569238610791E-2</v>
      </c>
      <c r="O82" s="87">
        <v>50030.743964827845</v>
      </c>
      <c r="P82" s="87">
        <v>2956.945509240446</v>
      </c>
      <c r="Q82" s="87">
        <v>48552.271210207618</v>
      </c>
      <c r="R82" s="87">
        <v>426925.87208782893</v>
      </c>
      <c r="S82" s="86">
        <v>8.5332705103878208</v>
      </c>
      <c r="T82" s="135"/>
      <c r="U82" s="140">
        <v>76</v>
      </c>
      <c r="V82" s="87">
        <v>650</v>
      </c>
      <c r="W82" s="87">
        <v>18219.5</v>
      </c>
      <c r="X82" s="85">
        <v>3.3416655225110725E-2</v>
      </c>
      <c r="Y82" s="87">
        <v>73336.283994699159</v>
      </c>
      <c r="Z82" s="87">
        <v>2450.6533177416713</v>
      </c>
      <c r="AA82" s="87">
        <v>72110.957335828323</v>
      </c>
      <c r="AB82" s="87">
        <v>741069.67185386294</v>
      </c>
      <c r="AC82" s="86">
        <v>10.105088933977463</v>
      </c>
      <c r="AD82" s="136"/>
      <c r="AE82" s="140">
        <v>76</v>
      </c>
      <c r="AF82" s="87">
        <v>1278</v>
      </c>
      <c r="AG82" s="87">
        <v>28610</v>
      </c>
      <c r="AH82" s="85">
        <v>4.3171709864135363E-2</v>
      </c>
      <c r="AI82" s="87">
        <v>61964.564853800926</v>
      </c>
      <c r="AJ82" s="87">
        <v>2675.1162157256913</v>
      </c>
      <c r="AK82" s="87">
        <v>60627.006745938081</v>
      </c>
      <c r="AL82" s="87">
        <v>595133.85334921139</v>
      </c>
      <c r="AM82" s="86">
        <v>9.6044223783926999</v>
      </c>
      <c r="AN82" s="137"/>
    </row>
    <row r="83" spans="1:40" ht="12.75" x14ac:dyDescent="0.2">
      <c r="A83" s="147" t="s">
        <v>66</v>
      </c>
      <c r="B83" s="148"/>
      <c r="C83" s="148"/>
      <c r="D83" s="148"/>
      <c r="E83" s="148"/>
      <c r="F83" s="148"/>
      <c r="K83" s="140">
        <v>77</v>
      </c>
      <c r="L83" s="87">
        <v>632</v>
      </c>
      <c r="M83" s="87">
        <v>9530.5</v>
      </c>
      <c r="N83" s="85">
        <v>6.4684778625871076E-2</v>
      </c>
      <c r="O83" s="87">
        <v>47073.798455587399</v>
      </c>
      <c r="P83" s="87">
        <v>3044.9582321785419</v>
      </c>
      <c r="Q83" s="87">
        <v>45551.319339498128</v>
      </c>
      <c r="R83" s="87">
        <v>378373.60087762133</v>
      </c>
      <c r="S83" s="86">
        <v>8.0378812267423996</v>
      </c>
      <c r="T83" s="135"/>
      <c r="U83" s="140">
        <v>77</v>
      </c>
      <c r="V83" s="87">
        <v>669</v>
      </c>
      <c r="W83" s="87">
        <v>17183</v>
      </c>
      <c r="X83" s="85">
        <v>3.8011552315371233E-2</v>
      </c>
      <c r="Y83" s="87">
        <v>70885.630676957488</v>
      </c>
      <c r="Z83" s="87">
        <v>2694.4728588852595</v>
      </c>
      <c r="AA83" s="87">
        <v>69538.394247514865</v>
      </c>
      <c r="AB83" s="87">
        <v>668958.7145180346</v>
      </c>
      <c r="AC83" s="86">
        <v>9.4371554309312273</v>
      </c>
      <c r="AD83" s="136"/>
      <c r="AE83" s="140">
        <v>77</v>
      </c>
      <c r="AF83" s="87">
        <v>1301</v>
      </c>
      <c r="AG83" s="87">
        <v>26713.5</v>
      </c>
      <c r="AH83" s="85">
        <v>4.7273749305113071E-2</v>
      </c>
      <c r="AI83" s="87">
        <v>59289.448638075235</v>
      </c>
      <c r="AJ83" s="87">
        <v>2802.834531354747</v>
      </c>
      <c r="AK83" s="87">
        <v>57888.031372397862</v>
      </c>
      <c r="AL83" s="87">
        <v>534506.84660327341</v>
      </c>
      <c r="AM83" s="86">
        <v>9.0152102757119774</v>
      </c>
      <c r="AN83" s="137"/>
    </row>
    <row r="84" spans="1:40" ht="12.75" x14ac:dyDescent="0.2">
      <c r="A84" s="147" t="s">
        <v>67</v>
      </c>
      <c r="B84" s="148"/>
      <c r="C84" s="148"/>
      <c r="D84" s="148"/>
      <c r="E84" s="148"/>
      <c r="F84" s="148"/>
      <c r="K84" s="140">
        <v>78</v>
      </c>
      <c r="L84" s="87">
        <v>660</v>
      </c>
      <c r="M84" s="87">
        <v>8924.5</v>
      </c>
      <c r="N84" s="85">
        <v>7.086349795218394E-2</v>
      </c>
      <c r="O84" s="87">
        <v>44028.840223408857</v>
      </c>
      <c r="P84" s="87">
        <v>3120.0376290085696</v>
      </c>
      <c r="Q84" s="87">
        <v>42468.821408904572</v>
      </c>
      <c r="R84" s="87">
        <v>332822.28153812321</v>
      </c>
      <c r="S84" s="86">
        <v>7.5591880197010335</v>
      </c>
      <c r="T84" s="135"/>
      <c r="U84" s="140">
        <v>78</v>
      </c>
      <c r="V84" s="87">
        <v>711</v>
      </c>
      <c r="W84" s="87">
        <v>16561</v>
      </c>
      <c r="X84" s="85">
        <v>4.3321373238448202E-2</v>
      </c>
      <c r="Y84" s="87">
        <v>68191.157818072228</v>
      </c>
      <c r="Z84" s="87">
        <v>2954.1345993986324</v>
      </c>
      <c r="AA84" s="87">
        <v>66714.090518372919</v>
      </c>
      <c r="AB84" s="87">
        <v>599420.3202705197</v>
      </c>
      <c r="AC84" s="86">
        <v>8.790293924466253</v>
      </c>
      <c r="AD84" s="136"/>
      <c r="AE84" s="140">
        <v>78</v>
      </c>
      <c r="AF84" s="87">
        <v>1371</v>
      </c>
      <c r="AG84" s="87">
        <v>25485.5</v>
      </c>
      <c r="AH84" s="85">
        <v>5.324097877067599E-2</v>
      </c>
      <c r="AI84" s="87">
        <v>56486.614106720488</v>
      </c>
      <c r="AJ84" s="87">
        <v>3007.4026224832705</v>
      </c>
      <c r="AK84" s="87">
        <v>54982.912795478856</v>
      </c>
      <c r="AL84" s="87">
        <v>476618.81523087568</v>
      </c>
      <c r="AM84" s="86">
        <v>8.4377302971354773</v>
      </c>
      <c r="AN84" s="137"/>
    </row>
    <row r="85" spans="1:40" ht="12.75" x14ac:dyDescent="0.2">
      <c r="A85" s="147" t="s">
        <v>68</v>
      </c>
      <c r="B85" s="148"/>
      <c r="C85" s="148"/>
      <c r="D85" s="148"/>
      <c r="E85" s="148"/>
      <c r="F85" s="148"/>
      <c r="K85" s="140">
        <v>79</v>
      </c>
      <c r="L85" s="87">
        <v>663</v>
      </c>
      <c r="M85" s="87">
        <v>8320.5</v>
      </c>
      <c r="N85" s="85">
        <v>7.7697575517345907E-2</v>
      </c>
      <c r="O85" s="87">
        <v>40908.802594400287</v>
      </c>
      <c r="P85" s="87">
        <v>3178.5147789026159</v>
      </c>
      <c r="Q85" s="87">
        <v>39319.545204948983</v>
      </c>
      <c r="R85" s="87">
        <v>290353.46012921864</v>
      </c>
      <c r="S85" s="86">
        <v>7.0975790469350732</v>
      </c>
      <c r="T85" s="135"/>
      <c r="U85" s="140">
        <v>79</v>
      </c>
      <c r="V85" s="87">
        <v>814</v>
      </c>
      <c r="W85" s="87">
        <v>15828.5</v>
      </c>
      <c r="X85" s="85">
        <v>4.9452251158875304E-2</v>
      </c>
      <c r="Y85" s="87">
        <v>65237.023218673596</v>
      </c>
      <c r="Z85" s="87">
        <v>3226.1176570672251</v>
      </c>
      <c r="AA85" s="87">
        <v>63623.964390139983</v>
      </c>
      <c r="AB85" s="87">
        <v>532706.22975214676</v>
      </c>
      <c r="AC85" s="86">
        <v>8.1657041273407405</v>
      </c>
      <c r="AD85" s="136"/>
      <c r="AE85" s="140">
        <v>79</v>
      </c>
      <c r="AF85" s="87">
        <v>1477</v>
      </c>
      <c r="AG85" s="87">
        <v>24149</v>
      </c>
      <c r="AH85" s="85">
        <v>5.9748106189187612E-2</v>
      </c>
      <c r="AI85" s="87">
        <v>53479.211484237218</v>
      </c>
      <c r="AJ85" s="87">
        <v>3195.2816066742234</v>
      </c>
      <c r="AK85" s="87">
        <v>51881.570680900106</v>
      </c>
      <c r="AL85" s="87">
        <v>421635.90243539686</v>
      </c>
      <c r="AM85" s="86">
        <v>7.8841084364093952</v>
      </c>
      <c r="AN85" s="137"/>
    </row>
    <row r="86" spans="1:40" ht="12.75" x14ac:dyDescent="0.2">
      <c r="A86" s="147" t="s">
        <v>138</v>
      </c>
      <c r="B86" s="148"/>
      <c r="C86" s="148"/>
      <c r="D86" s="148"/>
      <c r="E86" s="148"/>
      <c r="F86" s="148"/>
      <c r="K86" s="140">
        <v>80</v>
      </c>
      <c r="L86" s="87">
        <v>677</v>
      </c>
      <c r="M86" s="87">
        <v>7611.5</v>
      </c>
      <c r="N86" s="85">
        <v>8.5250498244501705E-2</v>
      </c>
      <c r="O86" s="87">
        <v>37730.287815497672</v>
      </c>
      <c r="P86" s="87">
        <v>3216.5258351796292</v>
      </c>
      <c r="Q86" s="87">
        <v>36122.024897907861</v>
      </c>
      <c r="R86" s="87">
        <v>251033.91492426966</v>
      </c>
      <c r="S86" s="86">
        <v>6.6533792732203274</v>
      </c>
      <c r="T86" s="135"/>
      <c r="U86" s="140">
        <v>80</v>
      </c>
      <c r="V86" s="87">
        <v>921</v>
      </c>
      <c r="W86" s="87">
        <v>14897</v>
      </c>
      <c r="X86" s="85">
        <v>5.6524309116723459E-2</v>
      </c>
      <c r="Y86" s="87">
        <v>62010.905561606371</v>
      </c>
      <c r="Z86" s="87">
        <v>3505.1235945721855</v>
      </c>
      <c r="AA86" s="87">
        <v>60258.343764320278</v>
      </c>
      <c r="AB86" s="87">
        <v>469082.26536200673</v>
      </c>
      <c r="AC86" s="86">
        <v>7.5645124210609147</v>
      </c>
      <c r="AD86" s="136"/>
      <c r="AE86" s="140">
        <v>80</v>
      </c>
      <c r="AF86" s="87">
        <v>1598</v>
      </c>
      <c r="AG86" s="87">
        <v>22508.5</v>
      </c>
      <c r="AH86" s="85">
        <v>6.665107047953267E-2</v>
      </c>
      <c r="AI86" s="87">
        <v>50283.929877562994</v>
      </c>
      <c r="AJ86" s="87">
        <v>3351.4777542573283</v>
      </c>
      <c r="AK86" s="87">
        <v>48608.19100043433</v>
      </c>
      <c r="AL86" s="87">
        <v>369754.33175449673</v>
      </c>
      <c r="AM86" s="86">
        <v>7.3533300331699696</v>
      </c>
      <c r="AN86" s="137"/>
    </row>
    <row r="87" spans="1:40" ht="12.75" x14ac:dyDescent="0.2">
      <c r="A87" s="147" t="s">
        <v>70</v>
      </c>
      <c r="B87" s="148"/>
      <c r="C87" s="148"/>
      <c r="D87" s="148"/>
      <c r="E87" s="148"/>
      <c r="F87" s="148"/>
      <c r="K87" s="140">
        <v>81</v>
      </c>
      <c r="L87" s="87">
        <v>706</v>
      </c>
      <c r="M87" s="87">
        <v>7063</v>
      </c>
      <c r="N87" s="85">
        <v>9.3590467769385288E-2</v>
      </c>
      <c r="O87" s="87">
        <v>34513.761980318042</v>
      </c>
      <c r="P87" s="87">
        <v>3230.1591282191912</v>
      </c>
      <c r="Q87" s="87">
        <v>32898.682416208445</v>
      </c>
      <c r="R87" s="87">
        <v>214911.8900263618</v>
      </c>
      <c r="S87" s="86">
        <v>6.2268462692916042</v>
      </c>
      <c r="T87" s="135"/>
      <c r="U87" s="140">
        <v>81</v>
      </c>
      <c r="V87" s="87">
        <v>920</v>
      </c>
      <c r="W87" s="87">
        <v>14427</v>
      </c>
      <c r="X87" s="85">
        <v>6.4672881315280373E-2</v>
      </c>
      <c r="Y87" s="87">
        <v>58505.781967034185</v>
      </c>
      <c r="Z87" s="87">
        <v>3783.7374934116742</v>
      </c>
      <c r="AA87" s="87">
        <v>56613.913220328352</v>
      </c>
      <c r="AB87" s="87">
        <v>408823.92159768642</v>
      </c>
      <c r="AC87" s="86">
        <v>6.9877524554418118</v>
      </c>
      <c r="AD87" s="136"/>
      <c r="AE87" s="140">
        <v>81</v>
      </c>
      <c r="AF87" s="87">
        <v>1626</v>
      </c>
      <c r="AG87" s="87">
        <v>21490</v>
      </c>
      <c r="AH87" s="85">
        <v>7.421589954484642E-2</v>
      </c>
      <c r="AI87" s="87">
        <v>46932.452123305666</v>
      </c>
      <c r="AJ87" s="87">
        <v>3483.1341521765644</v>
      </c>
      <c r="AK87" s="87">
        <v>45190.88504721738</v>
      </c>
      <c r="AL87" s="87">
        <v>321146.14075406245</v>
      </c>
      <c r="AM87" s="86">
        <v>6.8427309084621228</v>
      </c>
      <c r="AN87" s="137"/>
    </row>
    <row r="88" spans="1:40" ht="12.75" x14ac:dyDescent="0.2">
      <c r="A88" s="147" t="s">
        <v>71</v>
      </c>
      <c r="B88" s="148"/>
      <c r="C88" s="148"/>
      <c r="D88" s="148"/>
      <c r="E88" s="148"/>
      <c r="F88" s="148"/>
      <c r="K88" s="140">
        <v>82</v>
      </c>
      <c r="L88" s="87">
        <v>691</v>
      </c>
      <c r="M88" s="87">
        <v>6351.5</v>
      </c>
      <c r="N88" s="85">
        <v>0.10279039234264076</v>
      </c>
      <c r="O88" s="87">
        <v>31283.602852098851</v>
      </c>
      <c r="P88" s="87">
        <v>3215.6538110585971</v>
      </c>
      <c r="Q88" s="87">
        <v>29675.775946569553</v>
      </c>
      <c r="R88" s="87">
        <v>182013.20761015336</v>
      </c>
      <c r="S88" s="86">
        <v>5.8181664199825978</v>
      </c>
      <c r="T88" s="135"/>
      <c r="U88" s="140">
        <v>82</v>
      </c>
      <c r="V88" s="87">
        <v>1030</v>
      </c>
      <c r="W88" s="87">
        <v>13594</v>
      </c>
      <c r="X88" s="85">
        <v>7.404960367130009E-2</v>
      </c>
      <c r="Y88" s="87">
        <v>54722.044473622511</v>
      </c>
      <c r="Z88" s="87">
        <v>4052.1457053550039</v>
      </c>
      <c r="AA88" s="87">
        <v>52695.971620945013</v>
      </c>
      <c r="AB88" s="87">
        <v>352210.00837735808</v>
      </c>
      <c r="AC88" s="86">
        <v>6.4363459327096733</v>
      </c>
      <c r="AD88" s="136"/>
      <c r="AE88" s="140">
        <v>82</v>
      </c>
      <c r="AF88" s="87">
        <v>1721</v>
      </c>
      <c r="AG88" s="87">
        <v>19945.5</v>
      </c>
      <c r="AH88" s="85">
        <v>8.3077926487811093E-2</v>
      </c>
      <c r="AI88" s="87">
        <v>43449.317971129101</v>
      </c>
      <c r="AJ88" s="87">
        <v>3609.6792443509912</v>
      </c>
      <c r="AK88" s="87">
        <v>41644.478348953606</v>
      </c>
      <c r="AL88" s="87">
        <v>275955.25570684508</v>
      </c>
      <c r="AM88" s="86">
        <v>6.3511987895922761</v>
      </c>
      <c r="AN88" s="137"/>
    </row>
    <row r="89" spans="1:40" x14ac:dyDescent="0.2">
      <c r="K89" s="140">
        <v>83</v>
      </c>
      <c r="L89" s="87">
        <v>665</v>
      </c>
      <c r="M89" s="87">
        <v>5554.5</v>
      </c>
      <c r="N89" s="85">
        <v>0.11292776824977413</v>
      </c>
      <c r="O89" s="87">
        <v>28067.949041040254</v>
      </c>
      <c r="P89" s="87">
        <v>3169.6508445530635</v>
      </c>
      <c r="Q89" s="87">
        <v>26483.123618763722</v>
      </c>
      <c r="R89" s="87">
        <v>152337.43166358379</v>
      </c>
      <c r="S89" s="86">
        <v>5.4274514835708088</v>
      </c>
      <c r="T89" s="135"/>
      <c r="U89" s="140">
        <v>83</v>
      </c>
      <c r="V89" s="87">
        <v>1111</v>
      </c>
      <c r="W89" s="87">
        <v>12340.5</v>
      </c>
      <c r="X89" s="85">
        <v>8.4823256646894718E-2</v>
      </c>
      <c r="Y89" s="87">
        <v>50669.898768267507</v>
      </c>
      <c r="Z89" s="87">
        <v>4297.9858274929284</v>
      </c>
      <c r="AA89" s="87">
        <v>48520.905854521043</v>
      </c>
      <c r="AB89" s="87">
        <v>299514.03675641306</v>
      </c>
      <c r="AC89" s="86">
        <v>5.9110841749695089</v>
      </c>
      <c r="AD89" s="136"/>
      <c r="AE89" s="140">
        <v>83</v>
      </c>
      <c r="AF89" s="87">
        <v>1776</v>
      </c>
      <c r="AG89" s="87">
        <v>17895</v>
      </c>
      <c r="AH89" s="85">
        <v>9.3069743369351809E-2</v>
      </c>
      <c r="AI89" s="87">
        <v>39839.63872677811</v>
      </c>
      <c r="AJ89" s="87">
        <v>3707.864952228927</v>
      </c>
      <c r="AK89" s="87">
        <v>37985.706250663643</v>
      </c>
      <c r="AL89" s="87">
        <v>234310.77735789143</v>
      </c>
      <c r="AM89" s="86">
        <v>5.8813479450655777</v>
      </c>
      <c r="AN89" s="137"/>
    </row>
    <row r="90" spans="1:40" x14ac:dyDescent="0.2">
      <c r="K90" s="140">
        <v>84</v>
      </c>
      <c r="L90" s="87">
        <v>623</v>
      </c>
      <c r="M90" s="87">
        <v>4792.5</v>
      </c>
      <c r="N90" s="85">
        <v>0.12408441936039272</v>
      </c>
      <c r="O90" s="87">
        <v>24898.298196487191</v>
      </c>
      <c r="P90" s="87">
        <v>3089.490874773026</v>
      </c>
      <c r="Q90" s="87">
        <v>23353.552759100676</v>
      </c>
      <c r="R90" s="87">
        <v>125854.30804482009</v>
      </c>
      <c r="S90" s="86">
        <v>5.0547353498471805</v>
      </c>
      <c r="T90" s="135"/>
      <c r="U90" s="140">
        <v>84</v>
      </c>
      <c r="V90" s="87">
        <v>1060</v>
      </c>
      <c r="W90" s="87">
        <v>10904</v>
      </c>
      <c r="X90" s="85">
        <v>9.7180200816258111E-2</v>
      </c>
      <c r="Y90" s="87">
        <v>46371.912940774579</v>
      </c>
      <c r="Z90" s="87">
        <v>4506.4318118185111</v>
      </c>
      <c r="AA90" s="87">
        <v>44118.697034865327</v>
      </c>
      <c r="AB90" s="87">
        <v>250993.13090189206</v>
      </c>
      <c r="AC90" s="86">
        <v>5.4126111041064062</v>
      </c>
      <c r="AD90" s="136"/>
      <c r="AE90" s="140">
        <v>84</v>
      </c>
      <c r="AF90" s="87">
        <v>1683</v>
      </c>
      <c r="AG90" s="87">
        <v>15696.5</v>
      </c>
      <c r="AH90" s="85">
        <v>0.10431927209657754</v>
      </c>
      <c r="AI90" s="87">
        <v>36131.773774549183</v>
      </c>
      <c r="AJ90" s="87">
        <v>3769.2403397191811</v>
      </c>
      <c r="AK90" s="87">
        <v>34247.153604689593</v>
      </c>
      <c r="AL90" s="87">
        <v>196325.07110722776</v>
      </c>
      <c r="AM90" s="86">
        <v>5.4335851965705855</v>
      </c>
      <c r="AN90" s="137"/>
    </row>
    <row r="91" spans="1:40" x14ac:dyDescent="0.2">
      <c r="K91" s="140">
        <v>85</v>
      </c>
      <c r="L91" s="87">
        <v>566</v>
      </c>
      <c r="M91" s="87">
        <v>4007.5</v>
      </c>
      <c r="N91" s="85">
        <v>0.13634605785952936</v>
      </c>
      <c r="O91" s="87">
        <v>21808.807321714165</v>
      </c>
      <c r="P91" s="87">
        <v>2973.5449049337658</v>
      </c>
      <c r="Q91" s="87">
        <v>20322.034869247283</v>
      </c>
      <c r="R91" s="87">
        <v>102500.75528571941</v>
      </c>
      <c r="S91" s="86">
        <v>4.6999706941178516</v>
      </c>
      <c r="T91" s="135"/>
      <c r="U91" s="140">
        <v>85</v>
      </c>
      <c r="V91" s="87">
        <v>1005</v>
      </c>
      <c r="W91" s="87">
        <v>9510.5</v>
      </c>
      <c r="X91" s="85">
        <v>0.11132419285524087</v>
      </c>
      <c r="Y91" s="87">
        <v>41865.481128956068</v>
      </c>
      <c r="Z91" s="87">
        <v>4660.6408951773556</v>
      </c>
      <c r="AA91" s="87">
        <v>39535.160681367386</v>
      </c>
      <c r="AB91" s="87">
        <v>206874.43386702673</v>
      </c>
      <c r="AC91" s="86">
        <v>4.9414082506254298</v>
      </c>
      <c r="AD91" s="136"/>
      <c r="AE91" s="140">
        <v>85</v>
      </c>
      <c r="AF91" s="87">
        <v>1571</v>
      </c>
      <c r="AG91" s="87">
        <v>13518</v>
      </c>
      <c r="AH91" s="85">
        <v>0.11696419526093327</v>
      </c>
      <c r="AI91" s="87">
        <v>32362.533434830002</v>
      </c>
      <c r="AJ91" s="87">
        <v>3785.2576798099362</v>
      </c>
      <c r="AK91" s="87">
        <v>30469.904594925036</v>
      </c>
      <c r="AL91" s="87">
        <v>162077.91750253818</v>
      </c>
      <c r="AM91" s="86">
        <v>5.0081962164341158</v>
      </c>
      <c r="AN91" s="137"/>
    </row>
    <row r="92" spans="1:40" x14ac:dyDescent="0.2">
      <c r="K92" s="140">
        <v>86</v>
      </c>
      <c r="L92" s="87">
        <v>522</v>
      </c>
      <c r="M92" s="87">
        <v>3287</v>
      </c>
      <c r="N92" s="85">
        <v>0.14980162334333125</v>
      </c>
      <c r="O92" s="87">
        <v>18835.262416780399</v>
      </c>
      <c r="P92" s="87">
        <v>2821.5528861313396</v>
      </c>
      <c r="Q92" s="87">
        <v>17424.485973714727</v>
      </c>
      <c r="R92" s="87">
        <v>82178.720416472133</v>
      </c>
      <c r="S92" s="86">
        <v>4.3630249793206399</v>
      </c>
      <c r="T92" s="135"/>
      <c r="U92" s="140">
        <v>86</v>
      </c>
      <c r="V92" s="87">
        <v>1023</v>
      </c>
      <c r="W92" s="87">
        <v>8180.5</v>
      </c>
      <c r="X92" s="85">
        <v>0.12747530619814873</v>
      </c>
      <c r="Y92" s="87">
        <v>37204.840233778712</v>
      </c>
      <c r="Z92" s="87">
        <v>4742.698400854144</v>
      </c>
      <c r="AA92" s="87">
        <v>34833.491033351638</v>
      </c>
      <c r="AB92" s="87">
        <v>167339.27318565937</v>
      </c>
      <c r="AC92" s="86">
        <v>4.4977823351524586</v>
      </c>
      <c r="AD92" s="136"/>
      <c r="AE92" s="140">
        <v>86</v>
      </c>
      <c r="AF92" s="87">
        <v>1545</v>
      </c>
      <c r="AG92" s="87">
        <v>11467.5</v>
      </c>
      <c r="AH92" s="85">
        <v>0.13115122828869719</v>
      </c>
      <c r="AI92" s="87">
        <v>28577.275755020066</v>
      </c>
      <c r="AJ92" s="87">
        <v>3747.9448164156893</v>
      </c>
      <c r="AK92" s="87">
        <v>26703.303346812223</v>
      </c>
      <c r="AL92" s="87">
        <v>131608.01290761313</v>
      </c>
      <c r="AM92" s="86">
        <v>4.6053379627865345</v>
      </c>
      <c r="AN92" s="137"/>
    </row>
    <row r="93" spans="1:40" x14ac:dyDescent="0.2">
      <c r="K93" s="140">
        <v>87</v>
      </c>
      <c r="L93" s="87">
        <v>491</v>
      </c>
      <c r="M93" s="87">
        <v>2697</v>
      </c>
      <c r="N93" s="85">
        <v>0.16454235154308339</v>
      </c>
      <c r="O93" s="87">
        <v>16013.709530649059</v>
      </c>
      <c r="P93" s="87">
        <v>2634.9334231008816</v>
      </c>
      <c r="Q93" s="87">
        <v>14696.242819098617</v>
      </c>
      <c r="R93" s="87">
        <v>64754.234442757399</v>
      </c>
      <c r="S93" s="86">
        <v>4.0436748474063782</v>
      </c>
      <c r="T93" s="135"/>
      <c r="U93" s="140">
        <v>87</v>
      </c>
      <c r="V93" s="87">
        <v>1006</v>
      </c>
      <c r="W93" s="87">
        <v>7028</v>
      </c>
      <c r="X93" s="85">
        <v>0.14586760730428394</v>
      </c>
      <c r="Y93" s="87">
        <v>32462.141832924568</v>
      </c>
      <c r="Z93" s="87">
        <v>4735.1749571410073</v>
      </c>
      <c r="AA93" s="87">
        <v>30094.554354354063</v>
      </c>
      <c r="AB93" s="87">
        <v>132505.78215230771</v>
      </c>
      <c r="AC93" s="86">
        <v>4.0818558071209701</v>
      </c>
      <c r="AD93" s="136"/>
      <c r="AE93" s="140">
        <v>87</v>
      </c>
      <c r="AF93" s="87">
        <v>1497</v>
      </c>
      <c r="AG93" s="87">
        <v>9725</v>
      </c>
      <c r="AH93" s="85">
        <v>0.14703480505932365</v>
      </c>
      <c r="AI93" s="87">
        <v>24829.330938604377</v>
      </c>
      <c r="AJ93" s="87">
        <v>3650.7758343111273</v>
      </c>
      <c r="AK93" s="87">
        <v>23003.943021448813</v>
      </c>
      <c r="AL93" s="87">
        <v>104904.70956080091</v>
      </c>
      <c r="AM93" s="86">
        <v>4.2250316700115427</v>
      </c>
      <c r="AN93" s="137"/>
    </row>
    <row r="94" spans="1:40" x14ac:dyDescent="0.2">
      <c r="K94" s="140">
        <v>88</v>
      </c>
      <c r="L94" s="87">
        <v>419</v>
      </c>
      <c r="M94" s="87">
        <v>2150</v>
      </c>
      <c r="N94" s="85">
        <v>0.18066051838755803</v>
      </c>
      <c r="O94" s="87">
        <v>13378.776107548178</v>
      </c>
      <c r="P94" s="87">
        <v>2417.0166269807305</v>
      </c>
      <c r="Q94" s="87">
        <v>12170.267794057812</v>
      </c>
      <c r="R94" s="87">
        <v>50057.991623658781</v>
      </c>
      <c r="S94" s="86">
        <v>3.7415972299152642</v>
      </c>
      <c r="T94" s="135"/>
      <c r="U94" s="140">
        <v>88</v>
      </c>
      <c r="V94" s="87">
        <v>915</v>
      </c>
      <c r="W94" s="87">
        <v>5834.5</v>
      </c>
      <c r="X94" s="85">
        <v>0.16674515842636906</v>
      </c>
      <c r="Y94" s="87">
        <v>27726.966875783561</v>
      </c>
      <c r="Z94" s="87">
        <v>4623.337484385218</v>
      </c>
      <c r="AA94" s="87">
        <v>25415.29813359095</v>
      </c>
      <c r="AB94" s="87">
        <v>102411.22779795364</v>
      </c>
      <c r="AC94" s="86">
        <v>3.6935604336657004</v>
      </c>
      <c r="AD94" s="136"/>
      <c r="AE94" s="140">
        <v>88</v>
      </c>
      <c r="AF94" s="87">
        <v>1334</v>
      </c>
      <c r="AG94" s="87">
        <v>7984.5</v>
      </c>
      <c r="AH94" s="85">
        <v>0.1647750086615184</v>
      </c>
      <c r="AI94" s="87">
        <v>21178.555104293249</v>
      </c>
      <c r="AJ94" s="87">
        <v>3489.6966007483643</v>
      </c>
      <c r="AK94" s="87">
        <v>19433.706803919067</v>
      </c>
      <c r="AL94" s="87">
        <v>81900.766539352087</v>
      </c>
      <c r="AM94" s="86">
        <v>3.8671555323785722</v>
      </c>
      <c r="AN94" s="137"/>
    </row>
    <row r="95" spans="1:40" x14ac:dyDescent="0.2">
      <c r="K95" s="140">
        <v>89</v>
      </c>
      <c r="L95" s="87">
        <v>385</v>
      </c>
      <c r="M95" s="87">
        <v>1748</v>
      </c>
      <c r="N95" s="85">
        <v>0.19824780053063407</v>
      </c>
      <c r="O95" s="87">
        <v>10961.759480567447</v>
      </c>
      <c r="P95" s="87">
        <v>2173.1447069683218</v>
      </c>
      <c r="Q95" s="87">
        <v>9875.1871270832853</v>
      </c>
      <c r="R95" s="87">
        <v>37887.72382960096</v>
      </c>
      <c r="S95" s="86">
        <v>3.4563542373618712</v>
      </c>
      <c r="T95" s="135"/>
      <c r="U95" s="140">
        <v>89</v>
      </c>
      <c r="V95" s="87">
        <v>806</v>
      </c>
      <c r="W95" s="87">
        <v>4885</v>
      </c>
      <c r="X95" s="85">
        <v>0.19035583779869325</v>
      </c>
      <c r="Y95" s="87">
        <v>23103.629391398343</v>
      </c>
      <c r="Z95" s="87">
        <v>4397.910728990144</v>
      </c>
      <c r="AA95" s="87">
        <v>20904.674026903271</v>
      </c>
      <c r="AB95" s="87">
        <v>76995.929664362702</v>
      </c>
      <c r="AC95" s="86">
        <v>3.3326335165776539</v>
      </c>
      <c r="AD95" s="136"/>
      <c r="AE95" s="140">
        <v>89</v>
      </c>
      <c r="AF95" s="87">
        <v>1191</v>
      </c>
      <c r="AG95" s="87">
        <v>6633</v>
      </c>
      <c r="AH95" s="85">
        <v>0.18453455281191222</v>
      </c>
      <c r="AI95" s="87">
        <v>17688.858503544885</v>
      </c>
      <c r="AJ95" s="87">
        <v>3264.2055937048463</v>
      </c>
      <c r="AK95" s="87">
        <v>16056.755706692462</v>
      </c>
      <c r="AL95" s="87">
        <v>62467.059735433046</v>
      </c>
      <c r="AM95" s="86">
        <v>3.5314353225740662</v>
      </c>
      <c r="AN95" s="137"/>
    </row>
    <row r="96" spans="1:40" x14ac:dyDescent="0.2">
      <c r="K96" s="140">
        <v>90</v>
      </c>
      <c r="L96" s="87">
        <v>353</v>
      </c>
      <c r="M96" s="87">
        <v>1439.5</v>
      </c>
      <c r="N96" s="85">
        <v>0.21739319071234642</v>
      </c>
      <c r="O96" s="87">
        <v>8788.6147735991253</v>
      </c>
      <c r="P96" s="87">
        <v>1910.5850075743801</v>
      </c>
      <c r="Q96" s="87">
        <v>7833.3222698119353</v>
      </c>
      <c r="R96" s="87">
        <v>28012.536702517686</v>
      </c>
      <c r="S96" s="86">
        <v>3.1873665445738899</v>
      </c>
      <c r="T96" s="135"/>
      <c r="U96" s="140">
        <v>90</v>
      </c>
      <c r="V96" s="87">
        <v>801</v>
      </c>
      <c r="W96" s="87">
        <v>4083</v>
      </c>
      <c r="X96" s="85">
        <v>0.21694240073567217</v>
      </c>
      <c r="Y96" s="87">
        <v>18705.718662408199</v>
      </c>
      <c r="Z96" s="87">
        <v>4058.0635141089006</v>
      </c>
      <c r="AA96" s="87">
        <v>16676.686905353748</v>
      </c>
      <c r="AB96" s="87">
        <v>56091.25563745945</v>
      </c>
      <c r="AC96" s="86">
        <v>2.998615377990411</v>
      </c>
      <c r="AD96" s="136"/>
      <c r="AE96" s="140">
        <v>90</v>
      </c>
      <c r="AF96" s="87">
        <v>1154</v>
      </c>
      <c r="AG96" s="87">
        <v>5522.5</v>
      </c>
      <c r="AH96" s="85">
        <v>0.2064745971444758</v>
      </c>
      <c r="AI96" s="87">
        <v>14424.652909840039</v>
      </c>
      <c r="AJ96" s="87">
        <v>2978.3243985081135</v>
      </c>
      <c r="AK96" s="87">
        <v>12935.490710585982</v>
      </c>
      <c r="AL96" s="87">
        <v>46410.304028740582</v>
      </c>
      <c r="AM96" s="86">
        <v>3.2174295159005837</v>
      </c>
      <c r="AN96" s="137"/>
    </row>
    <row r="97" spans="11:40" x14ac:dyDescent="0.2">
      <c r="K97" s="140">
        <v>91</v>
      </c>
      <c r="L97" s="87">
        <v>256</v>
      </c>
      <c r="M97" s="87">
        <v>1155.5</v>
      </c>
      <c r="N97" s="85">
        <v>0.23818040654200434</v>
      </c>
      <c r="O97" s="87">
        <v>6878.0297660247452</v>
      </c>
      <c r="P97" s="87">
        <v>1638.2119258797811</v>
      </c>
      <c r="Q97" s="87">
        <v>6058.9238030848546</v>
      </c>
      <c r="R97" s="87">
        <v>20179.21443270575</v>
      </c>
      <c r="S97" s="86">
        <v>2.9338655282337651</v>
      </c>
      <c r="T97" s="135"/>
      <c r="U97" s="140">
        <v>91</v>
      </c>
      <c r="V97" s="87">
        <v>723</v>
      </c>
      <c r="W97" s="87">
        <v>3237</v>
      </c>
      <c r="X97" s="85">
        <v>0.24673017078834747</v>
      </c>
      <c r="Y97" s="87">
        <v>14647.655148299298</v>
      </c>
      <c r="Z97" s="87">
        <v>3614.0184563887033</v>
      </c>
      <c r="AA97" s="87">
        <v>12840.645920104947</v>
      </c>
      <c r="AB97" s="87">
        <v>39414.568732105698</v>
      </c>
      <c r="AC97" s="86">
        <v>2.6908449395521181</v>
      </c>
      <c r="AD97" s="136"/>
      <c r="AE97" s="140">
        <v>91</v>
      </c>
      <c r="AF97" s="87">
        <v>979</v>
      </c>
      <c r="AG97" s="87">
        <v>4392.5</v>
      </c>
      <c r="AH97" s="85">
        <v>0.23074916618485142</v>
      </c>
      <c r="AI97" s="87">
        <v>11446.328511331925</v>
      </c>
      <c r="AJ97" s="87">
        <v>2641.2307598677326</v>
      </c>
      <c r="AK97" s="87">
        <v>10125.713131398059</v>
      </c>
      <c r="AL97" s="87">
        <v>33474.813318154593</v>
      </c>
      <c r="AM97" s="86">
        <v>2.9245022353686907</v>
      </c>
      <c r="AN97" s="137"/>
    </row>
    <row r="98" spans="11:40" x14ac:dyDescent="0.2">
      <c r="K98" s="140">
        <v>92</v>
      </c>
      <c r="L98" s="87">
        <v>228</v>
      </c>
      <c r="M98" s="87">
        <v>882.5</v>
      </c>
      <c r="N98" s="85">
        <v>0.260684735999136</v>
      </c>
      <c r="O98" s="87">
        <v>5239.8178401449641</v>
      </c>
      <c r="P98" s="87">
        <v>1365.9405303417529</v>
      </c>
      <c r="Q98" s="87">
        <v>4556.8475749740874</v>
      </c>
      <c r="R98" s="87">
        <v>14120.290629620895</v>
      </c>
      <c r="S98" s="86">
        <v>2.6948056326382224</v>
      </c>
      <c r="T98" s="135"/>
      <c r="U98" s="140">
        <v>92</v>
      </c>
      <c r="V98" s="87">
        <v>594</v>
      </c>
      <c r="W98" s="87">
        <v>2468.5</v>
      </c>
      <c r="X98" s="85">
        <v>0.27991078013892368</v>
      </c>
      <c r="Y98" s="87">
        <v>11033.636691910595</v>
      </c>
      <c r="Z98" s="87">
        <v>3088.4338542021478</v>
      </c>
      <c r="AA98" s="87">
        <v>9489.4197648095214</v>
      </c>
      <c r="AB98" s="87">
        <v>26573.92281200075</v>
      </c>
      <c r="AC98" s="86">
        <v>2.4084464219746922</v>
      </c>
      <c r="AD98" s="136"/>
      <c r="AE98" s="140">
        <v>92</v>
      </c>
      <c r="AF98" s="87">
        <v>822</v>
      </c>
      <c r="AG98" s="87">
        <v>3351</v>
      </c>
      <c r="AH98" s="85">
        <v>0.25749794474914511</v>
      </c>
      <c r="AI98" s="87">
        <v>8805.0977514641927</v>
      </c>
      <c r="AJ98" s="87">
        <v>2267.2945743173486</v>
      </c>
      <c r="AK98" s="87">
        <v>7671.4504643055188</v>
      </c>
      <c r="AL98" s="87">
        <v>23349.100186756543</v>
      </c>
      <c r="AM98" s="86">
        <v>2.6517706953195197</v>
      </c>
      <c r="AN98" s="137"/>
    </row>
    <row r="99" spans="11:40" x14ac:dyDescent="0.2">
      <c r="K99" s="140">
        <v>93</v>
      </c>
      <c r="L99" s="87">
        <v>148</v>
      </c>
      <c r="M99" s="87">
        <v>570</v>
      </c>
      <c r="N99" s="85">
        <v>0.2849692740364389</v>
      </c>
      <c r="O99" s="87">
        <v>3873.8773098032111</v>
      </c>
      <c r="P99" s="87">
        <v>1103.9360046808538</v>
      </c>
      <c r="Q99" s="87">
        <v>3321.9093074627845</v>
      </c>
      <c r="R99" s="87">
        <v>9563.4430546468066</v>
      </c>
      <c r="S99" s="86">
        <v>2.4687005524014953</v>
      </c>
      <c r="T99" s="135"/>
      <c r="U99" s="140">
        <v>93</v>
      </c>
      <c r="V99" s="87">
        <v>394</v>
      </c>
      <c r="W99" s="87">
        <v>1700</v>
      </c>
      <c r="X99" s="85">
        <v>0.31662151722779985</v>
      </c>
      <c r="Y99" s="87">
        <v>7945.2028377084471</v>
      </c>
      <c r="Z99" s="87">
        <v>2515.6221771578694</v>
      </c>
      <c r="AA99" s="87">
        <v>6687.3917491295124</v>
      </c>
      <c r="AB99" s="87">
        <v>17084.503047191225</v>
      </c>
      <c r="AC99" s="86">
        <v>2.1502916157290621</v>
      </c>
      <c r="AD99" s="136"/>
      <c r="AE99" s="140">
        <v>93</v>
      </c>
      <c r="AF99" s="87">
        <v>542</v>
      </c>
      <c r="AG99" s="87">
        <v>2270</v>
      </c>
      <c r="AH99" s="85">
        <v>0.28683725193043963</v>
      </c>
      <c r="AI99" s="87">
        <v>6537.8031771468441</v>
      </c>
      <c r="AJ99" s="87">
        <v>1875.2854969948976</v>
      </c>
      <c r="AK99" s="87">
        <v>5600.1604286493948</v>
      </c>
      <c r="AL99" s="87">
        <v>15677.649722451024</v>
      </c>
      <c r="AM99" s="86">
        <v>2.3979996487586051</v>
      </c>
      <c r="AN99" s="137"/>
    </row>
    <row r="100" spans="11:40" x14ac:dyDescent="0.2">
      <c r="K100" s="140">
        <v>94</v>
      </c>
      <c r="L100" s="87">
        <v>132</v>
      </c>
      <c r="M100" s="87">
        <v>403.5</v>
      </c>
      <c r="N100" s="85">
        <v>0.31108052442148248</v>
      </c>
      <c r="O100" s="87">
        <v>2769.9413051223573</v>
      </c>
      <c r="P100" s="87">
        <v>861.67479381418866</v>
      </c>
      <c r="Q100" s="87">
        <v>2339.1039082152629</v>
      </c>
      <c r="R100" s="87">
        <v>6241.533747184023</v>
      </c>
      <c r="S100" s="86">
        <v>2.2533090270330889</v>
      </c>
      <c r="T100" s="135"/>
      <c r="U100" s="140">
        <v>94</v>
      </c>
      <c r="V100" s="87">
        <v>348</v>
      </c>
      <c r="W100" s="87">
        <v>1117.5</v>
      </c>
      <c r="X100" s="85">
        <v>0.35692014551227425</v>
      </c>
      <c r="Y100" s="87">
        <v>5429.5806605505777</v>
      </c>
      <c r="Z100" s="87">
        <v>1937.9267194343424</v>
      </c>
      <c r="AA100" s="87">
        <v>4460.6173008334063</v>
      </c>
      <c r="AB100" s="87">
        <v>10397.111298061714</v>
      </c>
      <c r="AC100" s="86">
        <v>1.9149013428612389</v>
      </c>
      <c r="AD100" s="136"/>
      <c r="AE100" s="140">
        <v>94</v>
      </c>
      <c r="AF100" s="87">
        <v>480</v>
      </c>
      <c r="AG100" s="87">
        <v>1521</v>
      </c>
      <c r="AH100" s="85">
        <v>0.3188490650047231</v>
      </c>
      <c r="AI100" s="87">
        <v>4662.5176801519465</v>
      </c>
      <c r="AJ100" s="87">
        <v>1486.6394028844388</v>
      </c>
      <c r="AK100" s="87">
        <v>3919.1979787097271</v>
      </c>
      <c r="AL100" s="87">
        <v>10077.489293801627</v>
      </c>
      <c r="AM100" s="86">
        <v>2.1613836096967276</v>
      </c>
      <c r="AN100" s="137"/>
    </row>
    <row r="101" spans="11:40" x14ac:dyDescent="0.2">
      <c r="K101" s="140">
        <v>95</v>
      </c>
      <c r="L101" s="87">
        <v>58</v>
      </c>
      <c r="M101" s="87">
        <v>231</v>
      </c>
      <c r="N101" s="85">
        <v>0.33904337198167278</v>
      </c>
      <c r="O101" s="87">
        <v>1908.2665113081687</v>
      </c>
      <c r="P101" s="87">
        <v>646.98511263362434</v>
      </c>
      <c r="Q101" s="87">
        <v>1584.7739549913565</v>
      </c>
      <c r="R101" s="87">
        <v>3902.4298389687601</v>
      </c>
      <c r="S101" s="86">
        <v>2.0450130083211167</v>
      </c>
      <c r="T101" s="135"/>
      <c r="U101" s="140">
        <v>95</v>
      </c>
      <c r="V101" s="87">
        <v>109</v>
      </c>
      <c r="W101" s="87">
        <v>627</v>
      </c>
      <c r="X101" s="85">
        <v>0.40075559947675166</v>
      </c>
      <c r="Y101" s="87">
        <v>3491.6539411162353</v>
      </c>
      <c r="Z101" s="87">
        <v>1399.2998683373994</v>
      </c>
      <c r="AA101" s="87">
        <v>2792.0040069475353</v>
      </c>
      <c r="AB101" s="87">
        <v>5936.4939972283064</v>
      </c>
      <c r="AC101" s="86">
        <v>1.7001954080622572</v>
      </c>
      <c r="AD101" s="136"/>
      <c r="AE101" s="140">
        <v>95</v>
      </c>
      <c r="AF101" s="87">
        <v>167</v>
      </c>
      <c r="AG101" s="87">
        <v>858</v>
      </c>
      <c r="AH101" s="85">
        <v>0.35356808963389952</v>
      </c>
      <c r="AI101" s="87">
        <v>3175.8782772675077</v>
      </c>
      <c r="AJ101" s="87">
        <v>1122.8892154032724</v>
      </c>
      <c r="AK101" s="87">
        <v>2614.4336695658712</v>
      </c>
      <c r="AL101" s="87">
        <v>6158.2913150919003</v>
      </c>
      <c r="AM101" s="86">
        <v>1.9390829173687443</v>
      </c>
      <c r="AN101" s="137"/>
    </row>
    <row r="102" spans="11:40" x14ac:dyDescent="0.2">
      <c r="K102" s="140">
        <v>96</v>
      </c>
      <c r="L102" s="87">
        <v>28</v>
      </c>
      <c r="M102" s="87">
        <v>126.5</v>
      </c>
      <c r="N102" s="85">
        <v>0.36885547550182785</v>
      </c>
      <c r="O102" s="87">
        <v>1261.2813986745443</v>
      </c>
      <c r="P102" s="87">
        <v>465.23055004970956</v>
      </c>
      <c r="Q102" s="87">
        <v>1028.6661236496896</v>
      </c>
      <c r="R102" s="87">
        <v>2317.6558839774034</v>
      </c>
      <c r="S102" s="86">
        <v>1.8375406839528292</v>
      </c>
      <c r="T102" s="135"/>
      <c r="U102" s="140">
        <v>96</v>
      </c>
      <c r="V102" s="87">
        <v>84</v>
      </c>
      <c r="W102" s="87">
        <v>321</v>
      </c>
      <c r="X102" s="85">
        <v>0.44793581250106806</v>
      </c>
      <c r="Y102" s="87">
        <v>2092.3540727788359</v>
      </c>
      <c r="Z102" s="87">
        <v>937.24032163010679</v>
      </c>
      <c r="AA102" s="87">
        <v>1623.7339119637825</v>
      </c>
      <c r="AB102" s="87">
        <v>3144.4899902807724</v>
      </c>
      <c r="AC102" s="86">
        <v>1.5028479315188776</v>
      </c>
      <c r="AD102" s="136"/>
      <c r="AE102" s="140">
        <v>96</v>
      </c>
      <c r="AF102" s="87">
        <v>112</v>
      </c>
      <c r="AG102" s="87">
        <v>447.5</v>
      </c>
      <c r="AH102" s="85">
        <v>0.39096707162097821</v>
      </c>
      <c r="AI102" s="87">
        <v>2052.9890618642353</v>
      </c>
      <c r="AJ102" s="87">
        <v>802.65112158695933</v>
      </c>
      <c r="AK102" s="87">
        <v>1651.6635010707555</v>
      </c>
      <c r="AL102" s="87">
        <v>3543.857645526029</v>
      </c>
      <c r="AM102" s="86">
        <v>1.7261941192750423</v>
      </c>
      <c r="AN102" s="137"/>
    </row>
    <row r="103" spans="11:40" x14ac:dyDescent="0.2">
      <c r="K103" s="140">
        <v>97</v>
      </c>
      <c r="L103" s="87">
        <v>26</v>
      </c>
      <c r="M103" s="87">
        <v>101</v>
      </c>
      <c r="N103" s="85">
        <v>0.40048119331653864</v>
      </c>
      <c r="O103" s="87">
        <v>796.05084862483477</v>
      </c>
      <c r="P103" s="87">
        <v>318.80339379791707</v>
      </c>
      <c r="Q103" s="87">
        <v>636.64915172587621</v>
      </c>
      <c r="R103" s="87">
        <v>1288.9897603277141</v>
      </c>
      <c r="S103" s="86">
        <v>1.619230433023749</v>
      </c>
      <c r="T103" s="135"/>
      <c r="U103" s="140">
        <v>97</v>
      </c>
      <c r="V103" s="87">
        <v>55</v>
      </c>
      <c r="W103" s="87">
        <v>243</v>
      </c>
      <c r="X103" s="85">
        <v>0.498095134596655</v>
      </c>
      <c r="Y103" s="87">
        <v>1155.1137511487291</v>
      </c>
      <c r="Z103" s="87">
        <v>575.35653935287326</v>
      </c>
      <c r="AA103" s="87">
        <v>867.43548147229239</v>
      </c>
      <c r="AB103" s="87">
        <v>1520.7560783169897</v>
      </c>
      <c r="AC103" s="86">
        <v>1.3165422685035473</v>
      </c>
      <c r="AD103" s="136"/>
      <c r="AE103" s="140">
        <v>97</v>
      </c>
      <c r="AF103" s="87">
        <v>81</v>
      </c>
      <c r="AG103" s="87">
        <v>344</v>
      </c>
      <c r="AH103" s="85">
        <v>0.43094083542271933</v>
      </c>
      <c r="AI103" s="87">
        <v>1250.3379402772759</v>
      </c>
      <c r="AJ103" s="87">
        <v>538.82167654381146</v>
      </c>
      <c r="AK103" s="87">
        <v>980.92710200537022</v>
      </c>
      <c r="AL103" s="87">
        <v>1892.1941444552735</v>
      </c>
      <c r="AM103" s="86">
        <v>1.5133461790623255</v>
      </c>
      <c r="AN103" s="137"/>
    </row>
    <row r="104" spans="11:40" x14ac:dyDescent="0.2">
      <c r="K104" s="140">
        <v>98</v>
      </c>
      <c r="L104" s="87">
        <v>19</v>
      </c>
      <c r="M104" s="87">
        <v>85.5</v>
      </c>
      <c r="N104" s="85">
        <v>0.43384523415974507</v>
      </c>
      <c r="O104" s="87">
        <v>477.2474548269177</v>
      </c>
      <c r="P104" s="87">
        <v>207.05153379152648</v>
      </c>
      <c r="Q104" s="87">
        <v>373.72168793115446</v>
      </c>
      <c r="R104" s="87">
        <v>652.34060860183763</v>
      </c>
      <c r="S104" s="86">
        <v>1.3668812730251658</v>
      </c>
      <c r="T104" s="135"/>
      <c r="U104" s="140">
        <v>98</v>
      </c>
      <c r="V104" s="87">
        <v>32</v>
      </c>
      <c r="W104" s="87">
        <v>208</v>
      </c>
      <c r="X104" s="85">
        <v>0.55066534488354901</v>
      </c>
      <c r="Y104" s="87">
        <v>579.75721179585582</v>
      </c>
      <c r="Z104" s="87">
        <v>319.2522049822897</v>
      </c>
      <c r="AA104" s="87">
        <v>420.131109304711</v>
      </c>
      <c r="AB104" s="87">
        <v>653.32059684469743</v>
      </c>
      <c r="AC104" s="86">
        <v>1.126886537247155</v>
      </c>
      <c r="AD104" s="136"/>
      <c r="AE104" s="140">
        <v>98</v>
      </c>
      <c r="AF104" s="87">
        <v>51</v>
      </c>
      <c r="AG104" s="87">
        <v>293.5</v>
      </c>
      <c r="AH104" s="85">
        <v>0.47328992745203535</v>
      </c>
      <c r="AI104" s="87">
        <v>711.51626373346448</v>
      </c>
      <c r="AJ104" s="87">
        <v>336.75348084335468</v>
      </c>
      <c r="AK104" s="87">
        <v>543.13952331178712</v>
      </c>
      <c r="AL104" s="87">
        <v>911.26704244990333</v>
      </c>
      <c r="AM104" s="86">
        <v>1.2807395823509466</v>
      </c>
      <c r="AN104" s="137"/>
    </row>
    <row r="105" spans="11:40" x14ac:dyDescent="0.2">
      <c r="K105" s="140">
        <v>99</v>
      </c>
      <c r="L105" s="87">
        <v>7</v>
      </c>
      <c r="M105" s="87">
        <v>71</v>
      </c>
      <c r="N105" s="85">
        <v>0.46882632571574367</v>
      </c>
      <c r="O105" s="87">
        <v>270.19592103539122</v>
      </c>
      <c r="P105" s="87">
        <v>126.6749608824037</v>
      </c>
      <c r="Q105" s="87">
        <v>206.85844059418937</v>
      </c>
      <c r="R105" s="87">
        <v>278.61892067068311</v>
      </c>
      <c r="S105" s="86">
        <v>1.0311736742842561</v>
      </c>
      <c r="T105" s="135"/>
      <c r="U105" s="140">
        <v>99</v>
      </c>
      <c r="V105" s="87">
        <v>50</v>
      </c>
      <c r="W105" s="87">
        <v>173</v>
      </c>
      <c r="X105" s="85">
        <v>0.60485602410370753</v>
      </c>
      <c r="Y105" s="87">
        <v>260.50500681356613</v>
      </c>
      <c r="Z105" s="87">
        <v>157.56802268036284</v>
      </c>
      <c r="AA105" s="87">
        <v>181.7209954733847</v>
      </c>
      <c r="AB105" s="87">
        <v>233.18948753998635</v>
      </c>
      <c r="AC105" s="86">
        <v>0.89514397589629247</v>
      </c>
      <c r="AD105" s="136"/>
      <c r="AE105" s="140">
        <v>99</v>
      </c>
      <c r="AF105" s="87">
        <v>57</v>
      </c>
      <c r="AG105" s="87">
        <v>244</v>
      </c>
      <c r="AH105" s="85">
        <v>0.51770523663215307</v>
      </c>
      <c r="AI105" s="87">
        <v>374.7627828901098</v>
      </c>
      <c r="AJ105" s="87">
        <v>194.01665519704849</v>
      </c>
      <c r="AK105" s="87">
        <v>277.75445529158554</v>
      </c>
      <c r="AL105" s="87">
        <v>368.12751913811621</v>
      </c>
      <c r="AM105" s="86">
        <v>0.98229476336784693</v>
      </c>
      <c r="AN105" s="137"/>
    </row>
    <row r="106" spans="11:40" x14ac:dyDescent="0.2">
      <c r="K106" s="140" t="s">
        <v>77</v>
      </c>
      <c r="L106" s="87">
        <v>28</v>
      </c>
      <c r="M106" s="87">
        <v>198</v>
      </c>
      <c r="N106" s="85">
        <v>0.50525131076127683</v>
      </c>
      <c r="O106" s="87">
        <v>143.52096015298753</v>
      </c>
      <c r="P106" s="87">
        <v>143.52096015298753</v>
      </c>
      <c r="Q106" s="87">
        <v>107.26388353348057</v>
      </c>
      <c r="R106" s="87">
        <v>107.26388353348057</v>
      </c>
      <c r="S106" s="86">
        <v>0.74737434461936159</v>
      </c>
      <c r="T106" s="135"/>
      <c r="U106" s="140" t="s">
        <v>77</v>
      </c>
      <c r="V106" s="87">
        <v>87</v>
      </c>
      <c r="W106" s="87">
        <v>388</v>
      </c>
      <c r="X106" s="85">
        <v>0.65965170485901803</v>
      </c>
      <c r="Y106" s="87">
        <v>102.9369841332033</v>
      </c>
      <c r="Z106" s="87">
        <v>102.9369841332033</v>
      </c>
      <c r="AA106" s="87">
        <v>68.985705594946666</v>
      </c>
      <c r="AB106" s="87">
        <v>68.985705594946666</v>
      </c>
      <c r="AC106" s="86">
        <v>0.67017414757049087</v>
      </c>
      <c r="AD106" s="136"/>
      <c r="AE106" s="140" t="s">
        <v>77</v>
      </c>
      <c r="AF106" s="145">
        <v>115</v>
      </c>
      <c r="AG106" s="87">
        <v>586</v>
      </c>
      <c r="AH106" s="85">
        <v>0.56375553536917611</v>
      </c>
      <c r="AI106" s="87">
        <v>180.74612769306131</v>
      </c>
      <c r="AJ106" s="87">
        <v>180.74612769306131</v>
      </c>
      <c r="AK106" s="87">
        <v>129.79781270130769</v>
      </c>
      <c r="AL106" s="87">
        <v>129.79781270130769</v>
      </c>
      <c r="AM106" s="86">
        <v>0.71812223231541195</v>
      </c>
      <c r="AN106" s="137"/>
    </row>
    <row r="107" spans="11:40" x14ac:dyDescent="0.2">
      <c r="K107" s="141" t="s">
        <v>60</v>
      </c>
      <c r="L107" s="142">
        <v>26499</v>
      </c>
      <c r="M107" s="142">
        <v>2640694</v>
      </c>
      <c r="T107" s="3"/>
      <c r="U107" s="141" t="s">
        <v>60</v>
      </c>
      <c r="V107" s="144">
        <v>24847.002</v>
      </c>
      <c r="W107" s="144">
        <v>2777955</v>
      </c>
      <c r="X107" s="3"/>
      <c r="Y107" s="3"/>
      <c r="Z107" s="3"/>
      <c r="AA107" s="3"/>
      <c r="AB107" s="3"/>
      <c r="AC107" s="3"/>
      <c r="AD107" s="3"/>
      <c r="AE107" s="141" t="s">
        <v>60</v>
      </c>
      <c r="AF107" s="142">
        <v>51346</v>
      </c>
      <c r="AG107" s="142">
        <v>5418649</v>
      </c>
      <c r="AN107" s="3"/>
    </row>
    <row r="108" spans="11:40" x14ac:dyDescent="0.2">
      <c r="AF108" s="149"/>
    </row>
  </sheetData>
  <mergeCells count="24">
    <mergeCell ref="A55:I55"/>
    <mergeCell ref="A56:I56"/>
    <mergeCell ref="A27:I27"/>
    <mergeCell ref="A28:I28"/>
    <mergeCell ref="A29:I29"/>
    <mergeCell ref="A30:I30"/>
    <mergeCell ref="A53:I53"/>
    <mergeCell ref="A54:I54"/>
    <mergeCell ref="A3:I3"/>
    <mergeCell ref="K3:S3"/>
    <mergeCell ref="U3:AC3"/>
    <mergeCell ref="AE3:AM3"/>
    <mergeCell ref="A4:I4"/>
    <mergeCell ref="K4:S4"/>
    <mergeCell ref="U4:AC4"/>
    <mergeCell ref="AE4:AM4"/>
    <mergeCell ref="A1:I1"/>
    <mergeCell ref="K1:S1"/>
    <mergeCell ref="U1:AC1"/>
    <mergeCell ref="AE1:AM1"/>
    <mergeCell ref="A2:I2"/>
    <mergeCell ref="K2:S2"/>
    <mergeCell ref="U2:AC2"/>
    <mergeCell ref="AE2:AM2"/>
  </mergeCells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08"/>
  <sheetViews>
    <sheetView workbookViewId="0">
      <selection sqref="A1:XFD1048576"/>
    </sheetView>
  </sheetViews>
  <sheetFormatPr defaultRowHeight="11.25" x14ac:dyDescent="0.2"/>
  <cols>
    <col min="1" max="1" width="7.7109375" style="154" customWidth="1"/>
    <col min="2" max="2" width="8.28515625" style="154" customWidth="1"/>
    <col min="3" max="3" width="12" style="154" customWidth="1"/>
    <col min="4" max="4" width="10.28515625" style="154" customWidth="1"/>
    <col min="5" max="5" width="8.42578125" style="154" customWidth="1"/>
    <col min="6" max="6" width="8.5703125" style="154" customWidth="1"/>
    <col min="7" max="8" width="8.42578125" style="154" customWidth="1"/>
    <col min="9" max="9" width="8.28515625" style="154" customWidth="1"/>
    <col min="10" max="10" width="2.85546875" style="154" customWidth="1"/>
    <col min="11" max="19" width="9.140625" style="154" customWidth="1"/>
    <col min="20" max="20" width="3" style="154" customWidth="1"/>
    <col min="21" max="29" width="9.140625" style="154" customWidth="1"/>
    <col min="30" max="30" width="2.5703125" style="154" customWidth="1"/>
    <col min="31" max="39" width="9.140625" style="154" customWidth="1"/>
    <col min="40" max="40" width="2" style="154" customWidth="1"/>
    <col min="41" max="41" width="9.140625" style="154" customWidth="1"/>
    <col min="42" max="16384" width="9.140625" style="154"/>
  </cols>
  <sheetData>
    <row r="1" spans="1:40" customFormat="1" ht="12.75" x14ac:dyDescent="0.2">
      <c r="A1" s="270" t="s">
        <v>0</v>
      </c>
      <c r="B1" s="270"/>
      <c r="C1" s="270"/>
      <c r="D1" s="270"/>
      <c r="E1" s="270"/>
      <c r="F1" s="270"/>
      <c r="G1" s="270"/>
      <c r="H1" s="270"/>
      <c r="I1" s="270"/>
      <c r="J1" s="150"/>
      <c r="K1" s="270" t="s">
        <v>1</v>
      </c>
      <c r="L1" s="270"/>
      <c r="M1" s="270"/>
      <c r="N1" s="270"/>
      <c r="O1" s="270"/>
      <c r="P1" s="270"/>
      <c r="Q1" s="270"/>
      <c r="R1" s="270"/>
      <c r="S1" s="270"/>
      <c r="T1" s="150"/>
      <c r="U1" s="270" t="s">
        <v>1</v>
      </c>
      <c r="V1" s="270"/>
      <c r="W1" s="270"/>
      <c r="X1" s="270"/>
      <c r="Y1" s="270"/>
      <c r="Z1" s="270"/>
      <c r="AA1" s="270"/>
      <c r="AB1" s="270"/>
      <c r="AC1" s="270"/>
      <c r="AD1" s="151"/>
      <c r="AE1" s="270" t="s">
        <v>1</v>
      </c>
      <c r="AF1" s="270"/>
      <c r="AG1" s="270"/>
      <c r="AH1" s="270"/>
      <c r="AI1" s="270"/>
      <c r="AJ1" s="270"/>
      <c r="AK1" s="270"/>
      <c r="AL1" s="270"/>
      <c r="AM1" s="270"/>
      <c r="AN1" s="152"/>
    </row>
    <row r="2" spans="1:40" customFormat="1" ht="12.75" x14ac:dyDescent="0.2">
      <c r="A2" s="270" t="s">
        <v>3</v>
      </c>
      <c r="B2" s="270"/>
      <c r="C2" s="270"/>
      <c r="D2" s="270"/>
      <c r="E2" s="270"/>
      <c r="F2" s="270"/>
      <c r="G2" s="270"/>
      <c r="H2" s="270"/>
      <c r="I2" s="270"/>
      <c r="J2" s="150"/>
      <c r="K2" s="270" t="s">
        <v>3</v>
      </c>
      <c r="L2" s="270"/>
      <c r="M2" s="270"/>
      <c r="N2" s="270"/>
      <c r="O2" s="270"/>
      <c r="P2" s="270"/>
      <c r="Q2" s="270"/>
      <c r="R2" s="270"/>
      <c r="S2" s="270"/>
      <c r="T2" s="150"/>
      <c r="U2" s="270" t="s">
        <v>3</v>
      </c>
      <c r="V2" s="270"/>
      <c r="W2" s="270"/>
      <c r="X2" s="270"/>
      <c r="Y2" s="270"/>
      <c r="Z2" s="270"/>
      <c r="AA2" s="270"/>
      <c r="AB2" s="270"/>
      <c r="AC2" s="270"/>
      <c r="AD2" s="151"/>
      <c r="AE2" s="270" t="s">
        <v>3</v>
      </c>
      <c r="AF2" s="270"/>
      <c r="AG2" s="270"/>
      <c r="AH2" s="270"/>
      <c r="AI2" s="270"/>
      <c r="AJ2" s="270"/>
      <c r="AK2" s="270"/>
      <c r="AL2" s="270"/>
      <c r="AM2" s="270"/>
      <c r="AN2" s="152"/>
    </row>
    <row r="3" spans="1:40" customFormat="1" ht="12.75" x14ac:dyDescent="0.2">
      <c r="A3" s="268" t="s">
        <v>139</v>
      </c>
      <c r="B3" s="268"/>
      <c r="C3" s="268"/>
      <c r="D3" s="268"/>
      <c r="E3" s="268"/>
      <c r="F3" s="268"/>
      <c r="G3" s="268"/>
      <c r="H3" s="268"/>
      <c r="I3" s="268"/>
      <c r="J3" s="150"/>
      <c r="K3" s="268" t="s">
        <v>139</v>
      </c>
      <c r="L3" s="268"/>
      <c r="M3" s="268"/>
      <c r="N3" s="268"/>
      <c r="O3" s="268"/>
      <c r="P3" s="268"/>
      <c r="Q3" s="268"/>
      <c r="R3" s="268"/>
      <c r="S3" s="268"/>
      <c r="T3" s="150"/>
      <c r="U3" s="268" t="s">
        <v>139</v>
      </c>
      <c r="V3" s="268"/>
      <c r="W3" s="268"/>
      <c r="X3" s="268"/>
      <c r="Y3" s="268"/>
      <c r="Z3" s="268"/>
      <c r="AA3" s="268"/>
      <c r="AB3" s="268"/>
      <c r="AC3" s="268"/>
      <c r="AD3" s="151"/>
      <c r="AE3" s="268" t="s">
        <v>139</v>
      </c>
      <c r="AF3" s="268"/>
      <c r="AG3" s="268"/>
      <c r="AH3" s="268"/>
      <c r="AI3" s="268"/>
      <c r="AJ3" s="268"/>
      <c r="AK3" s="268"/>
      <c r="AL3" s="268"/>
      <c r="AM3" s="268"/>
      <c r="AN3" s="152"/>
    </row>
    <row r="4" spans="1:40" customFormat="1" ht="12.75" x14ac:dyDescent="0.2">
      <c r="A4" s="269" t="s">
        <v>4</v>
      </c>
      <c r="B4" s="269"/>
      <c r="C4" s="269"/>
      <c r="D4" s="269"/>
      <c r="E4" s="269"/>
      <c r="F4" s="269"/>
      <c r="G4" s="269"/>
      <c r="H4" s="269"/>
      <c r="I4" s="269"/>
      <c r="J4" s="150"/>
      <c r="K4" s="269" t="s">
        <v>4</v>
      </c>
      <c r="L4" s="269"/>
      <c r="M4" s="269"/>
      <c r="N4" s="269"/>
      <c r="O4" s="269"/>
      <c r="P4" s="269"/>
      <c r="Q4" s="269"/>
      <c r="R4" s="269"/>
      <c r="S4" s="269"/>
      <c r="T4" s="150"/>
      <c r="U4" s="269" t="s">
        <v>5</v>
      </c>
      <c r="V4" s="269"/>
      <c r="W4" s="269"/>
      <c r="X4" s="269"/>
      <c r="Y4" s="269"/>
      <c r="Z4" s="269"/>
      <c r="AA4" s="269"/>
      <c r="AB4" s="269"/>
      <c r="AC4" s="269"/>
      <c r="AD4" s="151"/>
      <c r="AE4" s="269" t="s">
        <v>107</v>
      </c>
      <c r="AF4" s="269"/>
      <c r="AG4" s="269"/>
      <c r="AH4" s="269"/>
      <c r="AI4" s="269"/>
      <c r="AJ4" s="269"/>
      <c r="AK4" s="269"/>
      <c r="AL4" s="269"/>
      <c r="AM4" s="269"/>
      <c r="AN4" s="152"/>
    </row>
    <row r="5" spans="1:40" customFormat="1" ht="12.75" x14ac:dyDescent="0.2">
      <c r="A5" s="153" t="s">
        <v>6</v>
      </c>
      <c r="B5" s="153" t="s">
        <v>7</v>
      </c>
      <c r="C5" s="153" t="s">
        <v>8</v>
      </c>
      <c r="D5" s="153" t="s">
        <v>140</v>
      </c>
      <c r="E5" s="153" t="s">
        <v>141</v>
      </c>
      <c r="F5" s="153" t="s">
        <v>142</v>
      </c>
      <c r="G5" s="153" t="s">
        <v>143</v>
      </c>
      <c r="H5" s="153" t="s">
        <v>144</v>
      </c>
      <c r="I5" s="153" t="s">
        <v>145</v>
      </c>
      <c r="J5" s="150"/>
      <c r="K5" s="153" t="s">
        <v>6</v>
      </c>
      <c r="L5" s="153" t="s">
        <v>7</v>
      </c>
      <c r="M5" s="153" t="s">
        <v>8</v>
      </c>
      <c r="N5" s="153" t="s">
        <v>140</v>
      </c>
      <c r="O5" s="153" t="s">
        <v>141</v>
      </c>
      <c r="P5" s="153" t="s">
        <v>142</v>
      </c>
      <c r="Q5" s="153" t="s">
        <v>143</v>
      </c>
      <c r="R5" s="153" t="s">
        <v>144</v>
      </c>
      <c r="S5" s="153" t="s">
        <v>145</v>
      </c>
      <c r="T5" s="150"/>
      <c r="U5" s="153" t="s">
        <v>6</v>
      </c>
      <c r="V5" s="153" t="s">
        <v>15</v>
      </c>
      <c r="W5" s="153" t="s">
        <v>8</v>
      </c>
      <c r="X5" s="153" t="s">
        <v>140</v>
      </c>
      <c r="Y5" s="153" t="s">
        <v>141</v>
      </c>
      <c r="Z5" s="153" t="s">
        <v>142</v>
      </c>
      <c r="AA5" s="153" t="s">
        <v>143</v>
      </c>
      <c r="AB5" s="153" t="s">
        <v>144</v>
      </c>
      <c r="AC5" s="153" t="s">
        <v>145</v>
      </c>
      <c r="AD5" s="151"/>
      <c r="AE5" s="153" t="s">
        <v>6</v>
      </c>
      <c r="AF5" s="153" t="s">
        <v>7</v>
      </c>
      <c r="AG5" s="153" t="s">
        <v>8</v>
      </c>
      <c r="AH5" s="153" t="s">
        <v>140</v>
      </c>
      <c r="AI5" s="153" t="s">
        <v>141</v>
      </c>
      <c r="AJ5" s="153" t="s">
        <v>142</v>
      </c>
      <c r="AK5" s="153" t="s">
        <v>143</v>
      </c>
      <c r="AL5" s="153" t="s">
        <v>144</v>
      </c>
      <c r="AM5" s="153" t="s">
        <v>145</v>
      </c>
      <c r="AN5" s="152"/>
    </row>
    <row r="6" spans="1:40" customFormat="1" ht="12.75" x14ac:dyDescent="0.2">
      <c r="A6" s="154" t="s">
        <v>17</v>
      </c>
      <c r="B6" s="155">
        <v>162</v>
      </c>
      <c r="C6" s="155">
        <v>28619.5</v>
      </c>
      <c r="D6" s="156">
        <v>5.6444859381812318E-3</v>
      </c>
      <c r="E6" s="155">
        <v>100000</v>
      </c>
      <c r="F6" s="155">
        <v>564.44859381812012</v>
      </c>
      <c r="G6" s="155">
        <v>99491.996265563692</v>
      </c>
      <c r="H6" s="155">
        <v>7302574.9490140602</v>
      </c>
      <c r="I6" s="157">
        <v>73.025749490140598</v>
      </c>
      <c r="J6" s="150"/>
      <c r="K6" s="158">
        <v>0</v>
      </c>
      <c r="L6" s="155">
        <v>162</v>
      </c>
      <c r="M6" s="155">
        <v>28619.5</v>
      </c>
      <c r="N6" s="156">
        <v>5.6444859381812318E-3</v>
      </c>
      <c r="O6" s="155">
        <v>100000</v>
      </c>
      <c r="P6" s="155">
        <v>564.44859381811693</v>
      </c>
      <c r="Q6" s="155">
        <v>99491.996265563692</v>
      </c>
      <c r="R6" s="155">
        <v>7302574.9490140602</v>
      </c>
      <c r="S6" s="157">
        <v>73.025749490140598</v>
      </c>
      <c r="T6" s="150"/>
      <c r="U6" s="158">
        <v>0</v>
      </c>
      <c r="V6" s="155">
        <v>123</v>
      </c>
      <c r="W6" s="155">
        <v>27192</v>
      </c>
      <c r="X6" s="156">
        <v>4.5131741151752669E-3</v>
      </c>
      <c r="Y6" s="155">
        <v>100000</v>
      </c>
      <c r="Z6" s="155">
        <v>451.31741151752067</v>
      </c>
      <c r="AA6" s="155">
        <v>99593.814329634231</v>
      </c>
      <c r="AB6" s="155">
        <v>7972829.2115679663</v>
      </c>
      <c r="AC6" s="157">
        <v>79.728292115679665</v>
      </c>
      <c r="AD6" s="151"/>
      <c r="AE6" s="158">
        <v>0</v>
      </c>
      <c r="AF6" s="155">
        <v>285</v>
      </c>
      <c r="AG6" s="155">
        <v>55811.5</v>
      </c>
      <c r="AH6" s="156">
        <v>5.0934585958444245E-3</v>
      </c>
      <c r="AI6" s="155">
        <v>100000</v>
      </c>
      <c r="AJ6" s="155">
        <v>509.34585958444222</v>
      </c>
      <c r="AK6" s="155">
        <v>99541.588726374001</v>
      </c>
      <c r="AL6" s="155">
        <v>7647016.3311592415</v>
      </c>
      <c r="AM6" s="157">
        <v>76.470163311592415</v>
      </c>
      <c r="AN6" s="152"/>
    </row>
    <row r="7" spans="1:40" customFormat="1" ht="12.75" x14ac:dyDescent="0.2">
      <c r="A7" s="154" t="s">
        <v>75</v>
      </c>
      <c r="B7" s="155">
        <v>40</v>
      </c>
      <c r="C7" s="155">
        <v>118197.5</v>
      </c>
      <c r="D7" s="156">
        <v>3.3835937672777039E-4</v>
      </c>
      <c r="E7" s="155">
        <v>99435.551406181883</v>
      </c>
      <c r="F7" s="155">
        <v>130.33040759828873</v>
      </c>
      <c r="G7" s="155">
        <v>99370.386202382739</v>
      </c>
      <c r="H7" s="155">
        <v>7196788.1353535727</v>
      </c>
      <c r="I7" s="157">
        <v>72.376408976258261</v>
      </c>
      <c r="J7" s="150"/>
      <c r="K7" s="158">
        <v>1</v>
      </c>
      <c r="L7" s="155">
        <v>19</v>
      </c>
      <c r="M7" s="155">
        <v>28582</v>
      </c>
      <c r="N7" s="156">
        <v>6.6453314098813276E-4</v>
      </c>
      <c r="O7" s="155">
        <v>99435.551406181883</v>
      </c>
      <c r="P7" s="155">
        <v>66.078219301838544</v>
      </c>
      <c r="Q7" s="155">
        <v>99402.512296530971</v>
      </c>
      <c r="R7" s="155">
        <v>7203082.9527484961</v>
      </c>
      <c r="S7" s="157">
        <v>72.439714477217478</v>
      </c>
      <c r="T7" s="150"/>
      <c r="U7" s="158">
        <v>1</v>
      </c>
      <c r="V7" s="155">
        <v>19</v>
      </c>
      <c r="W7" s="155">
        <v>27351</v>
      </c>
      <c r="X7" s="156">
        <v>6.9443172588934399E-4</v>
      </c>
      <c r="Y7" s="155">
        <v>99548.682588482479</v>
      </c>
      <c r="Z7" s="155">
        <v>69.129763459932292</v>
      </c>
      <c r="AA7" s="155">
        <v>99514.117706752513</v>
      </c>
      <c r="AB7" s="155">
        <v>7873235.3972383309</v>
      </c>
      <c r="AC7" s="157">
        <v>79.089297743747778</v>
      </c>
      <c r="AD7" s="151"/>
      <c r="AE7" s="158">
        <v>1</v>
      </c>
      <c r="AF7" s="155">
        <v>38</v>
      </c>
      <c r="AG7" s="155">
        <v>55933</v>
      </c>
      <c r="AH7" s="156">
        <v>6.7915353408065648E-4</v>
      </c>
      <c r="AI7" s="155">
        <v>99490.654140415558</v>
      </c>
      <c r="AJ7" s="155">
        <v>67.569429367460543</v>
      </c>
      <c r="AK7" s="155">
        <v>99456.869425731828</v>
      </c>
      <c r="AL7" s="155">
        <v>7547474.7424328672</v>
      </c>
      <c r="AM7" s="157">
        <v>75.861143015310589</v>
      </c>
      <c r="AN7" s="152"/>
    </row>
    <row r="8" spans="1:40" customFormat="1" ht="12.75" x14ac:dyDescent="0.2">
      <c r="A8" s="154" t="s">
        <v>76</v>
      </c>
      <c r="B8" s="155">
        <v>19</v>
      </c>
      <c r="C8" s="155">
        <v>144580.5</v>
      </c>
      <c r="D8" s="156">
        <v>1.3140604448891313E-4</v>
      </c>
      <c r="E8" s="155">
        <v>99305.220998583594</v>
      </c>
      <c r="F8" s="155">
        <v>60.63093306524388</v>
      </c>
      <c r="G8" s="155">
        <v>99274.905532050965</v>
      </c>
      <c r="H8" s="155">
        <v>6799306.5905440412</v>
      </c>
      <c r="I8" s="157">
        <v>68.46877255971286</v>
      </c>
      <c r="J8" s="150"/>
      <c r="K8" s="158">
        <v>2</v>
      </c>
      <c r="L8" s="155">
        <v>8</v>
      </c>
      <c r="M8" s="155">
        <v>28908</v>
      </c>
      <c r="N8" s="156">
        <v>2.7670171378491037E-4</v>
      </c>
      <c r="O8" s="155">
        <v>99369.473186880045</v>
      </c>
      <c r="P8" s="155">
        <v>27.495703528707963</v>
      </c>
      <c r="Q8" s="155">
        <v>99355.725335115683</v>
      </c>
      <c r="R8" s="155">
        <v>7103680.4404519647</v>
      </c>
      <c r="S8" s="157">
        <v>71.487552591653255</v>
      </c>
      <c r="T8" s="150"/>
      <c r="U8" s="158">
        <v>2</v>
      </c>
      <c r="V8" s="155">
        <v>11</v>
      </c>
      <c r="W8" s="155">
        <v>27351</v>
      </c>
      <c r="X8" s="156">
        <v>4.0209821621040032E-4</v>
      </c>
      <c r="Y8" s="155">
        <v>99479.552825022547</v>
      </c>
      <c r="Z8" s="155">
        <v>40.000550740354811</v>
      </c>
      <c r="AA8" s="155">
        <v>99459.552549652377</v>
      </c>
      <c r="AB8" s="155">
        <v>7773721.2795315795</v>
      </c>
      <c r="AC8" s="157">
        <v>78.143910570295802</v>
      </c>
      <c r="AD8" s="151"/>
      <c r="AE8" s="158">
        <v>2</v>
      </c>
      <c r="AF8" s="155">
        <v>19</v>
      </c>
      <c r="AG8" s="155">
        <v>56259</v>
      </c>
      <c r="AH8" s="156">
        <v>3.3766671973556317E-4</v>
      </c>
      <c r="AI8" s="155">
        <v>99423.084711048097</v>
      </c>
      <c r="AJ8" s="155">
        <v>33.571866880374728</v>
      </c>
      <c r="AK8" s="155">
        <v>99406.29877760791</v>
      </c>
      <c r="AL8" s="155">
        <v>7448017.8730071364</v>
      </c>
      <c r="AM8" s="157">
        <v>74.912359585836683</v>
      </c>
      <c r="AN8" s="152"/>
    </row>
    <row r="9" spans="1:40" customFormat="1" ht="12.75" x14ac:dyDescent="0.2">
      <c r="A9" s="154" t="s">
        <v>22</v>
      </c>
      <c r="B9" s="155">
        <v>24</v>
      </c>
      <c r="C9" s="155">
        <v>135038</v>
      </c>
      <c r="D9" s="156">
        <v>1.7771195806615125E-4</v>
      </c>
      <c r="E9" s="155">
        <v>99244.59006551835</v>
      </c>
      <c r="F9" s="155">
        <v>84.57458902487997</v>
      </c>
      <c r="G9" s="155">
        <v>99202.30277100591</v>
      </c>
      <c r="H9" s="155">
        <v>6302932.0628837859</v>
      </c>
      <c r="I9" s="157">
        <v>63.509074486808565</v>
      </c>
      <c r="J9" s="150"/>
      <c r="K9" s="158">
        <v>3</v>
      </c>
      <c r="L9" s="155">
        <v>6</v>
      </c>
      <c r="M9" s="155">
        <v>30300.5</v>
      </c>
      <c r="N9" s="156">
        <v>1.9799693040067901E-4</v>
      </c>
      <c r="O9" s="155">
        <v>99341.977483351337</v>
      </c>
      <c r="P9" s="155">
        <v>19.669406601635274</v>
      </c>
      <c r="Q9" s="155">
        <v>99332.142780050519</v>
      </c>
      <c r="R9" s="155">
        <v>7004324.7151168492</v>
      </c>
      <c r="S9" s="157">
        <v>70.50720040569658</v>
      </c>
      <c r="T9" s="150"/>
      <c r="U9" s="158">
        <v>3</v>
      </c>
      <c r="V9" s="155">
        <v>3</v>
      </c>
      <c r="W9" s="155">
        <v>28721</v>
      </c>
      <c r="X9" s="156">
        <v>1.0444773251883088E-4</v>
      </c>
      <c r="Y9" s="155">
        <v>99439.552274282192</v>
      </c>
      <c r="Z9" s="155">
        <v>10.386235757730901</v>
      </c>
      <c r="AA9" s="155">
        <v>99434.359156403327</v>
      </c>
      <c r="AB9" s="155">
        <v>7674261.7269819267</v>
      </c>
      <c r="AC9" s="157">
        <v>77.175143606984065</v>
      </c>
      <c r="AD9" s="151"/>
      <c r="AE9" s="158">
        <v>3</v>
      </c>
      <c r="AF9" s="155">
        <v>9</v>
      </c>
      <c r="AG9" s="155">
        <v>59021.5</v>
      </c>
      <c r="AH9" s="156">
        <v>1.5247518013350447E-4</v>
      </c>
      <c r="AI9" s="155">
        <v>99389.512844167723</v>
      </c>
      <c r="AJ9" s="155">
        <v>15.154433874296956</v>
      </c>
      <c r="AK9" s="155">
        <v>99381.935627230574</v>
      </c>
      <c r="AL9" s="155">
        <v>7348611.5742295291</v>
      </c>
      <c r="AM9" s="157">
        <v>73.937494650480659</v>
      </c>
      <c r="AN9" s="152"/>
    </row>
    <row r="10" spans="1:40" customFormat="1" ht="12.75" x14ac:dyDescent="0.2">
      <c r="A10" s="154" t="s">
        <v>24</v>
      </c>
      <c r="B10" s="155">
        <v>72</v>
      </c>
      <c r="C10" s="155">
        <v>148263.5</v>
      </c>
      <c r="D10" s="156">
        <v>4.8550398744007239E-4</v>
      </c>
      <c r="E10" s="155">
        <v>99160.01547649347</v>
      </c>
      <c r="F10" s="155">
        <v>253.58270491177973</v>
      </c>
      <c r="G10" s="155">
        <v>99033.224124037573</v>
      </c>
      <c r="H10" s="155">
        <v>5806920.5490287561</v>
      </c>
      <c r="I10" s="157">
        <v>58.561109748972605</v>
      </c>
      <c r="J10" s="150"/>
      <c r="K10" s="158">
        <v>4</v>
      </c>
      <c r="L10" s="155">
        <v>7</v>
      </c>
      <c r="M10" s="155">
        <v>30407</v>
      </c>
      <c r="N10" s="156">
        <v>1.7203666021242415E-4</v>
      </c>
      <c r="O10" s="155">
        <v>99322.308076749701</v>
      </c>
      <c r="P10" s="155">
        <v>17.087078166106949</v>
      </c>
      <c r="Q10" s="155">
        <v>99313.764537666648</v>
      </c>
      <c r="R10" s="155">
        <v>6904992.5723367985</v>
      </c>
      <c r="S10" s="157">
        <v>69.521064361503534</v>
      </c>
      <c r="T10" s="150"/>
      <c r="U10" s="158">
        <v>4</v>
      </c>
      <c r="V10" s="155">
        <v>4</v>
      </c>
      <c r="W10" s="155">
        <v>29342.5</v>
      </c>
      <c r="X10" s="156">
        <v>1.0928222415339581E-4</v>
      </c>
      <c r="Y10" s="155">
        <v>99429.166038524461</v>
      </c>
      <c r="Z10" s="155">
        <v>10.865840410406236</v>
      </c>
      <c r="AA10" s="155">
        <v>99423.733118319258</v>
      </c>
      <c r="AB10" s="155">
        <v>7574827.367825523</v>
      </c>
      <c r="AC10" s="157">
        <v>76.183152988436092</v>
      </c>
      <c r="AD10" s="151"/>
      <c r="AE10" s="158">
        <v>4</v>
      </c>
      <c r="AF10" s="155">
        <v>11</v>
      </c>
      <c r="AG10" s="155">
        <v>59749.5</v>
      </c>
      <c r="AH10" s="156">
        <v>1.4128826324915394E-4</v>
      </c>
      <c r="AI10" s="155">
        <v>99374.358410293426</v>
      </c>
      <c r="AJ10" s="155">
        <v>14.040430511289742</v>
      </c>
      <c r="AK10" s="155">
        <v>99367.338195037781</v>
      </c>
      <c r="AL10" s="155">
        <v>7249229.6386022978</v>
      </c>
      <c r="AM10" s="157">
        <v>72.948693753291252</v>
      </c>
      <c r="AN10" s="152"/>
    </row>
    <row r="11" spans="1:40" customFormat="1" ht="12.75" x14ac:dyDescent="0.2">
      <c r="A11" s="154" t="s">
        <v>26</v>
      </c>
      <c r="B11" s="155">
        <v>146</v>
      </c>
      <c r="C11" s="155">
        <v>183073.5</v>
      </c>
      <c r="D11" s="156">
        <v>7.9717598897677266E-4</v>
      </c>
      <c r="E11" s="155">
        <v>98906.432771581691</v>
      </c>
      <c r="F11" s="155">
        <v>389.85479441417556</v>
      </c>
      <c r="G11" s="155">
        <v>98711.505374374596</v>
      </c>
      <c r="H11" s="155">
        <v>5311754.4284085678</v>
      </c>
      <c r="I11" s="157">
        <v>53.704842845517817</v>
      </c>
      <c r="J11" s="150"/>
      <c r="K11" s="158">
        <v>5</v>
      </c>
      <c r="L11" s="155">
        <v>7</v>
      </c>
      <c r="M11" s="155">
        <v>30154</v>
      </c>
      <c r="N11" s="156">
        <v>1.6057142943775798E-4</v>
      </c>
      <c r="O11" s="155">
        <v>99305.220998583594</v>
      </c>
      <c r="P11" s="155">
        <v>15.945581286374363</v>
      </c>
      <c r="Q11" s="155">
        <v>99297.2482079404</v>
      </c>
      <c r="R11" s="155">
        <v>6805678.8077991325</v>
      </c>
      <c r="S11" s="157">
        <v>68.532940558041787</v>
      </c>
      <c r="T11" s="150"/>
      <c r="U11" s="158">
        <v>5</v>
      </c>
      <c r="V11" s="155">
        <v>4</v>
      </c>
      <c r="W11" s="155">
        <v>28829.5</v>
      </c>
      <c r="X11" s="156">
        <v>8.4770290262983791E-5</v>
      </c>
      <c r="Y11" s="155">
        <v>99418.300198114055</v>
      </c>
      <c r="Z11" s="155">
        <v>8.4277181652432773</v>
      </c>
      <c r="AA11" s="155">
        <v>99414.086339031433</v>
      </c>
      <c r="AB11" s="155">
        <v>7475403.634707205</v>
      </c>
      <c r="AC11" s="157">
        <v>75.191424715678366</v>
      </c>
      <c r="AD11" s="151"/>
      <c r="AE11" s="158">
        <v>5</v>
      </c>
      <c r="AF11" s="155">
        <v>11</v>
      </c>
      <c r="AG11" s="155">
        <v>58983.5</v>
      </c>
      <c r="AH11" s="156">
        <v>1.235610476963468E-4</v>
      </c>
      <c r="AI11" s="155">
        <v>99360.317979782136</v>
      </c>
      <c r="AJ11" s="155">
        <v>12.277064989029896</v>
      </c>
      <c r="AK11" s="155">
        <v>99354.179447287621</v>
      </c>
      <c r="AL11" s="155">
        <v>7149862.3004072597</v>
      </c>
      <c r="AM11" s="157">
        <v>71.95893134985856</v>
      </c>
      <c r="AN11" s="152"/>
    </row>
    <row r="12" spans="1:40" customFormat="1" ht="12.75" x14ac:dyDescent="0.2">
      <c r="A12" s="154" t="s">
        <v>28</v>
      </c>
      <c r="B12" s="155">
        <v>182</v>
      </c>
      <c r="C12" s="155">
        <v>207828</v>
      </c>
      <c r="D12" s="156">
        <v>8.7534082202145314E-4</v>
      </c>
      <c r="E12" s="155">
        <v>98516.577977167515</v>
      </c>
      <c r="F12" s="155">
        <v>426.81475142922136</v>
      </c>
      <c r="G12" s="155">
        <v>98303.170601452905</v>
      </c>
      <c r="H12" s="155">
        <v>4818196.9015366947</v>
      </c>
      <c r="I12" s="157">
        <v>48.907473244283551</v>
      </c>
      <c r="J12" s="150"/>
      <c r="K12" s="158">
        <v>6</v>
      </c>
      <c r="L12" s="155">
        <v>2</v>
      </c>
      <c r="M12" s="155">
        <v>30094</v>
      </c>
      <c r="N12" s="156">
        <v>1.103021267184822E-4</v>
      </c>
      <c r="O12" s="155">
        <v>99289.27541729722</v>
      </c>
      <c r="P12" s="155">
        <v>10.951818238871056</v>
      </c>
      <c r="Q12" s="155">
        <v>99283.799508177792</v>
      </c>
      <c r="R12" s="155">
        <v>6706381.5595911909</v>
      </c>
      <c r="S12" s="157">
        <v>67.543866458943555</v>
      </c>
      <c r="T12" s="150"/>
      <c r="U12" s="158">
        <v>6</v>
      </c>
      <c r="V12" s="155">
        <v>2</v>
      </c>
      <c r="W12" s="155">
        <v>28356</v>
      </c>
      <c r="X12" s="156">
        <v>6.3598855042322112E-5</v>
      </c>
      <c r="Y12" s="155">
        <v>99409.872479948812</v>
      </c>
      <c r="Z12" s="155">
        <v>6.3223540696344571</v>
      </c>
      <c r="AA12" s="155">
        <v>99406.711302913987</v>
      </c>
      <c r="AB12" s="155">
        <v>7375989.5483681727</v>
      </c>
      <c r="AC12" s="157">
        <v>74.1977568662099</v>
      </c>
      <c r="AD12" s="151"/>
      <c r="AE12" s="158">
        <v>6</v>
      </c>
      <c r="AF12" s="155">
        <v>4</v>
      </c>
      <c r="AG12" s="155">
        <v>58450</v>
      </c>
      <c r="AH12" s="156">
        <v>8.7500151556106395E-5</v>
      </c>
      <c r="AI12" s="155">
        <v>99348.040914793106</v>
      </c>
      <c r="AJ12" s="155">
        <v>8.6929686368530383</v>
      </c>
      <c r="AK12" s="155">
        <v>99343.694430474687</v>
      </c>
      <c r="AL12" s="155">
        <v>7050508.120959973</v>
      </c>
      <c r="AM12" s="157">
        <v>70.967761981405502</v>
      </c>
      <c r="AN12" s="152"/>
    </row>
    <row r="13" spans="1:40" customFormat="1" ht="12.75" x14ac:dyDescent="0.2">
      <c r="A13" s="154" t="s">
        <v>30</v>
      </c>
      <c r="B13" s="155">
        <v>272</v>
      </c>
      <c r="C13" s="155">
        <v>224900</v>
      </c>
      <c r="D13" s="156">
        <v>1.2086953503671616E-3</v>
      </c>
      <c r="E13" s="155">
        <v>98089.763225738294</v>
      </c>
      <c r="F13" s="155">
        <v>578.38676087329804</v>
      </c>
      <c r="G13" s="155">
        <v>97800.569845301652</v>
      </c>
      <c r="H13" s="155">
        <v>4326681.0485294303</v>
      </c>
      <c r="I13" s="157">
        <v>44.109404551953588</v>
      </c>
      <c r="J13" s="150"/>
      <c r="K13" s="158">
        <v>7</v>
      </c>
      <c r="L13" s="155">
        <v>4</v>
      </c>
      <c r="M13" s="155">
        <v>28611</v>
      </c>
      <c r="N13" s="156">
        <v>1.1544341341509827E-4</v>
      </c>
      <c r="O13" s="155">
        <v>99278.323599058349</v>
      </c>
      <c r="P13" s="155">
        <v>11.461028554404038</v>
      </c>
      <c r="Q13" s="155">
        <v>99272.59308478114</v>
      </c>
      <c r="R13" s="155">
        <v>6607097.7600830141</v>
      </c>
      <c r="S13" s="157">
        <v>66.55126235578058</v>
      </c>
      <c r="T13" s="150"/>
      <c r="U13" s="158">
        <v>7</v>
      </c>
      <c r="V13" s="155">
        <v>2</v>
      </c>
      <c r="W13" s="155">
        <v>27139</v>
      </c>
      <c r="X13" s="156">
        <v>3.5423431342321523E-5</v>
      </c>
      <c r="Y13" s="155">
        <v>99403.550125879177</v>
      </c>
      <c r="Z13" s="155">
        <v>3.5212148330610944</v>
      </c>
      <c r="AA13" s="155">
        <v>99401.78951846264</v>
      </c>
      <c r="AB13" s="155">
        <v>7276582.8370652581</v>
      </c>
      <c r="AC13" s="157">
        <v>73.202444257278486</v>
      </c>
      <c r="AD13" s="151"/>
      <c r="AE13" s="158">
        <v>7</v>
      </c>
      <c r="AF13" s="155">
        <v>6</v>
      </c>
      <c r="AG13" s="155">
        <v>55750</v>
      </c>
      <c r="AH13" s="156">
        <v>7.6497885204331815E-5</v>
      </c>
      <c r="AI13" s="155">
        <v>99339.347946156253</v>
      </c>
      <c r="AJ13" s="155">
        <v>7.5992500354623189</v>
      </c>
      <c r="AK13" s="155">
        <v>99335.548321138514</v>
      </c>
      <c r="AL13" s="155">
        <v>6951164.4265294978</v>
      </c>
      <c r="AM13" s="157">
        <v>69.973928460826585</v>
      </c>
      <c r="AN13" s="152"/>
    </row>
    <row r="14" spans="1:40" customFormat="1" ht="12.75" x14ac:dyDescent="0.2">
      <c r="A14" s="154" t="s">
        <v>32</v>
      </c>
      <c r="B14" s="155">
        <v>370</v>
      </c>
      <c r="C14" s="155">
        <v>235877</v>
      </c>
      <c r="D14" s="156">
        <v>1.5673845184421831E-3</v>
      </c>
      <c r="E14" s="155">
        <v>97511.376464864996</v>
      </c>
      <c r="F14" s="155">
        <v>780.84850004559848</v>
      </c>
      <c r="G14" s="155">
        <v>97120.952214842197</v>
      </c>
      <c r="H14" s="155">
        <v>3837678.199302922</v>
      </c>
      <c r="I14" s="157">
        <v>39.356209895013663</v>
      </c>
      <c r="J14" s="150"/>
      <c r="K14" s="158">
        <v>8</v>
      </c>
      <c r="L14" s="155">
        <v>2</v>
      </c>
      <c r="M14" s="155">
        <v>27827.5</v>
      </c>
      <c r="N14" s="156">
        <v>9.2672862396858227E-5</v>
      </c>
      <c r="O14" s="155">
        <v>99266.862570503945</v>
      </c>
      <c r="P14" s="155">
        <v>9.199344295571791</v>
      </c>
      <c r="Q14" s="155">
        <v>99262.262898356159</v>
      </c>
      <c r="R14" s="155">
        <v>6507825.1669982336</v>
      </c>
      <c r="S14" s="157">
        <v>65.558888419346118</v>
      </c>
      <c r="T14" s="150"/>
      <c r="U14" s="158">
        <v>8</v>
      </c>
      <c r="V14" s="155">
        <v>0</v>
      </c>
      <c r="W14" s="155">
        <v>26362</v>
      </c>
      <c r="X14" s="156">
        <v>6.6845154972923764E-5</v>
      </c>
      <c r="Y14" s="155">
        <v>99400.028911046116</v>
      </c>
      <c r="Z14" s="155">
        <v>6.6444103368703509</v>
      </c>
      <c r="AA14" s="155">
        <v>99396.706705877674</v>
      </c>
      <c r="AB14" s="155">
        <v>7177181.0475467956</v>
      </c>
      <c r="AC14" s="157">
        <v>72.20501971855272</v>
      </c>
      <c r="AD14" s="151"/>
      <c r="AE14" s="158">
        <v>8</v>
      </c>
      <c r="AF14" s="155">
        <v>2</v>
      </c>
      <c r="AG14" s="155">
        <v>54189.5</v>
      </c>
      <c r="AH14" s="156">
        <v>8.0088626816367307E-5</v>
      </c>
      <c r="AI14" s="155">
        <v>99331.748696120791</v>
      </c>
      <c r="AJ14" s="155">
        <v>7.9553433523396961</v>
      </c>
      <c r="AK14" s="155">
        <v>99327.771024444621</v>
      </c>
      <c r="AL14" s="155">
        <v>6851828.8782083597</v>
      </c>
      <c r="AM14" s="157">
        <v>68.979243476018098</v>
      </c>
      <c r="AN14" s="152"/>
    </row>
    <row r="15" spans="1:40" customFormat="1" ht="12.75" x14ac:dyDescent="0.2">
      <c r="A15" s="154" t="s">
        <v>34</v>
      </c>
      <c r="B15" s="155">
        <v>578</v>
      </c>
      <c r="C15" s="155">
        <v>209383.5</v>
      </c>
      <c r="D15" s="156">
        <v>2.756678312429317E-3</v>
      </c>
      <c r="E15" s="155">
        <v>96730.527964819397</v>
      </c>
      <c r="F15" s="155">
        <v>1352.939144664022</v>
      </c>
      <c r="G15" s="155">
        <v>96054.058392487379</v>
      </c>
      <c r="H15" s="155">
        <v>3352073.438228711</v>
      </c>
      <c r="I15" s="157">
        <v>34.653728339494336</v>
      </c>
      <c r="J15" s="150"/>
      <c r="K15" s="158">
        <v>9</v>
      </c>
      <c r="L15" s="155">
        <v>4</v>
      </c>
      <c r="M15" s="155">
        <v>27894</v>
      </c>
      <c r="N15" s="156">
        <v>1.3170933371882735E-4</v>
      </c>
      <c r="O15" s="155">
        <v>99257.663226208373</v>
      </c>
      <c r="P15" s="155">
        <v>13.073160690022632</v>
      </c>
      <c r="Q15" s="155">
        <v>99251.126645863362</v>
      </c>
      <c r="R15" s="155">
        <v>6408562.9040998761</v>
      </c>
      <c r="S15" s="157">
        <v>64.56491817155468</v>
      </c>
      <c r="T15" s="150"/>
      <c r="U15" s="158">
        <v>9</v>
      </c>
      <c r="V15" s="155">
        <v>3</v>
      </c>
      <c r="W15" s="155">
        <v>26318</v>
      </c>
      <c r="X15" s="156">
        <v>1.3520618633225062E-4</v>
      </c>
      <c r="Y15" s="155">
        <v>99393.384500709246</v>
      </c>
      <c r="Z15" s="155">
        <v>13.438600465000491</v>
      </c>
      <c r="AA15" s="155">
        <v>99386.665200476738</v>
      </c>
      <c r="AB15" s="155">
        <v>7077784.340840918</v>
      </c>
      <c r="AC15" s="157">
        <v>71.209813172127298</v>
      </c>
      <c r="AD15" s="151"/>
      <c r="AE15" s="158">
        <v>9</v>
      </c>
      <c r="AF15" s="155">
        <v>7</v>
      </c>
      <c r="AG15" s="155">
        <v>54212</v>
      </c>
      <c r="AH15" s="156">
        <v>1.3337708853285667E-4</v>
      </c>
      <c r="AI15" s="155">
        <v>99323.793352768451</v>
      </c>
      <c r="AJ15" s="155">
        <v>13.247518379430403</v>
      </c>
      <c r="AK15" s="155">
        <v>99317.169593578728</v>
      </c>
      <c r="AL15" s="155">
        <v>6752501.1071839146</v>
      </c>
      <c r="AM15" s="157">
        <v>67.984728323867444</v>
      </c>
      <c r="AN15" s="152"/>
    </row>
    <row r="16" spans="1:40" customFormat="1" ht="12.75" x14ac:dyDescent="0.2">
      <c r="A16" s="154" t="s">
        <v>36</v>
      </c>
      <c r="B16" s="155">
        <v>883</v>
      </c>
      <c r="C16" s="155">
        <v>177609</v>
      </c>
      <c r="D16" s="156">
        <v>4.9592569848048162E-3</v>
      </c>
      <c r="E16" s="155">
        <v>95377.588820155375</v>
      </c>
      <c r="F16" s="155">
        <v>2322.4914840802376</v>
      </c>
      <c r="G16" s="155">
        <v>94216.343078115257</v>
      </c>
      <c r="H16" s="155">
        <v>2871803.1462662742</v>
      </c>
      <c r="I16" s="157">
        <v>30.109831688882025</v>
      </c>
      <c r="J16" s="150"/>
      <c r="K16" s="158">
        <v>10</v>
      </c>
      <c r="L16" s="155">
        <v>3</v>
      </c>
      <c r="M16" s="155">
        <v>27892.5</v>
      </c>
      <c r="N16" s="156">
        <v>1.4438243156328915E-4</v>
      </c>
      <c r="O16" s="155">
        <v>99244.59006551835</v>
      </c>
      <c r="P16" s="155">
        <v>14.329175233171554</v>
      </c>
      <c r="Q16" s="155">
        <v>99237.425477901765</v>
      </c>
      <c r="R16" s="155">
        <v>6309311.777454013</v>
      </c>
      <c r="S16" s="157">
        <v>63.573357230744683</v>
      </c>
      <c r="T16" s="150"/>
      <c r="U16" s="158">
        <v>10</v>
      </c>
      <c r="V16" s="155">
        <v>7</v>
      </c>
      <c r="W16" s="155">
        <v>26338.5</v>
      </c>
      <c r="X16" s="156">
        <v>2.026320473724485E-4</v>
      </c>
      <c r="Y16" s="155">
        <v>99379.945900244245</v>
      </c>
      <c r="Z16" s="155">
        <v>20.137561905532493</v>
      </c>
      <c r="AA16" s="155">
        <v>99369.877119291486</v>
      </c>
      <c r="AB16" s="155">
        <v>6978397.6756404415</v>
      </c>
      <c r="AC16" s="157">
        <v>70.219374869103149</v>
      </c>
      <c r="AD16" s="151"/>
      <c r="AE16" s="158">
        <v>10</v>
      </c>
      <c r="AF16" s="155">
        <v>10</v>
      </c>
      <c r="AG16" s="155">
        <v>54231</v>
      </c>
      <c r="AH16" s="156">
        <v>1.7267684683903094E-4</v>
      </c>
      <c r="AI16" s="155">
        <v>99310.54583438902</v>
      </c>
      <c r="AJ16" s="155">
        <v>17.148631912554265</v>
      </c>
      <c r="AK16" s="155">
        <v>99301.971518432751</v>
      </c>
      <c r="AL16" s="155">
        <v>6653183.9375903364</v>
      </c>
      <c r="AM16" s="157">
        <v>66.993730441127909</v>
      </c>
      <c r="AN16" s="152"/>
    </row>
    <row r="17" spans="1:40" customFormat="1" ht="12.75" x14ac:dyDescent="0.2">
      <c r="A17" s="154" t="s">
        <v>38</v>
      </c>
      <c r="B17" s="155">
        <v>1499</v>
      </c>
      <c r="C17" s="155">
        <v>183053.5</v>
      </c>
      <c r="D17" s="156">
        <v>8.1554254153476391E-3</v>
      </c>
      <c r="E17" s="155">
        <v>93055.097336075138</v>
      </c>
      <c r="F17" s="155">
        <v>3732.6777457942517</v>
      </c>
      <c r="G17" s="155">
        <v>91188.758463178005</v>
      </c>
      <c r="H17" s="155">
        <v>2400721.4308756976</v>
      </c>
      <c r="I17" s="157">
        <v>25.798924503891715</v>
      </c>
      <c r="J17" s="150"/>
      <c r="K17" s="158">
        <v>11</v>
      </c>
      <c r="L17" s="155">
        <v>6</v>
      </c>
      <c r="M17" s="155">
        <v>27124</v>
      </c>
      <c r="N17" s="156">
        <v>1.426532500832291E-4</v>
      </c>
      <c r="O17" s="155">
        <v>99230.260890285179</v>
      </c>
      <c r="P17" s="155">
        <v>14.155519222607836</v>
      </c>
      <c r="Q17" s="155">
        <v>99223.183130673875</v>
      </c>
      <c r="R17" s="155">
        <v>6210074.3519761097</v>
      </c>
      <c r="S17" s="157">
        <v>62.582465230463654</v>
      </c>
      <c r="T17" s="150"/>
      <c r="U17" s="158">
        <v>11</v>
      </c>
      <c r="V17" s="155">
        <v>4</v>
      </c>
      <c r="W17" s="155">
        <v>25686.5</v>
      </c>
      <c r="X17" s="156">
        <v>1.672492100284295E-4</v>
      </c>
      <c r="Y17" s="155">
        <v>99359.808338338713</v>
      </c>
      <c r="Z17" s="155">
        <v>16.617849453163217</v>
      </c>
      <c r="AA17" s="155">
        <v>99351.499413612124</v>
      </c>
      <c r="AB17" s="155">
        <v>6879027.7985211499</v>
      </c>
      <c r="AC17" s="157">
        <v>69.233505112014456</v>
      </c>
      <c r="AD17" s="151"/>
      <c r="AE17" s="158">
        <v>11</v>
      </c>
      <c r="AF17" s="155">
        <v>10</v>
      </c>
      <c r="AG17" s="155">
        <v>52810.5</v>
      </c>
      <c r="AH17" s="156">
        <v>1.5461994374855182E-4</v>
      </c>
      <c r="AI17" s="155">
        <v>99293.397202476466</v>
      </c>
      <c r="AJ17" s="155">
        <v>15.352739490044769</v>
      </c>
      <c r="AK17" s="155">
        <v>99285.720832731444</v>
      </c>
      <c r="AL17" s="155">
        <v>6553881.9660719037</v>
      </c>
      <c r="AM17" s="157">
        <v>66.00521435184055</v>
      </c>
      <c r="AN17" s="152"/>
    </row>
    <row r="18" spans="1:40" customFormat="1" ht="12.75" x14ac:dyDescent="0.2">
      <c r="A18" s="154" t="s">
        <v>40</v>
      </c>
      <c r="B18" s="155">
        <v>2382</v>
      </c>
      <c r="C18" s="155">
        <v>182535</v>
      </c>
      <c r="D18" s="156">
        <v>1.2964775899808823E-2</v>
      </c>
      <c r="E18" s="155">
        <v>89322.419590280886</v>
      </c>
      <c r="F18" s="155">
        <v>5667.4349689562077</v>
      </c>
      <c r="G18" s="155">
        <v>86488.702105802775</v>
      </c>
      <c r="H18" s="155">
        <v>1944777.6385598076</v>
      </c>
      <c r="I18" s="157">
        <v>21.772558865740997</v>
      </c>
      <c r="J18" s="150"/>
      <c r="K18" s="158">
        <v>12</v>
      </c>
      <c r="L18" s="155">
        <v>3</v>
      </c>
      <c r="M18" s="155">
        <v>26263.5</v>
      </c>
      <c r="N18" s="156">
        <v>1.4281629271903796E-4</v>
      </c>
      <c r="O18" s="155">
        <v>99216.105371062571</v>
      </c>
      <c r="P18" s="155">
        <v>14.169676347111817</v>
      </c>
      <c r="Q18" s="155">
        <v>99209.020532889015</v>
      </c>
      <c r="R18" s="155">
        <v>6110851.1688454356</v>
      </c>
      <c r="S18" s="157">
        <v>61.591322759457256</v>
      </c>
      <c r="T18" s="150"/>
      <c r="U18" s="158">
        <v>12</v>
      </c>
      <c r="V18" s="155">
        <v>5</v>
      </c>
      <c r="W18" s="155">
        <v>24982</v>
      </c>
      <c r="X18" s="156">
        <v>1.5212879037620572E-4</v>
      </c>
      <c r="Y18" s="155">
        <v>99343.19048888555</v>
      </c>
      <c r="Z18" s="155">
        <v>15.112959401187254</v>
      </c>
      <c r="AA18" s="155">
        <v>99335.634009184956</v>
      </c>
      <c r="AB18" s="155">
        <v>6779676.2991075376</v>
      </c>
      <c r="AC18" s="157">
        <v>68.245002659402644</v>
      </c>
      <c r="AD18" s="151"/>
      <c r="AE18" s="158">
        <v>12</v>
      </c>
      <c r="AF18" s="155">
        <v>8</v>
      </c>
      <c r="AG18" s="155">
        <v>51245.5</v>
      </c>
      <c r="AH18" s="156">
        <v>1.4743063206120146E-4</v>
      </c>
      <c r="AI18" s="155">
        <v>99278.044462986421</v>
      </c>
      <c r="AJ18" s="155">
        <v>14.636624844977632</v>
      </c>
      <c r="AK18" s="155">
        <v>99270.726150563933</v>
      </c>
      <c r="AL18" s="155">
        <v>6454596.2452391731</v>
      </c>
      <c r="AM18" s="157">
        <v>65.015344330695626</v>
      </c>
      <c r="AN18" s="152"/>
    </row>
    <row r="19" spans="1:40" customFormat="1" ht="12.75" x14ac:dyDescent="0.2">
      <c r="A19" s="154" t="s">
        <v>42</v>
      </c>
      <c r="B19" s="155">
        <v>3540</v>
      </c>
      <c r="C19" s="155">
        <v>168242.5</v>
      </c>
      <c r="D19" s="156">
        <v>2.0821238210138149E-2</v>
      </c>
      <c r="E19" s="155">
        <v>83654.984621324678</v>
      </c>
      <c r="F19" s="155">
        <v>8308.9270963968884</v>
      </c>
      <c r="G19" s="155">
        <v>79500.521073126234</v>
      </c>
      <c r="H19" s="155">
        <v>1512334.1280307937</v>
      </c>
      <c r="I19" s="157">
        <v>18.078230901321344</v>
      </c>
      <c r="J19" s="150"/>
      <c r="K19" s="158">
        <v>13</v>
      </c>
      <c r="L19" s="155">
        <v>3</v>
      </c>
      <c r="M19" s="155">
        <v>26319</v>
      </c>
      <c r="N19" s="156">
        <v>1.7475845104278099E-4</v>
      </c>
      <c r="O19" s="155">
        <v>99201.935694715459</v>
      </c>
      <c r="P19" s="155">
        <v>17.336376622450189</v>
      </c>
      <c r="Q19" s="155">
        <v>99193.267506404227</v>
      </c>
      <c r="R19" s="155">
        <v>6011642.1483125463</v>
      </c>
      <c r="S19" s="157">
        <v>60.600048841917804</v>
      </c>
      <c r="T19" s="150"/>
      <c r="U19" s="158">
        <v>13</v>
      </c>
      <c r="V19" s="155">
        <v>1</v>
      </c>
      <c r="W19" s="155">
        <v>24862</v>
      </c>
      <c r="X19" s="156">
        <v>1.1196182323635648E-4</v>
      </c>
      <c r="Y19" s="155">
        <v>99328.077529484362</v>
      </c>
      <c r="Z19" s="155">
        <v>11.12095265876269</v>
      </c>
      <c r="AA19" s="155">
        <v>99322.517053154981</v>
      </c>
      <c r="AB19" s="155">
        <v>6680340.6650983524</v>
      </c>
      <c r="AC19" s="157">
        <v>67.255310192783838</v>
      </c>
      <c r="AD19" s="151"/>
      <c r="AE19" s="158">
        <v>13</v>
      </c>
      <c r="AF19" s="155">
        <v>4</v>
      </c>
      <c r="AG19" s="155">
        <v>51181</v>
      </c>
      <c r="AH19" s="156">
        <v>1.4430776376650966E-4</v>
      </c>
      <c r="AI19" s="155">
        <v>99263.407838141444</v>
      </c>
      <c r="AJ19" s="155">
        <v>14.3244804089627</v>
      </c>
      <c r="AK19" s="155">
        <v>99256.24559793697</v>
      </c>
      <c r="AL19" s="155">
        <v>6355325.5190886091</v>
      </c>
      <c r="AM19" s="157">
        <v>64.024857271186775</v>
      </c>
      <c r="AN19" s="152"/>
    </row>
    <row r="20" spans="1:40" customFormat="1" ht="12.75" x14ac:dyDescent="0.2">
      <c r="A20" s="154" t="s">
        <v>44</v>
      </c>
      <c r="B20" s="155">
        <v>3421</v>
      </c>
      <c r="C20" s="155">
        <v>118583.5</v>
      </c>
      <c r="D20" s="156">
        <v>2.8436714468393243E-2</v>
      </c>
      <c r="E20" s="155">
        <v>75346.05752492779</v>
      </c>
      <c r="F20" s="155">
        <v>10377.354004338398</v>
      </c>
      <c r="G20" s="155">
        <v>70157.380522758584</v>
      </c>
      <c r="H20" s="155">
        <v>1114831.5226651626</v>
      </c>
      <c r="I20" s="157">
        <v>14.796149384409759</v>
      </c>
      <c r="J20" s="150"/>
      <c r="K20" s="158">
        <v>14</v>
      </c>
      <c r="L20" s="155">
        <v>9</v>
      </c>
      <c r="M20" s="155">
        <v>27439</v>
      </c>
      <c r="N20" s="156">
        <v>2.4785946375290832E-4</v>
      </c>
      <c r="O20" s="155">
        <v>99184.599318093009</v>
      </c>
      <c r="P20" s="155">
        <v>24.583841599538573</v>
      </c>
      <c r="Q20" s="155">
        <v>99172.307397293247</v>
      </c>
      <c r="R20" s="155">
        <v>5912448.8808061425</v>
      </c>
      <c r="S20" s="157">
        <v>59.610553669168354</v>
      </c>
      <c r="T20" s="150"/>
      <c r="U20" s="158">
        <v>14</v>
      </c>
      <c r="V20" s="155">
        <v>5</v>
      </c>
      <c r="W20" s="155">
        <v>25845.5</v>
      </c>
      <c r="X20" s="156">
        <v>1.7786078601755409E-4</v>
      </c>
      <c r="Y20" s="155">
        <v>99316.9565768256</v>
      </c>
      <c r="Z20" s="155">
        <v>17.664591961627593</v>
      </c>
      <c r="AA20" s="155">
        <v>99308.124280844786</v>
      </c>
      <c r="AB20" s="155">
        <v>6581018.1480451981</v>
      </c>
      <c r="AC20" s="157">
        <v>66.262785075925279</v>
      </c>
      <c r="AD20" s="151"/>
      <c r="AE20" s="158">
        <v>14</v>
      </c>
      <c r="AF20" s="155">
        <v>14</v>
      </c>
      <c r="AG20" s="155">
        <v>53284.5</v>
      </c>
      <c r="AH20" s="156">
        <v>2.138353443794074E-4</v>
      </c>
      <c r="AI20" s="155">
        <v>99249.083357732481</v>
      </c>
      <c r="AJ20" s="155">
        <v>21.222961919134832</v>
      </c>
      <c r="AK20" s="155">
        <v>99238.471876772906</v>
      </c>
      <c r="AL20" s="155">
        <v>6256069.273490672</v>
      </c>
      <c r="AM20" s="157">
        <v>63.034025724362145</v>
      </c>
      <c r="AN20" s="152"/>
    </row>
    <row r="21" spans="1:40" customFormat="1" ht="12.75" x14ac:dyDescent="0.2">
      <c r="A21" s="154" t="s">
        <v>46</v>
      </c>
      <c r="B21" s="155">
        <v>3274</v>
      </c>
      <c r="C21" s="155">
        <v>76871.5</v>
      </c>
      <c r="D21" s="156">
        <v>4.1696319484646693E-2</v>
      </c>
      <c r="E21" s="155">
        <v>64968.703520589392</v>
      </c>
      <c r="F21" s="155">
        <v>12552.632476830644</v>
      </c>
      <c r="G21" s="155">
        <v>58692.387282174066</v>
      </c>
      <c r="H21" s="155">
        <v>764044.62005136977</v>
      </c>
      <c r="I21" s="157">
        <v>11.760194965399526</v>
      </c>
      <c r="J21" s="150"/>
      <c r="K21" s="158">
        <v>15</v>
      </c>
      <c r="L21" s="155">
        <v>7</v>
      </c>
      <c r="M21" s="155">
        <v>28350</v>
      </c>
      <c r="N21" s="156">
        <v>2.8062775064475841E-4</v>
      </c>
      <c r="O21" s="155">
        <v>99160.01547649347</v>
      </c>
      <c r="P21" s="155">
        <v>27.8270520970691</v>
      </c>
      <c r="Q21" s="155">
        <v>99146.101950444936</v>
      </c>
      <c r="R21" s="155">
        <v>5813276.5734088495</v>
      </c>
      <c r="S21" s="157">
        <v>58.625208411619546</v>
      </c>
      <c r="T21" s="150"/>
      <c r="U21" s="158">
        <v>15</v>
      </c>
      <c r="V21" s="155">
        <v>5</v>
      </c>
      <c r="W21" s="155">
        <v>27113.5</v>
      </c>
      <c r="X21" s="156">
        <v>2.328203024996679E-4</v>
      </c>
      <c r="Y21" s="155">
        <v>99299.291984863972</v>
      </c>
      <c r="Z21" s="155">
        <v>23.118891197926132</v>
      </c>
      <c r="AA21" s="155">
        <v>99287.732539265009</v>
      </c>
      <c r="AB21" s="155">
        <v>6481710.0237643532</v>
      </c>
      <c r="AC21" s="157">
        <v>65.274483777309811</v>
      </c>
      <c r="AD21" s="151"/>
      <c r="AE21" s="158">
        <v>15</v>
      </c>
      <c r="AF21" s="155">
        <v>12</v>
      </c>
      <c r="AG21" s="155">
        <v>55463.5</v>
      </c>
      <c r="AH21" s="156">
        <v>2.5718896375605309E-4</v>
      </c>
      <c r="AI21" s="155">
        <v>99227.860395813346</v>
      </c>
      <c r="AJ21" s="155">
        <v>25.520310590931331</v>
      </c>
      <c r="AK21" s="155">
        <v>99215.100240517873</v>
      </c>
      <c r="AL21" s="155">
        <v>6156830.8016138989</v>
      </c>
      <c r="AM21" s="157">
        <v>62.047400569302916</v>
      </c>
      <c r="AN21" s="152"/>
    </row>
    <row r="22" spans="1:40" customFormat="1" ht="12.75" x14ac:dyDescent="0.2">
      <c r="A22" s="154" t="s">
        <v>48</v>
      </c>
      <c r="B22" s="155">
        <v>3377</v>
      </c>
      <c r="C22" s="155">
        <v>50023</v>
      </c>
      <c r="D22" s="156">
        <v>6.5280641313164911E-2</v>
      </c>
      <c r="E22" s="155">
        <v>52416.071043758748</v>
      </c>
      <c r="F22" s="155">
        <v>15270.565672362442</v>
      </c>
      <c r="G22" s="155">
        <v>44780.788207577527</v>
      </c>
      <c r="H22" s="155">
        <v>470582.68364049942</v>
      </c>
      <c r="I22" s="157">
        <v>8.9778320707715906</v>
      </c>
      <c r="J22" s="150"/>
      <c r="K22" s="158">
        <v>16</v>
      </c>
      <c r="L22" s="155">
        <v>12</v>
      </c>
      <c r="M22" s="155">
        <v>28828</v>
      </c>
      <c r="N22" s="156">
        <v>4.518330830717409E-4</v>
      </c>
      <c r="O22" s="155">
        <v>99132.188424396401</v>
      </c>
      <c r="P22" s="155">
        <v>44.79120232744026</v>
      </c>
      <c r="Q22" s="155">
        <v>99109.792823232681</v>
      </c>
      <c r="R22" s="155">
        <v>5714130.4714584053</v>
      </c>
      <c r="S22" s="157">
        <v>57.64152453686939</v>
      </c>
      <c r="T22" s="150"/>
      <c r="U22" s="158">
        <v>16</v>
      </c>
      <c r="V22" s="155">
        <v>9</v>
      </c>
      <c r="W22" s="155">
        <v>27543</v>
      </c>
      <c r="X22" s="156">
        <v>2.5046134895053042E-4</v>
      </c>
      <c r="Y22" s="155">
        <v>99276.173093666046</v>
      </c>
      <c r="Z22" s="155">
        <v>24.864844231691677</v>
      </c>
      <c r="AA22" s="155">
        <v>99263.7406715502</v>
      </c>
      <c r="AB22" s="155">
        <v>6382422.2912250888</v>
      </c>
      <c r="AC22" s="157">
        <v>64.289568104154654</v>
      </c>
      <c r="AD22" s="151"/>
      <c r="AE22" s="158">
        <v>16</v>
      </c>
      <c r="AF22" s="155">
        <v>21</v>
      </c>
      <c r="AG22" s="155">
        <v>56371</v>
      </c>
      <c r="AH22" s="156">
        <v>3.5392066153597181E-4</v>
      </c>
      <c r="AI22" s="155">
        <v>99202.340085222415</v>
      </c>
      <c r="AJ22" s="155">
        <v>35.109757828875445</v>
      </c>
      <c r="AK22" s="155">
        <v>99184.785206307977</v>
      </c>
      <c r="AL22" s="155">
        <v>6057615.7013733815</v>
      </c>
      <c r="AM22" s="157">
        <v>61.063233953648925</v>
      </c>
      <c r="AN22" s="152"/>
    </row>
    <row r="23" spans="1:40" customFormat="1" ht="12.75" x14ac:dyDescent="0.2">
      <c r="A23" s="154" t="s">
        <v>50</v>
      </c>
      <c r="B23" s="155">
        <v>3357</v>
      </c>
      <c r="C23" s="155">
        <v>31550</v>
      </c>
      <c r="D23" s="156">
        <v>0.10093732955698831</v>
      </c>
      <c r="E23" s="155">
        <v>37145.505371396306</v>
      </c>
      <c r="F23" s="155">
        <v>15596.162849583186</v>
      </c>
      <c r="G23" s="155">
        <v>29347.423946604715</v>
      </c>
      <c r="H23" s="155">
        <v>246678.74260261178</v>
      </c>
      <c r="I23" s="157">
        <v>6.6408772780505876</v>
      </c>
      <c r="J23" s="150"/>
      <c r="K23" s="158">
        <v>17</v>
      </c>
      <c r="L23" s="155">
        <v>15</v>
      </c>
      <c r="M23" s="155">
        <v>29634</v>
      </c>
      <c r="N23" s="156">
        <v>5.1266436082329368E-4</v>
      </c>
      <c r="O23" s="155">
        <v>99087.397222068961</v>
      </c>
      <c r="P23" s="155">
        <v>50.798577162495349</v>
      </c>
      <c r="Q23" s="155">
        <v>99061.997933487713</v>
      </c>
      <c r="R23" s="155">
        <v>5615020.6786351725</v>
      </c>
      <c r="S23" s="157">
        <v>56.66735463896697</v>
      </c>
      <c r="T23" s="150"/>
      <c r="U23" s="158">
        <v>17</v>
      </c>
      <c r="V23" s="155">
        <v>7</v>
      </c>
      <c r="W23" s="155">
        <v>28045</v>
      </c>
      <c r="X23" s="156">
        <v>2.1231867850634963E-4</v>
      </c>
      <c r="Y23" s="155">
        <v>99251.308249434354</v>
      </c>
      <c r="Z23" s="155">
        <v>21.0729066075437</v>
      </c>
      <c r="AA23" s="155">
        <v>99240.771796130575</v>
      </c>
      <c r="AB23" s="155">
        <v>6283158.5505535379</v>
      </c>
      <c r="AC23" s="157">
        <v>63.305548928009685</v>
      </c>
      <c r="AD23" s="151"/>
      <c r="AE23" s="158">
        <v>17</v>
      </c>
      <c r="AF23" s="155">
        <v>22</v>
      </c>
      <c r="AG23" s="155">
        <v>57679</v>
      </c>
      <c r="AH23" s="156">
        <v>3.670899933719823E-4</v>
      </c>
      <c r="AI23" s="155">
        <v>99167.230327393539</v>
      </c>
      <c r="AJ23" s="155">
        <v>36.40329792360717</v>
      </c>
      <c r="AK23" s="155">
        <v>99149.028678431729</v>
      </c>
      <c r="AL23" s="155">
        <v>5958430.916167073</v>
      </c>
      <c r="AM23" s="157">
        <v>60.084676122301069</v>
      </c>
      <c r="AN23" s="152"/>
    </row>
    <row r="24" spans="1:40" customFormat="1" ht="12.75" x14ac:dyDescent="0.2">
      <c r="A24" s="154" t="s">
        <v>108</v>
      </c>
      <c r="B24" s="155">
        <v>3864</v>
      </c>
      <c r="C24" s="155">
        <v>19976.5</v>
      </c>
      <c r="D24" s="156">
        <v>0.17587023283668346</v>
      </c>
      <c r="E24" s="155">
        <v>21549.34252181312</v>
      </c>
      <c r="F24" s="155">
        <v>21549.34252181312</v>
      </c>
      <c r="G24" s="155">
        <v>99941.622869588216</v>
      </c>
      <c r="H24" s="155">
        <v>99941.622869588216</v>
      </c>
      <c r="I24" s="157">
        <v>4.6378038108783715</v>
      </c>
      <c r="J24" s="150"/>
      <c r="K24" s="158">
        <v>18</v>
      </c>
      <c r="L24" s="155">
        <v>24</v>
      </c>
      <c r="M24" s="155">
        <v>30445</v>
      </c>
      <c r="N24" s="156">
        <v>6.2913947816111814E-4</v>
      </c>
      <c r="O24" s="155">
        <v>99036.598644906466</v>
      </c>
      <c r="P24" s="155">
        <v>62.307833990314975</v>
      </c>
      <c r="Q24" s="155">
        <v>99005.444727911308</v>
      </c>
      <c r="R24" s="155">
        <v>5515958.6807016842</v>
      </c>
      <c r="S24" s="157">
        <v>55.696164409674772</v>
      </c>
      <c r="T24" s="150"/>
      <c r="U24" s="158">
        <v>18</v>
      </c>
      <c r="V24" s="155">
        <v>3</v>
      </c>
      <c r="W24" s="155">
        <v>28669.5</v>
      </c>
      <c r="X24" s="156">
        <v>1.9742372418976806E-4</v>
      </c>
      <c r="Y24" s="155">
        <v>99230.235342826811</v>
      </c>
      <c r="Z24" s="155">
        <v>19.590402613612241</v>
      </c>
      <c r="AA24" s="155">
        <v>99220.440141519997</v>
      </c>
      <c r="AB24" s="155">
        <v>6183917.7787574073</v>
      </c>
      <c r="AC24" s="157">
        <v>62.318886550987429</v>
      </c>
      <c r="AD24" s="151"/>
      <c r="AE24" s="158">
        <v>18</v>
      </c>
      <c r="AF24" s="155">
        <v>27</v>
      </c>
      <c r="AG24" s="155">
        <v>59114.5</v>
      </c>
      <c r="AH24" s="156">
        <v>4.1949776839755572E-4</v>
      </c>
      <c r="AI24" s="155">
        <v>99130.827029469932</v>
      </c>
      <c r="AJ24" s="155">
        <v>41.585160718270345</v>
      </c>
      <c r="AK24" s="155">
        <v>99110.034449110797</v>
      </c>
      <c r="AL24" s="155">
        <v>5859281.8874886408</v>
      </c>
      <c r="AM24" s="157">
        <v>59.106557092949245</v>
      </c>
      <c r="AN24" s="152"/>
    </row>
    <row r="25" spans="1:40" customFormat="1" ht="12.75" x14ac:dyDescent="0.2">
      <c r="A25" s="159" t="s">
        <v>60</v>
      </c>
      <c r="B25" s="160">
        <v>27462</v>
      </c>
      <c r="C25" s="160">
        <v>2644206</v>
      </c>
      <c r="D25" s="154"/>
      <c r="E25" s="154"/>
      <c r="F25" s="154"/>
      <c r="G25" s="154"/>
      <c r="H25" s="154"/>
      <c r="I25" s="154"/>
      <c r="J25" s="150"/>
      <c r="K25" s="158">
        <v>19</v>
      </c>
      <c r="L25" s="155">
        <v>14</v>
      </c>
      <c r="M25" s="155">
        <v>31006.5</v>
      </c>
      <c r="N25" s="156">
        <v>6.8561278669929278E-4</v>
      </c>
      <c r="O25" s="155">
        <v>98974.290810916151</v>
      </c>
      <c r="P25" s="155">
        <v>67.858039334460045</v>
      </c>
      <c r="Q25" s="155">
        <v>98940.361791248928</v>
      </c>
      <c r="R25" s="155">
        <v>5416953.2359737717</v>
      </c>
      <c r="S25" s="157">
        <v>54.730912357053441</v>
      </c>
      <c r="T25" s="150"/>
      <c r="U25" s="158">
        <v>19</v>
      </c>
      <c r="V25" s="155">
        <v>8</v>
      </c>
      <c r="W25" s="155">
        <v>29345</v>
      </c>
      <c r="X25" s="156">
        <v>2.4559096199932483E-4</v>
      </c>
      <c r="Y25" s="155">
        <v>99210.644940213198</v>
      </c>
      <c r="Z25" s="155">
        <v>24.365237731428351</v>
      </c>
      <c r="AA25" s="155">
        <v>99198.462321347484</v>
      </c>
      <c r="AB25" s="155">
        <v>6084697.3386158887</v>
      </c>
      <c r="AC25" s="157">
        <v>61.331093475732153</v>
      </c>
      <c r="AD25" s="151"/>
      <c r="AE25" s="158">
        <v>19</v>
      </c>
      <c r="AF25" s="155">
        <v>22</v>
      </c>
      <c r="AG25" s="155">
        <v>60351.5</v>
      </c>
      <c r="AH25" s="156">
        <v>4.7096723351134105E-4</v>
      </c>
      <c r="AI25" s="155">
        <v>99089.241868751662</v>
      </c>
      <c r="AJ25" s="155">
        <v>46.667786113670445</v>
      </c>
      <c r="AK25" s="155">
        <v>99065.907975694834</v>
      </c>
      <c r="AL25" s="155">
        <v>5760171.8530395301</v>
      </c>
      <c r="AM25" s="157">
        <v>58.131152730678345</v>
      </c>
      <c r="AN25" s="152"/>
    </row>
    <row r="26" spans="1:40" customFormat="1" ht="12.75" x14ac:dyDescent="0.2">
      <c r="A26" s="161"/>
      <c r="B26" s="154"/>
      <c r="C26" s="154"/>
      <c r="D26" s="154"/>
      <c r="E26" s="154"/>
      <c r="F26" s="154"/>
      <c r="G26" s="154"/>
      <c r="H26" s="154"/>
      <c r="I26" s="154"/>
      <c r="J26" s="150"/>
      <c r="K26" s="158">
        <v>20</v>
      </c>
      <c r="L26" s="155">
        <v>31</v>
      </c>
      <c r="M26" s="155">
        <v>32347.5</v>
      </c>
      <c r="N26" s="156">
        <v>8.5610248340725116E-4</v>
      </c>
      <c r="O26" s="155">
        <v>98906.432771581691</v>
      </c>
      <c r="P26" s="155">
        <v>84.674042720711441</v>
      </c>
      <c r="Q26" s="155">
        <v>98864.095750221342</v>
      </c>
      <c r="R26" s="155">
        <v>5318012.8741825242</v>
      </c>
      <c r="S26" s="157">
        <v>53.768119273537515</v>
      </c>
      <c r="T26" s="150"/>
      <c r="U26" s="158">
        <v>20</v>
      </c>
      <c r="V26" s="155">
        <v>9</v>
      </c>
      <c r="W26" s="155">
        <v>31065</v>
      </c>
      <c r="X26" s="156">
        <v>3.0571411195901796E-4</v>
      </c>
      <c r="Y26" s="155">
        <v>99186.27970248177</v>
      </c>
      <c r="Z26" s="155">
        <v>30.322645417763852</v>
      </c>
      <c r="AA26" s="155">
        <v>99171.118379772888</v>
      </c>
      <c r="AB26" s="155">
        <v>5985498.8762945412</v>
      </c>
      <c r="AC26" s="157">
        <v>60.34603671242219</v>
      </c>
      <c r="AD26" s="151"/>
      <c r="AE26" s="158">
        <v>20</v>
      </c>
      <c r="AF26" s="155">
        <v>40</v>
      </c>
      <c r="AG26" s="155">
        <v>63412.5</v>
      </c>
      <c r="AH26" s="156">
        <v>5.8707009805729208E-4</v>
      </c>
      <c r="AI26" s="155">
        <v>99042.574082637992</v>
      </c>
      <c r="AJ26" s="155">
        <v>58.144933678529924</v>
      </c>
      <c r="AK26" s="155">
        <v>99013.501615798727</v>
      </c>
      <c r="AL26" s="155">
        <v>5661105.945063835</v>
      </c>
      <c r="AM26" s="157">
        <v>57.158307904441045</v>
      </c>
      <c r="AN26" s="152"/>
    </row>
    <row r="27" spans="1:40" customFormat="1" ht="12.75" x14ac:dyDescent="0.2">
      <c r="A27" s="270" t="s">
        <v>0</v>
      </c>
      <c r="B27" s="270"/>
      <c r="C27" s="270"/>
      <c r="D27" s="270"/>
      <c r="E27" s="270"/>
      <c r="F27" s="270"/>
      <c r="G27" s="270"/>
      <c r="H27" s="270"/>
      <c r="I27" s="270"/>
      <c r="J27" s="151"/>
      <c r="K27" s="158">
        <v>21</v>
      </c>
      <c r="L27" s="155">
        <v>31</v>
      </c>
      <c r="M27" s="155">
        <v>35283.5</v>
      </c>
      <c r="N27" s="156">
        <v>8.1831885740907859E-4</v>
      </c>
      <c r="O27" s="155">
        <v>98821.758728860979</v>
      </c>
      <c r="P27" s="155">
        <v>80.867708690158906</v>
      </c>
      <c r="Q27" s="155">
        <v>98781.324874515907</v>
      </c>
      <c r="R27" s="155">
        <v>5219148.7784323022</v>
      </c>
      <c r="S27" s="157">
        <v>52.813761317000782</v>
      </c>
      <c r="T27" s="150"/>
      <c r="U27" s="158">
        <v>21</v>
      </c>
      <c r="V27" s="155">
        <v>11</v>
      </c>
      <c r="W27" s="155">
        <v>33803.5</v>
      </c>
      <c r="X27" s="156">
        <v>3.2384767076762655E-4</v>
      </c>
      <c r="Y27" s="155">
        <v>99155.957057064006</v>
      </c>
      <c r="Z27" s="155">
        <v>32.111425735667581</v>
      </c>
      <c r="AA27" s="155">
        <v>99139.901344196172</v>
      </c>
      <c r="AB27" s="155">
        <v>5886327.7579147685</v>
      </c>
      <c r="AC27" s="157">
        <v>59.36433808537798</v>
      </c>
      <c r="AD27" s="151"/>
      <c r="AE27" s="158">
        <v>21</v>
      </c>
      <c r="AF27" s="155">
        <v>42</v>
      </c>
      <c r="AG27" s="155">
        <v>69087</v>
      </c>
      <c r="AH27" s="156">
        <v>5.7645224059822665E-4</v>
      </c>
      <c r="AI27" s="155">
        <v>98984.429148959462</v>
      </c>
      <c r="AJ27" s="155">
        <v>57.059795967259561</v>
      </c>
      <c r="AK27" s="155">
        <v>98955.899250975839</v>
      </c>
      <c r="AL27" s="155">
        <v>5562092.443448036</v>
      </c>
      <c r="AM27" s="157">
        <v>56.191589841648394</v>
      </c>
      <c r="AN27" s="152"/>
    </row>
    <row r="28" spans="1:40" customFormat="1" ht="12.75" x14ac:dyDescent="0.2">
      <c r="A28" s="270" t="s">
        <v>3</v>
      </c>
      <c r="B28" s="270"/>
      <c r="C28" s="270"/>
      <c r="D28" s="270"/>
      <c r="E28" s="270"/>
      <c r="F28" s="270"/>
      <c r="G28" s="270"/>
      <c r="H28" s="270"/>
      <c r="I28" s="270"/>
      <c r="J28" s="151"/>
      <c r="K28" s="158">
        <v>22</v>
      </c>
      <c r="L28" s="155">
        <v>29</v>
      </c>
      <c r="M28" s="155">
        <v>37329</v>
      </c>
      <c r="N28" s="156">
        <v>7.5790142037979657E-4</v>
      </c>
      <c r="O28" s="155">
        <v>98740.89102017082</v>
      </c>
      <c r="P28" s="155">
        <v>74.83586155375815</v>
      </c>
      <c r="Q28" s="155">
        <v>98703.473089393941</v>
      </c>
      <c r="R28" s="155">
        <v>5120367.4535577875</v>
      </c>
      <c r="S28" s="157">
        <v>51.85660571476712</v>
      </c>
      <c r="T28" s="150"/>
      <c r="U28" s="158">
        <v>22</v>
      </c>
      <c r="V28" s="155">
        <v>14</v>
      </c>
      <c r="W28" s="155">
        <v>35646</v>
      </c>
      <c r="X28" s="156">
        <v>3.1186533637331108E-4</v>
      </c>
      <c r="Y28" s="155">
        <v>99123.845631328339</v>
      </c>
      <c r="Z28" s="155">
        <v>30.91329146042699</v>
      </c>
      <c r="AA28" s="155">
        <v>99108.388985598125</v>
      </c>
      <c r="AB28" s="155">
        <v>5787187.8565705717</v>
      </c>
      <c r="AC28" s="157">
        <v>58.3834073396918</v>
      </c>
      <c r="AD28" s="151"/>
      <c r="AE28" s="158">
        <v>22</v>
      </c>
      <c r="AF28" s="155">
        <v>43</v>
      </c>
      <c r="AG28" s="155">
        <v>72975</v>
      </c>
      <c r="AH28" s="156">
        <v>5.3966704373162061E-4</v>
      </c>
      <c r="AI28" s="155">
        <v>98927.369352992202</v>
      </c>
      <c r="AJ28" s="155">
        <v>53.387840962881455</v>
      </c>
      <c r="AK28" s="155">
        <v>98900.675432510761</v>
      </c>
      <c r="AL28" s="155">
        <v>5463136.5441970602</v>
      </c>
      <c r="AM28" s="157">
        <v>55.223711900227734</v>
      </c>
      <c r="AN28" s="152"/>
    </row>
    <row r="29" spans="1:40" customFormat="1" ht="12.75" x14ac:dyDescent="0.2">
      <c r="A29" s="268" t="s">
        <v>139</v>
      </c>
      <c r="B29" s="268"/>
      <c r="C29" s="268"/>
      <c r="D29" s="268"/>
      <c r="E29" s="268"/>
      <c r="F29" s="268"/>
      <c r="G29" s="268"/>
      <c r="H29" s="268"/>
      <c r="I29" s="268"/>
      <c r="J29" s="151"/>
      <c r="K29" s="158">
        <v>23</v>
      </c>
      <c r="L29" s="155">
        <v>25</v>
      </c>
      <c r="M29" s="155">
        <v>38396</v>
      </c>
      <c r="N29" s="156">
        <v>7.3551270834846096E-4</v>
      </c>
      <c r="O29" s="155">
        <v>98666.055158617062</v>
      </c>
      <c r="P29" s="155">
        <v>72.570137451781193</v>
      </c>
      <c r="Q29" s="155">
        <v>98629.770089891172</v>
      </c>
      <c r="R29" s="155">
        <v>5021663.9804683924</v>
      </c>
      <c r="S29" s="157">
        <v>50.895558481541485</v>
      </c>
      <c r="T29" s="150"/>
      <c r="U29" s="158">
        <v>23</v>
      </c>
      <c r="V29" s="155">
        <v>7</v>
      </c>
      <c r="W29" s="155">
        <v>36930</v>
      </c>
      <c r="X29" s="156">
        <v>2.8307277959290194E-4</v>
      </c>
      <c r="Y29" s="155">
        <v>99092.932339867912</v>
      </c>
      <c r="Z29" s="155">
        <v>28.050511795459897</v>
      </c>
      <c r="AA29" s="155">
        <v>99078.907083970174</v>
      </c>
      <c r="AB29" s="155">
        <v>5688079.4675849732</v>
      </c>
      <c r="AC29" s="157">
        <v>57.401464799487989</v>
      </c>
      <c r="AD29" s="151"/>
      <c r="AE29" s="158">
        <v>23</v>
      </c>
      <c r="AF29" s="155">
        <v>32</v>
      </c>
      <c r="AG29" s="155">
        <v>75326</v>
      </c>
      <c r="AH29" s="156">
        <v>5.140504450784622E-4</v>
      </c>
      <c r="AI29" s="155">
        <v>98873.981512029321</v>
      </c>
      <c r="AJ29" s="155">
        <v>50.826214202941628</v>
      </c>
      <c r="AK29" s="155">
        <v>98848.56840492785</v>
      </c>
      <c r="AL29" s="155">
        <v>5364235.8687645495</v>
      </c>
      <c r="AM29" s="157">
        <v>54.253260430418891</v>
      </c>
      <c r="AN29" s="152"/>
    </row>
    <row r="30" spans="1:40" customFormat="1" ht="12.75" x14ac:dyDescent="0.2">
      <c r="A30" s="271" t="s">
        <v>5</v>
      </c>
      <c r="B30" s="271"/>
      <c r="C30" s="271"/>
      <c r="D30" s="271"/>
      <c r="E30" s="271"/>
      <c r="F30" s="271"/>
      <c r="G30" s="271"/>
      <c r="H30" s="271"/>
      <c r="I30" s="271"/>
      <c r="J30" s="151"/>
      <c r="K30" s="158">
        <v>24</v>
      </c>
      <c r="L30" s="155">
        <v>30</v>
      </c>
      <c r="M30" s="155">
        <v>39717.5</v>
      </c>
      <c r="N30" s="156">
        <v>7.8004184537408267E-4</v>
      </c>
      <c r="O30" s="155">
        <v>98593.485021165281</v>
      </c>
      <c r="P30" s="155">
        <v>76.907043997765868</v>
      </c>
      <c r="Q30" s="155">
        <v>98555.031499166391</v>
      </c>
      <c r="R30" s="155">
        <v>4923034.2103785016</v>
      </c>
      <c r="S30" s="157">
        <v>49.932652338251998</v>
      </c>
      <c r="T30" s="150"/>
      <c r="U30" s="158">
        <v>24</v>
      </c>
      <c r="V30" s="155">
        <v>11</v>
      </c>
      <c r="W30" s="155">
        <v>38087</v>
      </c>
      <c r="X30" s="156">
        <v>2.4192456558692595E-4</v>
      </c>
      <c r="Y30" s="155">
        <v>99064.881828072452</v>
      </c>
      <c r="Z30" s="155">
        <v>23.966228501172736</v>
      </c>
      <c r="AA30" s="155">
        <v>99052.898713821865</v>
      </c>
      <c r="AB30" s="155">
        <v>5589000.5605010036</v>
      </c>
      <c r="AC30" s="157">
        <v>56.417576616108413</v>
      </c>
      <c r="AD30" s="151"/>
      <c r="AE30" s="158">
        <v>24</v>
      </c>
      <c r="AF30" s="155">
        <v>41</v>
      </c>
      <c r="AG30" s="155">
        <v>77804.5</v>
      </c>
      <c r="AH30" s="156">
        <v>5.1647960706422487E-4</v>
      </c>
      <c r="AI30" s="155">
        <v>98823.155297826379</v>
      </c>
      <c r="AJ30" s="155">
        <v>51.040144417071133</v>
      </c>
      <c r="AK30" s="155">
        <v>98797.635225617851</v>
      </c>
      <c r="AL30" s="155">
        <v>5265387.3003596207</v>
      </c>
      <c r="AM30" s="157">
        <v>53.280906529357026</v>
      </c>
      <c r="AN30" s="152"/>
    </row>
    <row r="31" spans="1:40" customFormat="1" ht="12.75" x14ac:dyDescent="0.2">
      <c r="A31" s="153" t="s">
        <v>6</v>
      </c>
      <c r="B31" s="153" t="s">
        <v>15</v>
      </c>
      <c r="C31" s="153" t="s">
        <v>8</v>
      </c>
      <c r="D31" s="153" t="s">
        <v>140</v>
      </c>
      <c r="E31" s="153" t="s">
        <v>141</v>
      </c>
      <c r="F31" s="153" t="s">
        <v>142</v>
      </c>
      <c r="G31" s="153" t="s">
        <v>143</v>
      </c>
      <c r="H31" s="153" t="s">
        <v>144</v>
      </c>
      <c r="I31" s="153" t="s">
        <v>145</v>
      </c>
      <c r="J31" s="151"/>
      <c r="K31" s="158">
        <v>25</v>
      </c>
      <c r="L31" s="155">
        <v>36</v>
      </c>
      <c r="M31" s="155">
        <v>40035</v>
      </c>
      <c r="N31" s="156">
        <v>8.2538047616181431E-4</v>
      </c>
      <c r="O31" s="155">
        <v>98516.577977167515</v>
      </c>
      <c r="P31" s="155">
        <v>81.313660040628747</v>
      </c>
      <c r="Q31" s="155">
        <v>98475.921147147194</v>
      </c>
      <c r="R31" s="155">
        <v>4824479.1788793337</v>
      </c>
      <c r="S31" s="157">
        <v>48.971241977136771</v>
      </c>
      <c r="T31" s="150"/>
      <c r="U31" s="158">
        <v>25</v>
      </c>
      <c r="V31" s="155">
        <v>11</v>
      </c>
      <c r="W31" s="155">
        <v>38450.5</v>
      </c>
      <c r="X31" s="156">
        <v>2.301129964475166E-4</v>
      </c>
      <c r="Y31" s="155">
        <v>99040.915599571279</v>
      </c>
      <c r="Z31" s="155">
        <v>22.790601859524031</v>
      </c>
      <c r="AA31" s="155">
        <v>99029.520298641524</v>
      </c>
      <c r="AB31" s="155">
        <v>5489947.6617871821</v>
      </c>
      <c r="AC31" s="157">
        <v>55.431107725047589</v>
      </c>
      <c r="AD31" s="151"/>
      <c r="AE31" s="158">
        <v>25</v>
      </c>
      <c r="AF31" s="155">
        <v>47</v>
      </c>
      <c r="AG31" s="155">
        <v>78485.5</v>
      </c>
      <c r="AH31" s="156">
        <v>5.3344715362651997E-4</v>
      </c>
      <c r="AI31" s="155">
        <v>98772.115153409308</v>
      </c>
      <c r="AJ31" s="155">
        <v>52.689703686250141</v>
      </c>
      <c r="AK31" s="155">
        <v>98745.770301566183</v>
      </c>
      <c r="AL31" s="155">
        <v>5166589.6651340025</v>
      </c>
      <c r="AM31" s="157">
        <v>52.308180877866597</v>
      </c>
      <c r="AN31" s="152"/>
    </row>
    <row r="32" spans="1:40" customFormat="1" ht="12.75" x14ac:dyDescent="0.2">
      <c r="A32" s="154" t="s">
        <v>17</v>
      </c>
      <c r="B32" s="155">
        <v>123</v>
      </c>
      <c r="C32" s="155">
        <v>27192</v>
      </c>
      <c r="D32" s="156">
        <v>4.5131741151752669E-3</v>
      </c>
      <c r="E32" s="155">
        <v>100000</v>
      </c>
      <c r="F32" s="155">
        <v>451.31741151752067</v>
      </c>
      <c r="G32" s="155">
        <v>99593.814329634231</v>
      </c>
      <c r="H32" s="155">
        <v>7972829.2115679663</v>
      </c>
      <c r="I32" s="157">
        <v>79.728292115679665</v>
      </c>
      <c r="J32" s="151"/>
      <c r="K32" s="158">
        <v>26</v>
      </c>
      <c r="L32" s="155">
        <v>33</v>
      </c>
      <c r="M32" s="155">
        <v>40539</v>
      </c>
      <c r="N32" s="156">
        <v>8.6085397506977294E-4</v>
      </c>
      <c r="O32" s="155">
        <v>98435.264317126886</v>
      </c>
      <c r="P32" s="155">
        <v>84.738388574434794</v>
      </c>
      <c r="Q32" s="155">
        <v>98392.895122839662</v>
      </c>
      <c r="R32" s="155">
        <v>4726003.2577321865</v>
      </c>
      <c r="S32" s="157">
        <v>48.011282242373198</v>
      </c>
      <c r="T32" s="150"/>
      <c r="U32" s="158">
        <v>26</v>
      </c>
      <c r="V32" s="155">
        <v>4</v>
      </c>
      <c r="W32" s="155">
        <v>39168.5</v>
      </c>
      <c r="X32" s="156">
        <v>2.8122240422310749E-4</v>
      </c>
      <c r="Y32" s="155">
        <v>99018.124997711755</v>
      </c>
      <c r="Z32" s="155">
        <v>27.846115173524595</v>
      </c>
      <c r="AA32" s="155">
        <v>99004.201940125</v>
      </c>
      <c r="AB32" s="155">
        <v>5390918.1414885409</v>
      </c>
      <c r="AC32" s="157">
        <v>54.443750996225404</v>
      </c>
      <c r="AD32" s="151"/>
      <c r="AE32" s="158">
        <v>26</v>
      </c>
      <c r="AF32" s="155">
        <v>37</v>
      </c>
      <c r="AG32" s="155">
        <v>79707.5</v>
      </c>
      <c r="AH32" s="156">
        <v>5.7614145603529976E-4</v>
      </c>
      <c r="AI32" s="155">
        <v>98719.425449723058</v>
      </c>
      <c r="AJ32" s="155">
        <v>56.876353517582174</v>
      </c>
      <c r="AK32" s="155">
        <v>98690.987272964267</v>
      </c>
      <c r="AL32" s="155">
        <v>5067843.8948324369</v>
      </c>
      <c r="AM32" s="157">
        <v>51.335832555199033</v>
      </c>
      <c r="AN32" s="152"/>
    </row>
    <row r="33" spans="1:40" customFormat="1" ht="12.75" x14ac:dyDescent="0.2">
      <c r="A33" s="154" t="s">
        <v>75</v>
      </c>
      <c r="B33" s="155">
        <v>37</v>
      </c>
      <c r="C33" s="155">
        <v>112765.5</v>
      </c>
      <c r="D33" s="156">
        <v>3.2806071488955535E-4</v>
      </c>
      <c r="E33" s="155">
        <v>99548.682588482479</v>
      </c>
      <c r="F33" s="155">
        <v>130.38239036842424</v>
      </c>
      <c r="G33" s="155">
        <v>99483.49139329826</v>
      </c>
      <c r="H33" s="155">
        <v>7863412.0867480431</v>
      </c>
      <c r="I33" s="157">
        <v>78.990619285782685</v>
      </c>
      <c r="J33" s="151"/>
      <c r="K33" s="158">
        <v>27</v>
      </c>
      <c r="L33" s="155">
        <v>37</v>
      </c>
      <c r="M33" s="155">
        <v>41355.5</v>
      </c>
      <c r="N33" s="156">
        <v>8.9260820524216064E-4</v>
      </c>
      <c r="O33" s="155">
        <v>98350.525928552452</v>
      </c>
      <c r="P33" s="155">
        <v>87.788486433710204</v>
      </c>
      <c r="Q33" s="155">
        <v>98306.631685335597</v>
      </c>
      <c r="R33" s="155">
        <v>4627610.3626093473</v>
      </c>
      <c r="S33" s="157">
        <v>47.052217758053608</v>
      </c>
      <c r="T33" s="150"/>
      <c r="U33" s="158">
        <v>27</v>
      </c>
      <c r="V33" s="155">
        <v>19</v>
      </c>
      <c r="W33" s="155">
        <v>39994</v>
      </c>
      <c r="X33" s="156">
        <v>3.8779029487624798E-4</v>
      </c>
      <c r="Y33" s="155">
        <v>98990.27888253823</v>
      </c>
      <c r="Z33" s="155">
        <v>38.387469437744585</v>
      </c>
      <c r="AA33" s="155">
        <v>98971.085147819365</v>
      </c>
      <c r="AB33" s="155">
        <v>5291913.9395484161</v>
      </c>
      <c r="AC33" s="157">
        <v>53.458925454971151</v>
      </c>
      <c r="AD33" s="151"/>
      <c r="AE33" s="158">
        <v>27</v>
      </c>
      <c r="AF33" s="155">
        <v>56</v>
      </c>
      <c r="AG33" s="155">
        <v>81349.5</v>
      </c>
      <c r="AH33" s="156">
        <v>6.446486433192098E-4</v>
      </c>
      <c r="AI33" s="155">
        <v>98662.549096205476</v>
      </c>
      <c r="AJ33" s="155">
        <v>63.602678421288147</v>
      </c>
      <c r="AK33" s="155">
        <v>98630.747756994824</v>
      </c>
      <c r="AL33" s="155">
        <v>4969152.9075594731</v>
      </c>
      <c r="AM33" s="157">
        <v>50.365138069908078</v>
      </c>
      <c r="AN33" s="152"/>
    </row>
    <row r="34" spans="1:40" customFormat="1" ht="12.75" x14ac:dyDescent="0.2">
      <c r="A34" s="154" t="s">
        <v>76</v>
      </c>
      <c r="B34" s="155">
        <v>11.000999999999999</v>
      </c>
      <c r="C34" s="155">
        <v>137004.5</v>
      </c>
      <c r="D34" s="156">
        <v>8.0293408904030805E-5</v>
      </c>
      <c r="E34" s="155">
        <v>99418.300198114055</v>
      </c>
      <c r="F34" s="155">
        <v>38.35429786980967</v>
      </c>
      <c r="G34" s="155">
        <v>99399.12304917915</v>
      </c>
      <c r="H34" s="155">
        <v>7465478.1211748496</v>
      </c>
      <c r="I34" s="157">
        <v>75.091588835236067</v>
      </c>
      <c r="J34" s="151"/>
      <c r="K34" s="158">
        <v>28</v>
      </c>
      <c r="L34" s="155">
        <v>40</v>
      </c>
      <c r="M34" s="155">
        <v>42203</v>
      </c>
      <c r="N34" s="156">
        <v>8.477349267286123E-4</v>
      </c>
      <c r="O34" s="155">
        <v>98262.737442118741</v>
      </c>
      <c r="P34" s="155">
        <v>83.300754525655066</v>
      </c>
      <c r="Q34" s="155">
        <v>98221.087064855907</v>
      </c>
      <c r="R34" s="155">
        <v>4529303.7309240103</v>
      </c>
      <c r="S34" s="157">
        <v>46.093807773185411</v>
      </c>
      <c r="T34" s="150"/>
      <c r="U34" s="158">
        <v>28</v>
      </c>
      <c r="V34" s="155">
        <v>18</v>
      </c>
      <c r="W34" s="155">
        <v>40690.5</v>
      </c>
      <c r="X34" s="156">
        <v>3.6396119234629356E-4</v>
      </c>
      <c r="Y34" s="155">
        <v>98951.891413100486</v>
      </c>
      <c r="Z34" s="155">
        <v>36.01464838362881</v>
      </c>
      <c r="AA34" s="155">
        <v>98933.884088908671</v>
      </c>
      <c r="AB34" s="155">
        <v>5192942.8544005966</v>
      </c>
      <c r="AC34" s="157">
        <v>52.479470379411971</v>
      </c>
      <c r="AD34" s="151"/>
      <c r="AE34" s="158">
        <v>28</v>
      </c>
      <c r="AF34" s="155">
        <v>58</v>
      </c>
      <c r="AG34" s="155">
        <v>82893.5</v>
      </c>
      <c r="AH34" s="156">
        <v>6.1036928076943422E-4</v>
      </c>
      <c r="AI34" s="155">
        <v>98598.946417784187</v>
      </c>
      <c r="AJ34" s="155">
        <v>60.181768009642838</v>
      </c>
      <c r="AK34" s="155">
        <v>98568.855533779366</v>
      </c>
      <c r="AL34" s="155">
        <v>4870522.1598024778</v>
      </c>
      <c r="AM34" s="157">
        <v>49.39730429942999</v>
      </c>
      <c r="AN34" s="152"/>
    </row>
    <row r="35" spans="1:40" customFormat="1" ht="12.75" x14ac:dyDescent="0.2">
      <c r="A35" s="154" t="s">
        <v>22</v>
      </c>
      <c r="B35" s="155">
        <v>22</v>
      </c>
      <c r="C35" s="155">
        <v>127714.5</v>
      </c>
      <c r="D35" s="156">
        <v>1.7224438303709011E-4</v>
      </c>
      <c r="E35" s="155">
        <v>99379.945900244245</v>
      </c>
      <c r="F35" s="155">
        <v>80.653915380273247</v>
      </c>
      <c r="G35" s="155">
        <v>99339.618942554109</v>
      </c>
      <c r="H35" s="155">
        <v>6968482.5059289541</v>
      </c>
      <c r="I35" s="157">
        <v>70.119604541984643</v>
      </c>
      <c r="J35" s="151"/>
      <c r="K35" s="158">
        <v>29</v>
      </c>
      <c r="L35" s="155">
        <v>36</v>
      </c>
      <c r="M35" s="155">
        <v>43695.5</v>
      </c>
      <c r="N35" s="156">
        <v>9.1336296968309958E-4</v>
      </c>
      <c r="O35" s="155">
        <v>98179.436687593086</v>
      </c>
      <c r="P35" s="155">
        <v>89.673461854792549</v>
      </c>
      <c r="Q35" s="155">
        <v>98134.599956665683</v>
      </c>
      <c r="R35" s="155">
        <v>4431082.6438591545</v>
      </c>
      <c r="S35" s="157">
        <v>45.132492030473315</v>
      </c>
      <c r="T35" s="150"/>
      <c r="U35" s="158">
        <v>29</v>
      </c>
      <c r="V35" s="155">
        <v>11</v>
      </c>
      <c r="W35" s="155">
        <v>41819</v>
      </c>
      <c r="X35" s="156">
        <v>2.9300652011563492E-4</v>
      </c>
      <c r="Y35" s="155">
        <v>98915.876764716857</v>
      </c>
      <c r="Z35" s="155">
        <v>28.982996835024096</v>
      </c>
      <c r="AA35" s="155">
        <v>98901.385266299345</v>
      </c>
      <c r="AB35" s="155">
        <v>5094008.9703116883</v>
      </c>
      <c r="AC35" s="157">
        <v>51.498395777539258</v>
      </c>
      <c r="AD35" s="151"/>
      <c r="AE35" s="158">
        <v>29</v>
      </c>
      <c r="AF35" s="155">
        <v>47</v>
      </c>
      <c r="AG35" s="155">
        <v>85514.5</v>
      </c>
      <c r="AH35" s="156">
        <v>6.098706159183081E-4</v>
      </c>
      <c r="AI35" s="155">
        <v>98538.764649774545</v>
      </c>
      <c r="AJ35" s="155">
        <v>60.095897088787751</v>
      </c>
      <c r="AK35" s="155">
        <v>98508.716701230151</v>
      </c>
      <c r="AL35" s="155">
        <v>4771953.3042686982</v>
      </c>
      <c r="AM35" s="157">
        <v>48.427167939735448</v>
      </c>
      <c r="AN35" s="152"/>
    </row>
    <row r="36" spans="1:40" customFormat="1" ht="12.75" x14ac:dyDescent="0.2">
      <c r="A36" s="154" t="s">
        <v>24</v>
      </c>
      <c r="B36" s="155">
        <v>32</v>
      </c>
      <c r="C36" s="155">
        <v>140716</v>
      </c>
      <c r="D36" s="156">
        <v>2.2738254172549599E-4</v>
      </c>
      <c r="E36" s="155">
        <v>99299.291984863972</v>
      </c>
      <c r="F36" s="155">
        <v>113.0122823822021</v>
      </c>
      <c r="G36" s="155">
        <v>99242.785843672871</v>
      </c>
      <c r="H36" s="155">
        <v>6471784.4112161836</v>
      </c>
      <c r="I36" s="157">
        <v>65.174527248418514</v>
      </c>
      <c r="J36" s="151"/>
      <c r="K36" s="158">
        <v>30</v>
      </c>
      <c r="L36" s="155">
        <v>39</v>
      </c>
      <c r="M36" s="155">
        <v>44523.5</v>
      </c>
      <c r="N36" s="156">
        <v>9.926992617896003E-4</v>
      </c>
      <c r="O36" s="155">
        <v>98089.763225738294</v>
      </c>
      <c r="P36" s="155">
        <v>97.373635543306591</v>
      </c>
      <c r="Q36" s="155">
        <v>98041.076407966641</v>
      </c>
      <c r="R36" s="155">
        <v>4332948.0439024894</v>
      </c>
      <c r="S36" s="157">
        <v>44.173294963827011</v>
      </c>
      <c r="T36" s="150"/>
      <c r="U36" s="158">
        <v>30</v>
      </c>
      <c r="V36" s="155">
        <v>11</v>
      </c>
      <c r="W36" s="155">
        <v>42503</v>
      </c>
      <c r="X36" s="156">
        <v>2.8484292867409243E-4</v>
      </c>
      <c r="Y36" s="155">
        <v>98886.893767881833</v>
      </c>
      <c r="Z36" s="155">
        <v>28.167232428328134</v>
      </c>
      <c r="AA36" s="155">
        <v>98872.810151667669</v>
      </c>
      <c r="AB36" s="155">
        <v>4995107.5850453889</v>
      </c>
      <c r="AC36" s="157">
        <v>50.513343019656915</v>
      </c>
      <c r="AD36" s="151"/>
      <c r="AE36" s="158">
        <v>30</v>
      </c>
      <c r="AF36" s="155">
        <v>50</v>
      </c>
      <c r="AG36" s="155">
        <v>87026.5</v>
      </c>
      <c r="AH36" s="156">
        <v>6.4709929770705458E-4</v>
      </c>
      <c r="AI36" s="155">
        <v>98478.668752685757</v>
      </c>
      <c r="AJ36" s="155">
        <v>63.725477388987201</v>
      </c>
      <c r="AK36" s="155">
        <v>98446.80601399127</v>
      </c>
      <c r="AL36" s="155">
        <v>4673444.5875674682</v>
      </c>
      <c r="AM36" s="157">
        <v>47.456415148179097</v>
      </c>
      <c r="AN36" s="152"/>
    </row>
    <row r="37" spans="1:40" customFormat="1" ht="12.75" x14ac:dyDescent="0.2">
      <c r="A37" s="154" t="s">
        <v>26</v>
      </c>
      <c r="B37" s="155">
        <v>52</v>
      </c>
      <c r="C37" s="155">
        <v>175531.5</v>
      </c>
      <c r="D37" s="156">
        <v>2.9619924879176196E-4</v>
      </c>
      <c r="E37" s="155">
        <v>99186.27970248177</v>
      </c>
      <c r="F37" s="155">
        <v>145.36410291049106</v>
      </c>
      <c r="G37" s="155">
        <v>99113.597651026532</v>
      </c>
      <c r="H37" s="155">
        <v>5975570.4819978196</v>
      </c>
      <c r="I37" s="157">
        <v>60.245938247931917</v>
      </c>
      <c r="J37" s="151"/>
      <c r="K37" s="158">
        <v>31</v>
      </c>
      <c r="L37" s="155">
        <v>60</v>
      </c>
      <c r="M37" s="155">
        <v>44672.5</v>
      </c>
      <c r="N37" s="156">
        <v>1.0699577140860625E-3</v>
      </c>
      <c r="O37" s="155">
        <v>97992.389590194987</v>
      </c>
      <c r="P37" s="155">
        <v>104.84771316374827</v>
      </c>
      <c r="Q37" s="155">
        <v>97939.96573361312</v>
      </c>
      <c r="R37" s="155">
        <v>4234906.9674945232</v>
      </c>
      <c r="S37" s="157">
        <v>43.216692492191896</v>
      </c>
      <c r="T37" s="150"/>
      <c r="U37" s="158">
        <v>31</v>
      </c>
      <c r="V37" s="155">
        <v>11</v>
      </c>
      <c r="W37" s="155">
        <v>42531.5</v>
      </c>
      <c r="X37" s="156">
        <v>2.9619488939600861E-4</v>
      </c>
      <c r="Y37" s="155">
        <v>98858.726535453505</v>
      </c>
      <c r="Z37" s="155">
        <v>29.281449571994017</v>
      </c>
      <c r="AA37" s="155">
        <v>98844.085810667515</v>
      </c>
      <c r="AB37" s="155">
        <v>4896234.7748937216</v>
      </c>
      <c r="AC37" s="157">
        <v>49.527593025768894</v>
      </c>
      <c r="AD37" s="151"/>
      <c r="AE37" s="158">
        <v>31</v>
      </c>
      <c r="AF37" s="155">
        <v>71</v>
      </c>
      <c r="AG37" s="155">
        <v>87204</v>
      </c>
      <c r="AH37" s="156">
        <v>6.9302586538458929E-4</v>
      </c>
      <c r="AI37" s="155">
        <v>98414.94327529677</v>
      </c>
      <c r="AJ37" s="155">
        <v>68.204101230134256</v>
      </c>
      <c r="AK37" s="155">
        <v>98380.841224681702</v>
      </c>
      <c r="AL37" s="155">
        <v>4574997.7815534761</v>
      </c>
      <c r="AM37" s="157">
        <v>46.486820286588028</v>
      </c>
      <c r="AN37" s="152"/>
    </row>
    <row r="38" spans="1:40" customFormat="1" ht="12.75" x14ac:dyDescent="0.2">
      <c r="A38" s="154" t="s">
        <v>28</v>
      </c>
      <c r="B38" s="155">
        <v>63</v>
      </c>
      <c r="C38" s="155">
        <v>200122.5</v>
      </c>
      <c r="D38" s="156">
        <v>3.1475763402077916E-4</v>
      </c>
      <c r="E38" s="155">
        <v>99040.915599571279</v>
      </c>
      <c r="F38" s="155">
        <v>154.02183168944612</v>
      </c>
      <c r="G38" s="155">
        <v>98963.904683726549</v>
      </c>
      <c r="H38" s="155">
        <v>5480002.4937426867</v>
      </c>
      <c r="I38" s="157">
        <v>55.33069298247085</v>
      </c>
      <c r="J38" s="151"/>
      <c r="K38" s="158">
        <v>32</v>
      </c>
      <c r="L38" s="155">
        <v>43</v>
      </c>
      <c r="M38" s="155">
        <v>45083</v>
      </c>
      <c r="N38" s="156">
        <v>1.1416263057967414E-3</v>
      </c>
      <c r="O38" s="155">
        <v>97887.541877031239</v>
      </c>
      <c r="P38" s="155">
        <v>111.75099281659641</v>
      </c>
      <c r="Q38" s="155">
        <v>97831.666380622948</v>
      </c>
      <c r="R38" s="155">
        <v>4136967.0017609079</v>
      </c>
      <c r="S38" s="157">
        <v>42.262446501699557</v>
      </c>
      <c r="T38" s="150"/>
      <c r="U38" s="158">
        <v>32</v>
      </c>
      <c r="V38" s="155">
        <v>17</v>
      </c>
      <c r="W38" s="155">
        <v>42438</v>
      </c>
      <c r="X38" s="156">
        <v>3.3083209235873436E-4</v>
      </c>
      <c r="Y38" s="155">
        <v>98829.445085881511</v>
      </c>
      <c r="Z38" s="155">
        <v>32.695952104419121</v>
      </c>
      <c r="AA38" s="155">
        <v>98813.097109829308</v>
      </c>
      <c r="AB38" s="155">
        <v>4797390.6890830528</v>
      </c>
      <c r="AC38" s="157">
        <v>48.542119050796877</v>
      </c>
      <c r="AD38" s="151"/>
      <c r="AE38" s="158">
        <v>32</v>
      </c>
      <c r="AF38" s="155">
        <v>60</v>
      </c>
      <c r="AG38" s="155">
        <v>87521</v>
      </c>
      <c r="AH38" s="156">
        <v>7.4775495694634703E-4</v>
      </c>
      <c r="AI38" s="155">
        <v>98346.739174066635</v>
      </c>
      <c r="AJ38" s="155">
        <v>73.539261716912733</v>
      </c>
      <c r="AK38" s="155">
        <v>98309.969543208179</v>
      </c>
      <c r="AL38" s="155">
        <v>4476616.9403287955</v>
      </c>
      <c r="AM38" s="157">
        <v>45.518712444603842</v>
      </c>
      <c r="AN38" s="152"/>
    </row>
    <row r="39" spans="1:40" customFormat="1" ht="12.75" x14ac:dyDescent="0.2">
      <c r="A39" s="154" t="s">
        <v>30</v>
      </c>
      <c r="B39" s="155">
        <v>71</v>
      </c>
      <c r="C39" s="155">
        <v>212973.5</v>
      </c>
      <c r="D39" s="156">
        <v>3.3331924633484E-4</v>
      </c>
      <c r="E39" s="155">
        <v>98886.893767881833</v>
      </c>
      <c r="F39" s="155">
        <v>170.355601582909</v>
      </c>
      <c r="G39" s="155">
        <v>98801.715967090378</v>
      </c>
      <c r="H39" s="155">
        <v>4985182.9703240544</v>
      </c>
      <c r="I39" s="157">
        <v>50.412979722326227</v>
      </c>
      <c r="J39" s="151"/>
      <c r="K39" s="158">
        <v>33</v>
      </c>
      <c r="L39" s="155">
        <v>55</v>
      </c>
      <c r="M39" s="155">
        <v>45172</v>
      </c>
      <c r="N39" s="156">
        <v>1.2951360460786464E-3</v>
      </c>
      <c r="O39" s="155">
        <v>97775.790884214643</v>
      </c>
      <c r="P39" s="155">
        <v>126.63295120799739</v>
      </c>
      <c r="Q39" s="155">
        <v>97712.474408610637</v>
      </c>
      <c r="R39" s="155">
        <v>4039135.3353802855</v>
      </c>
      <c r="S39" s="157">
        <v>41.310178100869564</v>
      </c>
      <c r="T39" s="150"/>
      <c r="U39" s="158">
        <v>33</v>
      </c>
      <c r="V39" s="155">
        <v>14</v>
      </c>
      <c r="W39" s="155">
        <v>42601.5</v>
      </c>
      <c r="X39" s="156">
        <v>3.7780775602441161E-4</v>
      </c>
      <c r="Y39" s="155">
        <v>98796.749133777092</v>
      </c>
      <c r="Z39" s="155">
        <v>37.326178092727787</v>
      </c>
      <c r="AA39" s="155">
        <v>98778.086044730735</v>
      </c>
      <c r="AB39" s="155">
        <v>4698577.5919732247</v>
      </c>
      <c r="AC39" s="157">
        <v>47.558018185507819</v>
      </c>
      <c r="AD39" s="151"/>
      <c r="AE39" s="158">
        <v>33</v>
      </c>
      <c r="AF39" s="155">
        <v>69</v>
      </c>
      <c r="AG39" s="155">
        <v>87773.5</v>
      </c>
      <c r="AH39" s="156">
        <v>8.49988228871682E-4</v>
      </c>
      <c r="AI39" s="155">
        <v>98273.199912349723</v>
      </c>
      <c r="AJ39" s="155">
        <v>83.531063139060279</v>
      </c>
      <c r="AK39" s="155">
        <v>98231.434380780192</v>
      </c>
      <c r="AL39" s="155">
        <v>4378306.9707855862</v>
      </c>
      <c r="AM39" s="157">
        <v>44.552400600475167</v>
      </c>
      <c r="AN39" s="152"/>
    </row>
    <row r="40" spans="1:40" customFormat="1" ht="12.75" x14ac:dyDescent="0.2">
      <c r="A40" s="154" t="s">
        <v>32</v>
      </c>
      <c r="B40" s="155">
        <v>135</v>
      </c>
      <c r="C40" s="155">
        <v>222667</v>
      </c>
      <c r="D40" s="156">
        <v>6.0610276300232524E-4</v>
      </c>
      <c r="E40" s="155">
        <v>98716.538166298924</v>
      </c>
      <c r="F40" s="155">
        <v>290.50852956772724</v>
      </c>
      <c r="G40" s="155">
        <v>98571.283901515068</v>
      </c>
      <c r="H40" s="155">
        <v>4491174.3904886022</v>
      </c>
      <c r="I40" s="157">
        <v>45.495663380362089</v>
      </c>
      <c r="J40" s="151"/>
      <c r="K40" s="158">
        <v>34</v>
      </c>
      <c r="L40" s="155">
        <v>75</v>
      </c>
      <c r="M40" s="155">
        <v>45449</v>
      </c>
      <c r="N40" s="156">
        <v>1.410984703382493E-3</v>
      </c>
      <c r="O40" s="155">
        <v>97649.157933006645</v>
      </c>
      <c r="P40" s="155">
        <v>137.78146814164938</v>
      </c>
      <c r="Q40" s="155">
        <v>97580.26719893582</v>
      </c>
      <c r="R40" s="155">
        <v>3941422.8609716753</v>
      </c>
      <c r="S40" s="157">
        <v>40.363101376416729</v>
      </c>
      <c r="T40" s="150"/>
      <c r="U40" s="158">
        <v>34</v>
      </c>
      <c r="V40" s="155">
        <v>18</v>
      </c>
      <c r="W40" s="155">
        <v>42899.5</v>
      </c>
      <c r="X40" s="156">
        <v>4.3423491249733076E-4</v>
      </c>
      <c r="Y40" s="155">
        <v>98759.422955684364</v>
      </c>
      <c r="Z40" s="155">
        <v>42.884789385439944</v>
      </c>
      <c r="AA40" s="155">
        <v>98737.980560991651</v>
      </c>
      <c r="AB40" s="155">
        <v>4599799.505928494</v>
      </c>
      <c r="AC40" s="157">
        <v>46.575803789300494</v>
      </c>
      <c r="AD40" s="151"/>
      <c r="AE40" s="158">
        <v>34</v>
      </c>
      <c r="AF40" s="155">
        <v>93</v>
      </c>
      <c r="AG40" s="155">
        <v>88348.5</v>
      </c>
      <c r="AH40" s="156">
        <v>9.3675453887157023E-4</v>
      </c>
      <c r="AI40" s="155">
        <v>98189.668849210662</v>
      </c>
      <c r="AJ40" s="155">
        <v>91.979617964796489</v>
      </c>
      <c r="AK40" s="155">
        <v>98143.679040228264</v>
      </c>
      <c r="AL40" s="155">
        <v>4280075.5364048081</v>
      </c>
      <c r="AM40" s="157">
        <v>43.58987647649262</v>
      </c>
      <c r="AN40" s="152"/>
    </row>
    <row r="41" spans="1:40" customFormat="1" ht="12.75" x14ac:dyDescent="0.2">
      <c r="A41" s="154" t="s">
        <v>34</v>
      </c>
      <c r="B41" s="155">
        <v>210</v>
      </c>
      <c r="C41" s="155">
        <v>201631</v>
      </c>
      <c r="D41" s="156">
        <v>1.040964334709793E-3</v>
      </c>
      <c r="E41" s="155">
        <v>98426.029636731197</v>
      </c>
      <c r="F41" s="155">
        <v>530.65356802576571</v>
      </c>
      <c r="G41" s="155">
        <v>98160.702852718314</v>
      </c>
      <c r="H41" s="155">
        <v>3998317.9709810265</v>
      </c>
      <c r="I41" s="157">
        <v>40.622566873193378</v>
      </c>
      <c r="J41" s="151"/>
      <c r="K41" s="158">
        <v>35</v>
      </c>
      <c r="L41" s="155">
        <v>59</v>
      </c>
      <c r="M41" s="155">
        <v>46836</v>
      </c>
      <c r="N41" s="156">
        <v>1.3987880668664277E-3</v>
      </c>
      <c r="O41" s="155">
        <v>97511.376464864996</v>
      </c>
      <c r="P41" s="155">
        <v>136.39774978277273</v>
      </c>
      <c r="Q41" s="155">
        <v>97443.177589973609</v>
      </c>
      <c r="R41" s="155">
        <v>3843842.5937727392</v>
      </c>
      <c r="S41" s="157">
        <v>39.419427077390715</v>
      </c>
      <c r="T41" s="150"/>
      <c r="U41" s="158">
        <v>35</v>
      </c>
      <c r="V41" s="155">
        <v>25</v>
      </c>
      <c r="W41" s="155">
        <v>44170</v>
      </c>
      <c r="X41" s="156">
        <v>4.919334492797336E-4</v>
      </c>
      <c r="Y41" s="155">
        <v>98716.538166298924</v>
      </c>
      <c r="Z41" s="155">
        <v>48.561967121102498</v>
      </c>
      <c r="AA41" s="155">
        <v>98692.257182738365</v>
      </c>
      <c r="AB41" s="155">
        <v>4501061.5253675021</v>
      </c>
      <c r="AC41" s="157">
        <v>45.595820203753156</v>
      </c>
      <c r="AD41" s="151"/>
      <c r="AE41" s="158">
        <v>35</v>
      </c>
      <c r="AF41" s="155">
        <v>84</v>
      </c>
      <c r="AG41" s="155">
        <v>91006</v>
      </c>
      <c r="AH41" s="156">
        <v>9.5800378323994406E-4</v>
      </c>
      <c r="AI41" s="155">
        <v>98097.689231245866</v>
      </c>
      <c r="AJ41" s="155">
        <v>93.977957410636009</v>
      </c>
      <c r="AK41" s="155">
        <v>98050.700252540555</v>
      </c>
      <c r="AL41" s="155">
        <v>4181931.85736458</v>
      </c>
      <c r="AM41" s="157">
        <v>42.630278961072207</v>
      </c>
      <c r="AN41" s="152"/>
    </row>
    <row r="42" spans="1:40" customFormat="1" ht="12.75" x14ac:dyDescent="0.2">
      <c r="A42" s="154" t="s">
        <v>36</v>
      </c>
      <c r="B42" s="155">
        <v>346</v>
      </c>
      <c r="C42" s="155">
        <v>175740.5</v>
      </c>
      <c r="D42" s="156">
        <v>1.966875130934187E-3</v>
      </c>
      <c r="E42" s="155">
        <v>97895.376068705431</v>
      </c>
      <c r="F42" s="155">
        <v>943.04928044402914</v>
      </c>
      <c r="G42" s="155">
        <v>97423.851428483409</v>
      </c>
      <c r="H42" s="155">
        <v>3507514.4567174348</v>
      </c>
      <c r="I42" s="157">
        <v>35.829214796169467</v>
      </c>
      <c r="J42" s="151"/>
      <c r="K42" s="158">
        <v>36</v>
      </c>
      <c r="L42" s="155">
        <v>73</v>
      </c>
      <c r="M42" s="155">
        <v>47614</v>
      </c>
      <c r="N42" s="156">
        <v>1.5030343811081349E-3</v>
      </c>
      <c r="O42" s="155">
        <v>97374.978715082223</v>
      </c>
      <c r="P42" s="155">
        <v>146.35794086844544</v>
      </c>
      <c r="Q42" s="155">
        <v>97301.799744648</v>
      </c>
      <c r="R42" s="155">
        <v>3746399.4161827653</v>
      </c>
      <c r="S42" s="157">
        <v>38.473943364287408</v>
      </c>
      <c r="T42" s="150"/>
      <c r="U42" s="158">
        <v>36</v>
      </c>
      <c r="V42" s="155">
        <v>20</v>
      </c>
      <c r="W42" s="155">
        <v>45217</v>
      </c>
      <c r="X42" s="156">
        <v>4.899895763391778E-4</v>
      </c>
      <c r="Y42" s="155">
        <v>98667.976199177821</v>
      </c>
      <c r="Z42" s="155">
        <v>48.346279856079491</v>
      </c>
      <c r="AA42" s="155">
        <v>98643.803059249782</v>
      </c>
      <c r="AB42" s="155">
        <v>4402369.2681847624</v>
      </c>
      <c r="AC42" s="157">
        <v>44.618015264626926</v>
      </c>
      <c r="AD42" s="151"/>
      <c r="AE42" s="158">
        <v>36</v>
      </c>
      <c r="AF42" s="155">
        <v>93</v>
      </c>
      <c r="AG42" s="155">
        <v>92831</v>
      </c>
      <c r="AH42" s="156">
        <v>1.0109131368145341E-3</v>
      </c>
      <c r="AI42" s="155">
        <v>98003.71127383523</v>
      </c>
      <c r="AJ42" s="155">
        <v>99.073239183300757</v>
      </c>
      <c r="AK42" s="155">
        <v>97954.174654243572</v>
      </c>
      <c r="AL42" s="155">
        <v>4083881.1571120387</v>
      </c>
      <c r="AM42" s="157">
        <v>41.670678630742245</v>
      </c>
      <c r="AN42" s="152"/>
    </row>
    <row r="43" spans="1:40" customFormat="1" ht="12.75" x14ac:dyDescent="0.2">
      <c r="A43" s="154" t="s">
        <v>38</v>
      </c>
      <c r="B43" s="155">
        <v>616</v>
      </c>
      <c r="C43" s="155">
        <v>185990</v>
      </c>
      <c r="D43" s="156">
        <v>3.30652737998538E-3</v>
      </c>
      <c r="E43" s="155">
        <v>96952.326788261402</v>
      </c>
      <c r="F43" s="155">
        <v>1581.7496556814149</v>
      </c>
      <c r="G43" s="155">
        <v>96161.451960420702</v>
      </c>
      <c r="H43" s="155">
        <v>3020395.1995750177</v>
      </c>
      <c r="I43" s="157">
        <v>31.153406005112142</v>
      </c>
      <c r="J43" s="151"/>
      <c r="K43" s="158">
        <v>37</v>
      </c>
      <c r="L43" s="155">
        <v>74</v>
      </c>
      <c r="M43" s="155">
        <v>47452.5</v>
      </c>
      <c r="N43" s="156">
        <v>1.5379019407692875E-3</v>
      </c>
      <c r="O43" s="155">
        <v>97228.620774213778</v>
      </c>
      <c r="P43" s="155">
        <v>149.52808458698564</v>
      </c>
      <c r="Q43" s="155">
        <v>97153.856731920285</v>
      </c>
      <c r="R43" s="155">
        <v>3649097.6164381173</v>
      </c>
      <c r="S43" s="157">
        <v>37.531105423290164</v>
      </c>
      <c r="T43" s="150"/>
      <c r="U43" s="158">
        <v>37</v>
      </c>
      <c r="V43" s="155">
        <v>27</v>
      </c>
      <c r="W43" s="155">
        <v>44757</v>
      </c>
      <c r="X43" s="156">
        <v>5.850240543600609E-4</v>
      </c>
      <c r="Y43" s="155">
        <v>98619.629919321742</v>
      </c>
      <c r="Z43" s="155">
        <v>57.694855734880548</v>
      </c>
      <c r="AA43" s="155">
        <v>98590.782491454302</v>
      </c>
      <c r="AB43" s="155">
        <v>4303725.4651255133</v>
      </c>
      <c r="AC43" s="157">
        <v>43.639643229712824</v>
      </c>
      <c r="AD43" s="151"/>
      <c r="AE43" s="158">
        <v>37</v>
      </c>
      <c r="AF43" s="155">
        <v>101</v>
      </c>
      <c r="AG43" s="155">
        <v>92209.5</v>
      </c>
      <c r="AH43" s="156">
        <v>1.0759788637572925E-3</v>
      </c>
      <c r="AI43" s="155">
        <v>97904.638034651929</v>
      </c>
      <c r="AJ43" s="155">
        <v>105.34332118909515</v>
      </c>
      <c r="AK43" s="155">
        <v>97851.966374057374</v>
      </c>
      <c r="AL43" s="155">
        <v>3985926.9824577952</v>
      </c>
      <c r="AM43" s="157">
        <v>40.712340727382433</v>
      </c>
      <c r="AN43" s="152"/>
    </row>
    <row r="44" spans="1:40" customFormat="1" ht="12.75" x14ac:dyDescent="0.2">
      <c r="A44" s="154" t="s">
        <v>40</v>
      </c>
      <c r="B44" s="155">
        <v>1035</v>
      </c>
      <c r="C44" s="155">
        <v>194111.5</v>
      </c>
      <c r="D44" s="156">
        <v>5.3177972164062393E-3</v>
      </c>
      <c r="E44" s="155">
        <v>95370.577132579987</v>
      </c>
      <c r="F44" s="155">
        <v>2511.5943780772068</v>
      </c>
      <c r="G44" s="155">
        <v>94114.779943541391</v>
      </c>
      <c r="H44" s="155">
        <v>2539587.9397729142</v>
      </c>
      <c r="I44" s="157">
        <v>26.628631346568142</v>
      </c>
      <c r="J44" s="151"/>
      <c r="K44" s="158">
        <v>38</v>
      </c>
      <c r="L44" s="155">
        <v>80</v>
      </c>
      <c r="M44" s="155">
        <v>47401</v>
      </c>
      <c r="N44" s="156">
        <v>1.6906462479646623E-3</v>
      </c>
      <c r="O44" s="155">
        <v>97079.092689626792</v>
      </c>
      <c r="P44" s="155">
        <v>164.12640381153324</v>
      </c>
      <c r="Q44" s="155">
        <v>96997.029487721025</v>
      </c>
      <c r="R44" s="155">
        <v>3551943.7597061968</v>
      </c>
      <c r="S44" s="157">
        <v>36.588143350929087</v>
      </c>
      <c r="T44" s="150"/>
      <c r="U44" s="158">
        <v>38</v>
      </c>
      <c r="V44" s="155">
        <v>26</v>
      </c>
      <c r="W44" s="155">
        <v>44434.5</v>
      </c>
      <c r="X44" s="156">
        <v>6.3905426369878157E-4</v>
      </c>
      <c r="Y44" s="155">
        <v>98561.935063586861</v>
      </c>
      <c r="Z44" s="155">
        <v>62.986424840797554</v>
      </c>
      <c r="AA44" s="155">
        <v>98530.441851166455</v>
      </c>
      <c r="AB44" s="155">
        <v>4205134.6826340575</v>
      </c>
      <c r="AC44" s="157">
        <v>42.664895732019978</v>
      </c>
      <c r="AD44" s="151"/>
      <c r="AE44" s="158">
        <v>38</v>
      </c>
      <c r="AF44" s="155">
        <v>106</v>
      </c>
      <c r="AG44" s="155">
        <v>91835.5</v>
      </c>
      <c r="AH44" s="156">
        <v>1.1807912682612371E-3</v>
      </c>
      <c r="AI44" s="155">
        <v>97799.294713462834</v>
      </c>
      <c r="AJ44" s="155">
        <v>115.48055323975859</v>
      </c>
      <c r="AK44" s="155">
        <v>97741.554436842955</v>
      </c>
      <c r="AL44" s="155">
        <v>3888075.0160837378</v>
      </c>
      <c r="AM44" s="157">
        <v>39.755654961267467</v>
      </c>
      <c r="AN44" s="152"/>
    </row>
    <row r="45" spans="1:40" customFormat="1" ht="12.75" x14ac:dyDescent="0.2">
      <c r="A45" s="154" t="s">
        <v>42</v>
      </c>
      <c r="B45" s="155">
        <v>1660</v>
      </c>
      <c r="C45" s="155">
        <v>192032</v>
      </c>
      <c r="D45" s="156">
        <v>8.6071372667103629E-3</v>
      </c>
      <c r="E45" s="155">
        <v>92858.98275450278</v>
      </c>
      <c r="F45" s="155">
        <v>3906.629691660215</v>
      </c>
      <c r="G45" s="155">
        <v>90905.66790867268</v>
      </c>
      <c r="H45" s="155">
        <v>2069014.040055207</v>
      </c>
      <c r="I45" s="157">
        <v>22.281248175259375</v>
      </c>
      <c r="J45" s="151"/>
      <c r="K45" s="158">
        <v>39</v>
      </c>
      <c r="L45" s="155">
        <v>84</v>
      </c>
      <c r="M45" s="155">
        <v>46573.5</v>
      </c>
      <c r="N45" s="156">
        <v>1.903094311067778E-3</v>
      </c>
      <c r="O45" s="155">
        <v>96914.966285815259</v>
      </c>
      <c r="P45" s="155">
        <v>184.43832099586143</v>
      </c>
      <c r="Q45" s="155">
        <v>96822.747125317328</v>
      </c>
      <c r="R45" s="155">
        <v>3454946.7302184757</v>
      </c>
      <c r="S45" s="157">
        <v>35.649258959956441</v>
      </c>
      <c r="T45" s="150"/>
      <c r="U45" s="158">
        <v>39</v>
      </c>
      <c r="V45" s="155">
        <v>37</v>
      </c>
      <c r="W45" s="155">
        <v>44088.5</v>
      </c>
      <c r="X45" s="156">
        <v>7.4030233847780143E-4</v>
      </c>
      <c r="Y45" s="155">
        <v>98498.948638746064</v>
      </c>
      <c r="Z45" s="155">
        <v>72.919002014867146</v>
      </c>
      <c r="AA45" s="155">
        <v>98462.489137738623</v>
      </c>
      <c r="AB45" s="155">
        <v>4106604.2407828895</v>
      </c>
      <c r="AC45" s="157">
        <v>41.691858619163924</v>
      </c>
      <c r="AD45" s="151"/>
      <c r="AE45" s="158">
        <v>39</v>
      </c>
      <c r="AF45" s="155">
        <v>121</v>
      </c>
      <c r="AG45" s="155">
        <v>90662</v>
      </c>
      <c r="AH45" s="156">
        <v>1.3378780098027975E-3</v>
      </c>
      <c r="AI45" s="155">
        <v>97683.814160223075</v>
      </c>
      <c r="AJ45" s="155">
        <v>130.68902687862283</v>
      </c>
      <c r="AK45" s="155">
        <v>97618.469646783764</v>
      </c>
      <c r="AL45" s="155">
        <v>3790333.4616468954</v>
      </c>
      <c r="AM45" s="157">
        <v>38.802062493484435</v>
      </c>
      <c r="AN45" s="152"/>
    </row>
    <row r="46" spans="1:40" customFormat="1" ht="12.75" x14ac:dyDescent="0.2">
      <c r="A46" s="154" t="s">
        <v>44</v>
      </c>
      <c r="B46" s="155">
        <v>1910</v>
      </c>
      <c r="C46" s="155">
        <v>150812</v>
      </c>
      <c r="D46" s="156">
        <v>1.2584913922478846E-2</v>
      </c>
      <c r="E46" s="155">
        <v>88952.353062842565</v>
      </c>
      <c r="F46" s="155">
        <v>5550.9123995878763</v>
      </c>
      <c r="G46" s="155">
        <v>86176.896863048634</v>
      </c>
      <c r="H46" s="155">
        <v>1614485.7005118434</v>
      </c>
      <c r="I46" s="157">
        <v>18.150005535786676</v>
      </c>
      <c r="J46" s="151"/>
      <c r="K46" s="158">
        <v>40</v>
      </c>
      <c r="L46" s="155">
        <v>104</v>
      </c>
      <c r="M46" s="155">
        <v>45883.5</v>
      </c>
      <c r="N46" s="156">
        <v>2.1854641188788944E-3</v>
      </c>
      <c r="O46" s="155">
        <v>96730.527964819397</v>
      </c>
      <c r="P46" s="155">
        <v>211.40109806731925</v>
      </c>
      <c r="Q46" s="155">
        <v>96624.827415785738</v>
      </c>
      <c r="R46" s="155">
        <v>3358123.9830931583</v>
      </c>
      <c r="S46" s="157">
        <v>34.716278859911711</v>
      </c>
      <c r="T46" s="150"/>
      <c r="U46" s="158">
        <v>40</v>
      </c>
      <c r="V46" s="155">
        <v>33</v>
      </c>
      <c r="W46" s="155">
        <v>43702</v>
      </c>
      <c r="X46" s="156">
        <v>8.6038517560040127E-4</v>
      </c>
      <c r="Y46" s="155">
        <v>98426.029636731197</v>
      </c>
      <c r="Z46" s="155">
        <v>84.684296792649548</v>
      </c>
      <c r="AA46" s="155">
        <v>98383.687488334865</v>
      </c>
      <c r="AB46" s="155">
        <v>4008141.7516451515</v>
      </c>
      <c r="AC46" s="157">
        <v>40.722375640248011</v>
      </c>
      <c r="AD46" s="151"/>
      <c r="AE46" s="158">
        <v>40</v>
      </c>
      <c r="AF46" s="155">
        <v>137</v>
      </c>
      <c r="AG46" s="155">
        <v>89585.5</v>
      </c>
      <c r="AH46" s="156">
        <v>1.5393766739428512E-3</v>
      </c>
      <c r="AI46" s="155">
        <v>97553.125133344452</v>
      </c>
      <c r="AJ46" s="155">
        <v>150.17100530050811</v>
      </c>
      <c r="AK46" s="155">
        <v>97478.039630694198</v>
      </c>
      <c r="AL46" s="155">
        <v>3692714.9920001109</v>
      </c>
      <c r="AM46" s="157">
        <v>37.853374630003636</v>
      </c>
      <c r="AN46" s="152"/>
    </row>
    <row r="47" spans="1:40" customFormat="1" ht="12.75" x14ac:dyDescent="0.2">
      <c r="A47" s="154" t="s">
        <v>46</v>
      </c>
      <c r="B47" s="155">
        <v>2374</v>
      </c>
      <c r="C47" s="155">
        <v>115169</v>
      </c>
      <c r="D47" s="156">
        <v>2.0402186401884626E-2</v>
      </c>
      <c r="E47" s="155">
        <v>83401.440663254689</v>
      </c>
      <c r="F47" s="155">
        <v>8240.6244887874054</v>
      </c>
      <c r="G47" s="155">
        <v>79281.128418860986</v>
      </c>
      <c r="H47" s="155">
        <v>1183601.2161966003</v>
      </c>
      <c r="I47" s="157">
        <v>14.191615957517575</v>
      </c>
      <c r="J47" s="151"/>
      <c r="K47" s="158">
        <v>41</v>
      </c>
      <c r="L47" s="155">
        <v>108</v>
      </c>
      <c r="M47" s="155">
        <v>44542</v>
      </c>
      <c r="N47" s="156">
        <v>2.3465864136899025E-3</v>
      </c>
      <c r="O47" s="155">
        <v>96519.126866752078</v>
      </c>
      <c r="P47" s="155">
        <v>226.49047176673776</v>
      </c>
      <c r="Q47" s="155">
        <v>96405.881630868709</v>
      </c>
      <c r="R47" s="155">
        <v>3261499.1556773721</v>
      </c>
      <c r="S47" s="157">
        <v>33.791221093203447</v>
      </c>
      <c r="T47" s="150"/>
      <c r="U47" s="158">
        <v>41</v>
      </c>
      <c r="V47" s="155">
        <v>42</v>
      </c>
      <c r="W47" s="155">
        <v>42650.5</v>
      </c>
      <c r="X47" s="156">
        <v>9.7472074681650403E-4</v>
      </c>
      <c r="Y47" s="155">
        <v>98341.345339938547</v>
      </c>
      <c r="Z47" s="155">
        <v>95.855349572681007</v>
      </c>
      <c r="AA47" s="155">
        <v>98293.417665152199</v>
      </c>
      <c r="AB47" s="155">
        <v>3909758.0641568163</v>
      </c>
      <c r="AC47" s="157">
        <v>39.75701217673884</v>
      </c>
      <c r="AD47" s="151"/>
      <c r="AE47" s="158">
        <v>41</v>
      </c>
      <c r="AF47" s="155">
        <v>150</v>
      </c>
      <c r="AG47" s="155">
        <v>87192.5</v>
      </c>
      <c r="AH47" s="156">
        <v>1.6751607900317004E-3</v>
      </c>
      <c r="AI47" s="155">
        <v>97402.954128043944</v>
      </c>
      <c r="AJ47" s="155">
        <v>163.16560958855553</v>
      </c>
      <c r="AK47" s="155">
        <v>97321.371323249667</v>
      </c>
      <c r="AL47" s="155">
        <v>3595236.9523694166</v>
      </c>
      <c r="AM47" s="157">
        <v>36.910964195636112</v>
      </c>
      <c r="AN47" s="152"/>
    </row>
    <row r="48" spans="1:40" customFormat="1" ht="12.75" x14ac:dyDescent="0.2">
      <c r="A48" s="154" t="s">
        <v>48</v>
      </c>
      <c r="B48" s="155">
        <v>3474</v>
      </c>
      <c r="C48" s="155">
        <v>89174</v>
      </c>
      <c r="D48" s="156">
        <v>3.8208457589658962E-2</v>
      </c>
      <c r="E48" s="155">
        <v>75160.816174467283</v>
      </c>
      <c r="F48" s="155">
        <v>13548.876321116448</v>
      </c>
      <c r="G48" s="155">
        <v>68386.378013909067</v>
      </c>
      <c r="H48" s="155">
        <v>787195.57410229533</v>
      </c>
      <c r="I48" s="157">
        <v>10.473483580527054</v>
      </c>
      <c r="J48" s="151"/>
      <c r="K48" s="158">
        <v>42</v>
      </c>
      <c r="L48" s="155">
        <v>110</v>
      </c>
      <c r="M48" s="155">
        <v>41851</v>
      </c>
      <c r="N48" s="156">
        <v>2.6087671381892952E-3</v>
      </c>
      <c r="O48" s="155">
        <v>96292.63639498534</v>
      </c>
      <c r="P48" s="155">
        <v>251.20506547683908</v>
      </c>
      <c r="Q48" s="155">
        <v>96167.033862246928</v>
      </c>
      <c r="R48" s="155">
        <v>3165093.2740465039</v>
      </c>
      <c r="S48" s="157">
        <v>32.869525568533852</v>
      </c>
      <c r="T48" s="150"/>
      <c r="U48" s="158">
        <v>42</v>
      </c>
      <c r="V48" s="155">
        <v>49</v>
      </c>
      <c r="W48" s="155">
        <v>40523</v>
      </c>
      <c r="X48" s="156">
        <v>1.0392125254491723E-3</v>
      </c>
      <c r="Y48" s="155">
        <v>98245.489990365866</v>
      </c>
      <c r="Z48" s="155">
        <v>102.09794376687205</v>
      </c>
      <c r="AA48" s="155">
        <v>98194.441018482437</v>
      </c>
      <c r="AB48" s="155">
        <v>3811464.6464916645</v>
      </c>
      <c r="AC48" s="157">
        <v>38.795314134678584</v>
      </c>
      <c r="AD48" s="151"/>
      <c r="AE48" s="158">
        <v>42</v>
      </c>
      <c r="AF48" s="155">
        <v>159</v>
      </c>
      <c r="AG48" s="155">
        <v>82374</v>
      </c>
      <c r="AH48" s="156">
        <v>1.8381445503243092E-3</v>
      </c>
      <c r="AI48" s="155">
        <v>97239.788518455389</v>
      </c>
      <c r="AJ48" s="155">
        <v>178.74078733987699</v>
      </c>
      <c r="AK48" s="155">
        <v>97150.418124785443</v>
      </c>
      <c r="AL48" s="155">
        <v>3497915.5810461673</v>
      </c>
      <c r="AM48" s="157">
        <v>35.972060761755863</v>
      </c>
      <c r="AN48" s="152"/>
    </row>
    <row r="49" spans="1:40" customFormat="1" ht="12.75" x14ac:dyDescent="0.2">
      <c r="A49" s="154" t="s">
        <v>50</v>
      </c>
      <c r="B49" s="155">
        <v>5291</v>
      </c>
      <c r="C49" s="155">
        <v>66135</v>
      </c>
      <c r="D49" s="156">
        <v>7.6886445221289179E-2</v>
      </c>
      <c r="E49" s="155">
        <v>61611.939853350836</v>
      </c>
      <c r="F49" s="155">
        <v>20761.657254843914</v>
      </c>
      <c r="G49" s="155">
        <v>51231.111225928878</v>
      </c>
      <c r="H49" s="155">
        <v>445263.68403274991</v>
      </c>
      <c r="I49" s="157">
        <v>7.2269057765843696</v>
      </c>
      <c r="J49" s="151"/>
      <c r="K49" s="158">
        <v>43</v>
      </c>
      <c r="L49" s="155">
        <v>114</v>
      </c>
      <c r="M49" s="155">
        <v>39434</v>
      </c>
      <c r="N49" s="156">
        <v>3.0916306160037057E-3</v>
      </c>
      <c r="O49" s="155">
        <v>96041.431329508501</v>
      </c>
      <c r="P49" s="155">
        <v>296.92462950311892</v>
      </c>
      <c r="Q49" s="155">
        <v>95892.969014756934</v>
      </c>
      <c r="R49" s="155">
        <v>3068926.2401842563</v>
      </c>
      <c r="S49" s="157">
        <v>31.95419099549942</v>
      </c>
      <c r="T49" s="150"/>
      <c r="U49" s="158">
        <v>43</v>
      </c>
      <c r="V49" s="155">
        <v>37</v>
      </c>
      <c r="W49" s="155">
        <v>38212.5</v>
      </c>
      <c r="X49" s="156">
        <v>1.1333452214033455E-3</v>
      </c>
      <c r="Y49" s="155">
        <v>98143.392046598994</v>
      </c>
      <c r="Z49" s="155">
        <v>111.23034438832838</v>
      </c>
      <c r="AA49" s="155">
        <v>98087.776874404837</v>
      </c>
      <c r="AB49" s="155">
        <v>3713270.2054731818</v>
      </c>
      <c r="AC49" s="157">
        <v>37.835152505327123</v>
      </c>
      <c r="AD49" s="151"/>
      <c r="AE49" s="158">
        <v>43</v>
      </c>
      <c r="AF49" s="155">
        <v>151</v>
      </c>
      <c r="AG49" s="155">
        <v>77646.5</v>
      </c>
      <c r="AH49" s="156">
        <v>2.1291223270990863E-3</v>
      </c>
      <c r="AI49" s="155">
        <v>97061.047731115512</v>
      </c>
      <c r="AJ49" s="155">
        <v>206.65484381595161</v>
      </c>
      <c r="AK49" s="155">
        <v>96957.720309207536</v>
      </c>
      <c r="AL49" s="155">
        <v>3400765.1629213816</v>
      </c>
      <c r="AM49" s="157">
        <v>35.037383609770941</v>
      </c>
      <c r="AN49" s="152"/>
    </row>
    <row r="50" spans="1:40" customFormat="1" ht="12.75" x14ac:dyDescent="0.2">
      <c r="A50" s="154" t="s">
        <v>108</v>
      </c>
      <c r="B50" s="155">
        <v>8902</v>
      </c>
      <c r="C50" s="155">
        <v>52113.5</v>
      </c>
      <c r="D50" s="156">
        <v>0.15702625093809175</v>
      </c>
      <c r="E50" s="155">
        <v>40850.282598506921</v>
      </c>
      <c r="F50" s="155">
        <v>40850.282598506921</v>
      </c>
      <c r="G50" s="155">
        <v>189108.12790310552</v>
      </c>
      <c r="H50" s="155">
        <v>189108.12790310552</v>
      </c>
      <c r="I50" s="157">
        <v>4.6292979111487815</v>
      </c>
      <c r="J50" s="151"/>
      <c r="K50" s="158">
        <v>44</v>
      </c>
      <c r="L50" s="155">
        <v>142</v>
      </c>
      <c r="M50" s="155">
        <v>37673</v>
      </c>
      <c r="N50" s="156">
        <v>3.8322603823074514E-3</v>
      </c>
      <c r="O50" s="155">
        <v>95744.506700005382</v>
      </c>
      <c r="P50" s="155">
        <v>366.91787985000701</v>
      </c>
      <c r="Q50" s="155">
        <v>95561.047760080372</v>
      </c>
      <c r="R50" s="155">
        <v>2973033.2711694995</v>
      </c>
      <c r="S50" s="157">
        <v>31.051737312563045</v>
      </c>
      <c r="T50" s="150"/>
      <c r="U50" s="158">
        <v>44</v>
      </c>
      <c r="V50" s="155">
        <v>49</v>
      </c>
      <c r="W50" s="155">
        <v>36543</v>
      </c>
      <c r="X50" s="156">
        <v>1.3953138554747152E-3</v>
      </c>
      <c r="Y50" s="155">
        <v>98032.161702210666</v>
      </c>
      <c r="Z50" s="155">
        <v>136.78563350523473</v>
      </c>
      <c r="AA50" s="155">
        <v>97963.768885458048</v>
      </c>
      <c r="AB50" s="155">
        <v>3615182.4285987774</v>
      </c>
      <c r="AC50" s="157">
        <v>36.877514132356971</v>
      </c>
      <c r="AD50" s="151"/>
      <c r="AE50" s="158">
        <v>44</v>
      </c>
      <c r="AF50" s="155">
        <v>191</v>
      </c>
      <c r="AG50" s="155">
        <v>74216</v>
      </c>
      <c r="AH50" s="156">
        <v>2.6323746870999761E-3</v>
      </c>
      <c r="AI50" s="155">
        <v>96854.39288729956</v>
      </c>
      <c r="AJ50" s="155">
        <v>254.95705217096838</v>
      </c>
      <c r="AK50" s="155">
        <v>96726.914361214076</v>
      </c>
      <c r="AL50" s="155">
        <v>3303807.4426121744</v>
      </c>
      <c r="AM50" s="157">
        <v>34.111074821939233</v>
      </c>
      <c r="AN50" s="152"/>
    </row>
    <row r="51" spans="1:40" customFormat="1" ht="12.75" x14ac:dyDescent="0.2">
      <c r="A51" s="159" t="s">
        <v>60</v>
      </c>
      <c r="B51" s="160">
        <v>26364</v>
      </c>
      <c r="C51" s="160">
        <v>2779596</v>
      </c>
      <c r="D51" s="154"/>
      <c r="E51" s="154"/>
      <c r="F51" s="154"/>
      <c r="G51" s="154"/>
      <c r="H51" s="154"/>
      <c r="I51" s="154"/>
      <c r="J51" s="151"/>
      <c r="K51" s="158">
        <v>45</v>
      </c>
      <c r="L51" s="155">
        <v>166</v>
      </c>
      <c r="M51" s="155">
        <v>36695.5</v>
      </c>
      <c r="N51" s="156">
        <v>4.353363800255125E-3</v>
      </c>
      <c r="O51" s="155">
        <v>95377.588820155375</v>
      </c>
      <c r="P51" s="155">
        <v>415.21334252528322</v>
      </c>
      <c r="Q51" s="155">
        <v>95169.982148892741</v>
      </c>
      <c r="R51" s="155">
        <v>2877472.2234094194</v>
      </c>
      <c r="S51" s="157">
        <v>30.169269940711128</v>
      </c>
      <c r="T51" s="150"/>
      <c r="U51" s="158">
        <v>45</v>
      </c>
      <c r="V51" s="155">
        <v>61</v>
      </c>
      <c r="W51" s="155">
        <v>35732</v>
      </c>
      <c r="X51" s="156">
        <v>1.6012033973681423E-3</v>
      </c>
      <c r="Y51" s="155">
        <v>97895.376068705431</v>
      </c>
      <c r="Z51" s="155">
        <v>156.75040874784463</v>
      </c>
      <c r="AA51" s="155">
        <v>97817.000864331509</v>
      </c>
      <c r="AB51" s="155">
        <v>3517218.6597133195</v>
      </c>
      <c r="AC51" s="157">
        <v>35.928343104222279</v>
      </c>
      <c r="AD51" s="151"/>
      <c r="AE51" s="158">
        <v>45</v>
      </c>
      <c r="AF51" s="155">
        <v>227</v>
      </c>
      <c r="AG51" s="155">
        <v>72427.5</v>
      </c>
      <c r="AH51" s="156">
        <v>2.9953137000907361E-3</v>
      </c>
      <c r="AI51" s="155">
        <v>96599.435835128592</v>
      </c>
      <c r="AJ51" s="155">
        <v>289.34561357799976</v>
      </c>
      <c r="AK51" s="155">
        <v>96454.763028339599</v>
      </c>
      <c r="AL51" s="155">
        <v>3207080.5282509602</v>
      </c>
      <c r="AM51" s="157">
        <v>33.199785283680697</v>
      </c>
      <c r="AN51" s="152"/>
    </row>
    <row r="52" spans="1:40" customFormat="1" ht="12.75" x14ac:dyDescent="0.2">
      <c r="A52" s="161"/>
      <c r="B52" s="162"/>
      <c r="C52" s="162"/>
      <c r="D52" s="154"/>
      <c r="E52" s="154"/>
      <c r="F52" s="154"/>
      <c r="G52" s="154"/>
      <c r="H52" s="154"/>
      <c r="I52" s="154"/>
      <c r="J52" s="151"/>
      <c r="K52" s="158">
        <v>46</v>
      </c>
      <c r="L52" s="155">
        <v>172</v>
      </c>
      <c r="M52" s="155">
        <v>35312.5</v>
      </c>
      <c r="N52" s="156">
        <v>4.6117141287438258E-3</v>
      </c>
      <c r="O52" s="155">
        <v>94962.375477630092</v>
      </c>
      <c r="P52" s="155">
        <v>437.93932868925913</v>
      </c>
      <c r="Q52" s="155">
        <v>94743.40581328547</v>
      </c>
      <c r="R52" s="155">
        <v>2782302.2412605272</v>
      </c>
      <c r="S52" s="157">
        <v>29.298995810355891</v>
      </c>
      <c r="T52" s="150"/>
      <c r="U52" s="158">
        <v>46</v>
      </c>
      <c r="V52" s="155">
        <v>62</v>
      </c>
      <c r="W52" s="155">
        <v>34702.5</v>
      </c>
      <c r="X52" s="156">
        <v>1.7305157433522059E-3</v>
      </c>
      <c r="Y52" s="155">
        <v>97738.625659957586</v>
      </c>
      <c r="Z52" s="155">
        <v>169.13823043816956</v>
      </c>
      <c r="AA52" s="155">
        <v>97654.056544738502</v>
      </c>
      <c r="AB52" s="155">
        <v>3419401.6588489879</v>
      </c>
      <c r="AC52" s="157">
        <v>34.985162066278967</v>
      </c>
      <c r="AD52" s="151"/>
      <c r="AE52" s="158">
        <v>46</v>
      </c>
      <c r="AF52" s="155">
        <v>234</v>
      </c>
      <c r="AG52" s="155">
        <v>70015</v>
      </c>
      <c r="AH52" s="156">
        <v>3.1858727675582958E-3</v>
      </c>
      <c r="AI52" s="155">
        <v>96310.090221550592</v>
      </c>
      <c r="AJ52" s="155">
        <v>306.83169367793016</v>
      </c>
      <c r="AK52" s="155">
        <v>96156.674374711627</v>
      </c>
      <c r="AL52" s="155">
        <v>3110625.7652226207</v>
      </c>
      <c r="AM52" s="157">
        <v>32.298025659273854</v>
      </c>
      <c r="AN52" s="152"/>
    </row>
    <row r="53" spans="1:40" customFormat="1" ht="12.75" x14ac:dyDescent="0.2">
      <c r="A53" s="270" t="s">
        <v>0</v>
      </c>
      <c r="B53" s="270"/>
      <c r="C53" s="270"/>
      <c r="D53" s="270"/>
      <c r="E53" s="270"/>
      <c r="F53" s="270"/>
      <c r="G53" s="270"/>
      <c r="H53" s="270"/>
      <c r="I53" s="270"/>
      <c r="J53" s="152"/>
      <c r="K53" s="158">
        <v>47</v>
      </c>
      <c r="L53" s="155">
        <v>159</v>
      </c>
      <c r="M53" s="155">
        <v>34491</v>
      </c>
      <c r="N53" s="156">
        <v>4.7694149205736846E-3</v>
      </c>
      <c r="O53" s="155">
        <v>94524.436148940833</v>
      </c>
      <c r="P53" s="155">
        <v>450.82625612757693</v>
      </c>
      <c r="Q53" s="155">
        <v>94299.023020877037</v>
      </c>
      <c r="R53" s="155">
        <v>2687558.8354472416</v>
      </c>
      <c r="S53" s="157">
        <v>28.432423878334408</v>
      </c>
      <c r="T53" s="150"/>
      <c r="U53" s="158">
        <v>47</v>
      </c>
      <c r="V53" s="155">
        <v>62</v>
      </c>
      <c r="W53" s="155">
        <v>34074</v>
      </c>
      <c r="X53" s="156">
        <v>1.8892526450753565E-3</v>
      </c>
      <c r="Y53" s="155">
        <v>97569.487429519417</v>
      </c>
      <c r="Z53" s="155">
        <v>184.33341220486909</v>
      </c>
      <c r="AA53" s="155">
        <v>97477.320723416982</v>
      </c>
      <c r="AB53" s="155">
        <v>3321747.6023042486</v>
      </c>
      <c r="AC53" s="157">
        <v>34.044942633359184</v>
      </c>
      <c r="AD53" s="151"/>
      <c r="AE53" s="158">
        <v>47</v>
      </c>
      <c r="AF53" s="155">
        <v>221</v>
      </c>
      <c r="AG53" s="155">
        <v>68565</v>
      </c>
      <c r="AH53" s="156">
        <v>3.3384351359759001E-3</v>
      </c>
      <c r="AI53" s="155">
        <v>96003.258527872662</v>
      </c>
      <c r="AJ53" s="155">
        <v>320.50065143762913</v>
      </c>
      <c r="AK53" s="155">
        <v>95843.00820215384</v>
      </c>
      <c r="AL53" s="155">
        <v>3014469.0908479085</v>
      </c>
      <c r="AM53" s="157">
        <v>31.399653897921773</v>
      </c>
      <c r="AN53" s="152"/>
    </row>
    <row r="54" spans="1:40" customFormat="1" ht="12.75" x14ac:dyDescent="0.2">
      <c r="A54" s="270" t="s">
        <v>3</v>
      </c>
      <c r="B54" s="270"/>
      <c r="C54" s="270"/>
      <c r="D54" s="270"/>
      <c r="E54" s="270"/>
      <c r="F54" s="270"/>
      <c r="G54" s="270"/>
      <c r="H54" s="270"/>
      <c r="I54" s="270"/>
      <c r="J54" s="152"/>
      <c r="K54" s="158">
        <v>48</v>
      </c>
      <c r="L54" s="155">
        <v>179</v>
      </c>
      <c r="M54" s="155">
        <v>35090</v>
      </c>
      <c r="N54" s="156">
        <v>5.2811903835472988E-3</v>
      </c>
      <c r="O54" s="155">
        <v>94073.609892813256</v>
      </c>
      <c r="P54" s="155">
        <v>496.82064391151653</v>
      </c>
      <c r="Q54" s="155">
        <v>93825.199570857498</v>
      </c>
      <c r="R54" s="155">
        <v>2593259.8124263645</v>
      </c>
      <c r="S54" s="157">
        <v>27.566283630245557</v>
      </c>
      <c r="T54" s="150"/>
      <c r="U54" s="158">
        <v>48</v>
      </c>
      <c r="V54" s="155">
        <v>73</v>
      </c>
      <c r="W54" s="155">
        <v>34959</v>
      </c>
      <c r="X54" s="156">
        <v>2.1487371917342656E-3</v>
      </c>
      <c r="Y54" s="155">
        <v>97385.154017314548</v>
      </c>
      <c r="Z54" s="155">
        <v>209.25510235977708</v>
      </c>
      <c r="AA54" s="155">
        <v>97280.526466134659</v>
      </c>
      <c r="AB54" s="155">
        <v>3224270.2815808319</v>
      </c>
      <c r="AC54" s="157">
        <v>33.108437462732503</v>
      </c>
      <c r="AD54" s="151"/>
      <c r="AE54" s="158">
        <v>48</v>
      </c>
      <c r="AF54" s="155">
        <v>252</v>
      </c>
      <c r="AG54" s="155">
        <v>70049</v>
      </c>
      <c r="AH54" s="156">
        <v>3.717694376071713E-3</v>
      </c>
      <c r="AI54" s="155">
        <v>95682.757876435033</v>
      </c>
      <c r="AJ54" s="155">
        <v>355.71925084425311</v>
      </c>
      <c r="AK54" s="155">
        <v>95504.898251012899</v>
      </c>
      <c r="AL54" s="155">
        <v>2918626.0826457553</v>
      </c>
      <c r="AM54" s="157">
        <v>30.5031559229812</v>
      </c>
      <c r="AN54" s="152"/>
    </row>
    <row r="55" spans="1:40" customFormat="1" ht="12.75" x14ac:dyDescent="0.2">
      <c r="A55" s="268" t="s">
        <v>139</v>
      </c>
      <c r="B55" s="268"/>
      <c r="C55" s="268"/>
      <c r="D55" s="268"/>
      <c r="E55" s="268"/>
      <c r="F55" s="268"/>
      <c r="G55" s="268"/>
      <c r="H55" s="268"/>
      <c r="I55" s="268"/>
      <c r="J55" s="152"/>
      <c r="K55" s="158">
        <v>49</v>
      </c>
      <c r="L55" s="155">
        <v>207</v>
      </c>
      <c r="M55" s="155">
        <v>36020</v>
      </c>
      <c r="N55" s="156">
        <v>5.5750140287349958E-3</v>
      </c>
      <c r="O55" s="155">
        <v>93576.789248901739</v>
      </c>
      <c r="P55" s="155">
        <v>521.69191282660177</v>
      </c>
      <c r="Q55" s="155">
        <v>93315.943292488431</v>
      </c>
      <c r="R55" s="155">
        <v>2499434.6128555071</v>
      </c>
      <c r="S55" s="157">
        <v>26.709984739990869</v>
      </c>
      <c r="T55" s="150"/>
      <c r="U55" s="158">
        <v>49</v>
      </c>
      <c r="V55" s="155">
        <v>88</v>
      </c>
      <c r="W55" s="155">
        <v>36273</v>
      </c>
      <c r="X55" s="156">
        <v>2.3006952257681843E-3</v>
      </c>
      <c r="Y55" s="155">
        <v>97175.898914954771</v>
      </c>
      <c r="Z55" s="155">
        <v>223.57212669336877</v>
      </c>
      <c r="AA55" s="155">
        <v>97064.112851608079</v>
      </c>
      <c r="AB55" s="155">
        <v>3126989.7551146974</v>
      </c>
      <c r="AC55" s="157">
        <v>32.178655304761712</v>
      </c>
      <c r="AD55" s="151"/>
      <c r="AE55" s="158">
        <v>49</v>
      </c>
      <c r="AF55" s="155">
        <v>295</v>
      </c>
      <c r="AG55" s="155">
        <v>72293</v>
      </c>
      <c r="AH55" s="156">
        <v>3.9361285850178628E-3</v>
      </c>
      <c r="AI55" s="155">
        <v>95327.03862559078</v>
      </c>
      <c r="AJ55" s="155">
        <v>375.21948165929643</v>
      </c>
      <c r="AK55" s="155">
        <v>95139.428884761131</v>
      </c>
      <c r="AL55" s="155">
        <v>2823121.1843947419</v>
      </c>
      <c r="AM55" s="157">
        <v>29.615114715594114</v>
      </c>
      <c r="AN55" s="152"/>
    </row>
    <row r="56" spans="1:40" customFormat="1" ht="12.75" x14ac:dyDescent="0.2">
      <c r="A56" s="269" t="s">
        <v>107</v>
      </c>
      <c r="B56" s="269"/>
      <c r="C56" s="269"/>
      <c r="D56" s="269"/>
      <c r="E56" s="269"/>
      <c r="F56" s="269"/>
      <c r="G56" s="269"/>
      <c r="H56" s="269"/>
      <c r="I56" s="269"/>
      <c r="J56" s="152"/>
      <c r="K56" s="158">
        <v>50</v>
      </c>
      <c r="L56" s="155">
        <v>239</v>
      </c>
      <c r="M56" s="155">
        <v>37156.5</v>
      </c>
      <c r="N56" s="156">
        <v>5.9768711238230394E-3</v>
      </c>
      <c r="O56" s="155">
        <v>93055.097336075138</v>
      </c>
      <c r="P56" s="155">
        <v>556.17832419252954</v>
      </c>
      <c r="Q56" s="155">
        <v>92777.008173978873</v>
      </c>
      <c r="R56" s="155">
        <v>2406118.6695630187</v>
      </c>
      <c r="S56" s="157">
        <v>25.856924966433048</v>
      </c>
      <c r="T56" s="150"/>
      <c r="U56" s="158">
        <v>50</v>
      </c>
      <c r="V56" s="155">
        <v>98</v>
      </c>
      <c r="W56" s="155">
        <v>37410</v>
      </c>
      <c r="X56" s="156">
        <v>2.5988592889718554E-3</v>
      </c>
      <c r="Y56" s="155">
        <v>96952.326788261402</v>
      </c>
      <c r="Z56" s="155">
        <v>251.96545506110124</v>
      </c>
      <c r="AA56" s="155">
        <v>96826.344060730858</v>
      </c>
      <c r="AB56" s="155">
        <v>3029925.6422630893</v>
      </c>
      <c r="AC56" s="157">
        <v>31.25170630386501</v>
      </c>
      <c r="AD56" s="151"/>
      <c r="AE56" s="158">
        <v>50</v>
      </c>
      <c r="AF56" s="155">
        <v>337</v>
      </c>
      <c r="AG56" s="155">
        <v>74566.5</v>
      </c>
      <c r="AH56" s="156">
        <v>4.2864315885816091E-3</v>
      </c>
      <c r="AI56" s="155">
        <v>94951.819143931483</v>
      </c>
      <c r="AJ56" s="155">
        <v>407.00447697183699</v>
      </c>
      <c r="AK56" s="155">
        <v>94748.316905445565</v>
      </c>
      <c r="AL56" s="155">
        <v>2727981.755509981</v>
      </c>
      <c r="AM56" s="157">
        <v>28.730168417045334</v>
      </c>
      <c r="AN56" s="152"/>
    </row>
    <row r="57" spans="1:40" customFormat="1" ht="12.75" x14ac:dyDescent="0.2">
      <c r="A57" s="153" t="s">
        <v>6</v>
      </c>
      <c r="B57" s="153" t="s">
        <v>7</v>
      </c>
      <c r="C57" s="153" t="s">
        <v>8</v>
      </c>
      <c r="D57" s="153" t="s">
        <v>140</v>
      </c>
      <c r="E57" s="153" t="s">
        <v>141</v>
      </c>
      <c r="F57" s="153" t="s">
        <v>142</v>
      </c>
      <c r="G57" s="153" t="s">
        <v>143</v>
      </c>
      <c r="H57" s="153" t="s">
        <v>144</v>
      </c>
      <c r="I57" s="153" t="s">
        <v>145</v>
      </c>
      <c r="J57" s="152"/>
      <c r="K57" s="158">
        <v>51</v>
      </c>
      <c r="L57" s="155">
        <v>227</v>
      </c>
      <c r="M57" s="155">
        <v>37488</v>
      </c>
      <c r="N57" s="156">
        <v>6.7973520401570526E-3</v>
      </c>
      <c r="O57" s="155">
        <v>92498.919011882608</v>
      </c>
      <c r="P57" s="155">
        <v>628.74771585773851</v>
      </c>
      <c r="Q57" s="155">
        <v>92184.545153953746</v>
      </c>
      <c r="R57" s="155">
        <v>2313341.6613890398</v>
      </c>
      <c r="S57" s="157">
        <v>25.00939131074454</v>
      </c>
      <c r="T57" s="150"/>
      <c r="U57" s="158">
        <v>51</v>
      </c>
      <c r="V57" s="155">
        <v>98</v>
      </c>
      <c r="W57" s="155">
        <v>37714</v>
      </c>
      <c r="X57" s="156">
        <v>2.8176539975630194E-3</v>
      </c>
      <c r="Y57" s="155">
        <v>96700.361333200301</v>
      </c>
      <c r="Z57" s="155">
        <v>272.46815967628208</v>
      </c>
      <c r="AA57" s="155">
        <v>96564.127253362152</v>
      </c>
      <c r="AB57" s="155">
        <v>2933099.2982023587</v>
      </c>
      <c r="AC57" s="157">
        <v>30.331833901796731</v>
      </c>
      <c r="AD57" s="151"/>
      <c r="AE57" s="158">
        <v>51</v>
      </c>
      <c r="AF57" s="155">
        <v>325</v>
      </c>
      <c r="AG57" s="155">
        <v>75202</v>
      </c>
      <c r="AH57" s="156">
        <v>4.8012159315845102E-3</v>
      </c>
      <c r="AI57" s="155">
        <v>94544.814666959646</v>
      </c>
      <c r="AJ57" s="155">
        <v>453.93007042771205</v>
      </c>
      <c r="AK57" s="155">
        <v>94317.84963174579</v>
      </c>
      <c r="AL57" s="155">
        <v>2633233.4386045355</v>
      </c>
      <c r="AM57" s="157">
        <v>27.851696022465898</v>
      </c>
      <c r="AN57" s="152"/>
    </row>
    <row r="58" spans="1:40" customFormat="1" ht="12.75" x14ac:dyDescent="0.2">
      <c r="A58" s="154" t="s">
        <v>17</v>
      </c>
      <c r="B58" s="155">
        <v>285</v>
      </c>
      <c r="C58" s="155">
        <v>55811.5</v>
      </c>
      <c r="D58" s="156">
        <v>5.0934585958444245E-3</v>
      </c>
      <c r="E58" s="155">
        <v>100000</v>
      </c>
      <c r="F58" s="155">
        <v>509.34585958444382</v>
      </c>
      <c r="G58" s="155">
        <v>99541.588726374001</v>
      </c>
      <c r="H58" s="155">
        <v>7647016.3311592415</v>
      </c>
      <c r="I58" s="157">
        <v>76.470163311592415</v>
      </c>
      <c r="J58" s="152"/>
      <c r="K58" s="158">
        <v>52</v>
      </c>
      <c r="L58" s="155">
        <v>299</v>
      </c>
      <c r="M58" s="155">
        <v>36337</v>
      </c>
      <c r="N58" s="156">
        <v>8.282567198723426E-3</v>
      </c>
      <c r="O58" s="155">
        <v>91870.17129602487</v>
      </c>
      <c r="P58" s="155">
        <v>760.9208673175599</v>
      </c>
      <c r="Q58" s="155">
        <v>91489.71086236609</v>
      </c>
      <c r="R58" s="155">
        <v>2221157.1162350862</v>
      </c>
      <c r="S58" s="157">
        <v>24.17713045377976</v>
      </c>
      <c r="T58" s="150"/>
      <c r="U58" s="158">
        <v>52</v>
      </c>
      <c r="V58" s="155">
        <v>133</v>
      </c>
      <c r="W58" s="155">
        <v>36730.5</v>
      </c>
      <c r="X58" s="156">
        <v>3.3621315813324357E-3</v>
      </c>
      <c r="Y58" s="155">
        <v>96427.893173524018</v>
      </c>
      <c r="Z58" s="155">
        <v>324.20326496005873</v>
      </c>
      <c r="AA58" s="155">
        <v>96265.791541043989</v>
      </c>
      <c r="AB58" s="155">
        <v>2836535.1709489962</v>
      </c>
      <c r="AC58" s="157">
        <v>29.416127197185482</v>
      </c>
      <c r="AD58" s="151"/>
      <c r="AE58" s="158">
        <v>52</v>
      </c>
      <c r="AF58" s="155">
        <v>432</v>
      </c>
      <c r="AG58" s="155">
        <v>73067.5</v>
      </c>
      <c r="AH58" s="156">
        <v>5.8050705645858527E-3</v>
      </c>
      <c r="AI58" s="155">
        <v>94090.884596531934</v>
      </c>
      <c r="AJ58" s="155">
        <v>546.20422456717642</v>
      </c>
      <c r="AK58" s="155">
        <v>93817.782484248339</v>
      </c>
      <c r="AL58" s="155">
        <v>2538915.5889727902</v>
      </c>
      <c r="AM58" s="157">
        <v>26.983650965338796</v>
      </c>
      <c r="AN58" s="152"/>
    </row>
    <row r="59" spans="1:40" customFormat="1" ht="12.75" x14ac:dyDescent="0.2">
      <c r="A59" s="154" t="s">
        <v>75</v>
      </c>
      <c r="B59" s="155">
        <v>77</v>
      </c>
      <c r="C59" s="155">
        <v>230963</v>
      </c>
      <c r="D59" s="156">
        <v>3.3333116575839927E-4</v>
      </c>
      <c r="E59" s="155">
        <v>99490.654140415558</v>
      </c>
      <c r="F59" s="155">
        <v>130.33616063342197</v>
      </c>
      <c r="G59" s="155">
        <v>99425.486060098847</v>
      </c>
      <c r="H59" s="155">
        <v>7539592.1569765946</v>
      </c>
      <c r="I59" s="157">
        <v>75.781913609047493</v>
      </c>
      <c r="J59" s="152"/>
      <c r="K59" s="158">
        <v>53</v>
      </c>
      <c r="L59" s="155">
        <v>359</v>
      </c>
      <c r="M59" s="155">
        <v>35850</v>
      </c>
      <c r="N59" s="156">
        <v>9.3273730075851494E-3</v>
      </c>
      <c r="O59" s="155">
        <v>91109.25042870731</v>
      </c>
      <c r="P59" s="155">
        <v>849.80996319004043</v>
      </c>
      <c r="Q59" s="155">
        <v>90684.345447112282</v>
      </c>
      <c r="R59" s="155">
        <v>2129667.4053727202</v>
      </c>
      <c r="S59" s="157">
        <v>23.374875716260863</v>
      </c>
      <c r="T59" s="150"/>
      <c r="U59" s="158">
        <v>53</v>
      </c>
      <c r="V59" s="155">
        <v>122</v>
      </c>
      <c r="W59" s="155">
        <v>36779</v>
      </c>
      <c r="X59" s="156">
        <v>3.5588565391661254E-3</v>
      </c>
      <c r="Y59" s="155">
        <v>96103.68990856396</v>
      </c>
      <c r="Z59" s="155">
        <v>342.0192452690826</v>
      </c>
      <c r="AA59" s="155">
        <v>95932.680285929411</v>
      </c>
      <c r="AB59" s="155">
        <v>2740269.3794079521</v>
      </c>
      <c r="AC59" s="157">
        <v>28.513674990160414</v>
      </c>
      <c r="AD59" s="151"/>
      <c r="AE59" s="158">
        <v>53</v>
      </c>
      <c r="AF59" s="155">
        <v>481</v>
      </c>
      <c r="AG59" s="155">
        <v>72629</v>
      </c>
      <c r="AH59" s="156">
        <v>6.4142694129260313E-3</v>
      </c>
      <c r="AI59" s="155">
        <v>93544.680371964758</v>
      </c>
      <c r="AJ59" s="155">
        <v>600.02078205182625</v>
      </c>
      <c r="AK59" s="155">
        <v>93244.669980938837</v>
      </c>
      <c r="AL59" s="155">
        <v>2445097.8064885414</v>
      </c>
      <c r="AM59" s="157">
        <v>26.13828810752273</v>
      </c>
      <c r="AN59" s="152"/>
    </row>
    <row r="60" spans="1:40" customFormat="1" ht="12.75" x14ac:dyDescent="0.2">
      <c r="A60" s="154" t="s">
        <v>76</v>
      </c>
      <c r="B60" s="155">
        <v>30</v>
      </c>
      <c r="C60" s="155">
        <v>281585</v>
      </c>
      <c r="D60" s="156">
        <v>1.0653409080829679E-4</v>
      </c>
      <c r="E60" s="155">
        <v>99360.317979782136</v>
      </c>
      <c r="F60" s="155">
        <v>49.772145393115352</v>
      </c>
      <c r="G60" s="155">
        <v>99335.431907085585</v>
      </c>
      <c r="H60" s="155">
        <v>7141890.2127361996</v>
      </c>
      <c r="I60" s="157">
        <v>71.878697229908553</v>
      </c>
      <c r="J60" s="152"/>
      <c r="K60" s="158">
        <v>54</v>
      </c>
      <c r="L60" s="155">
        <v>375</v>
      </c>
      <c r="M60" s="155">
        <v>36222</v>
      </c>
      <c r="N60" s="156">
        <v>1.0381416840206992E-2</v>
      </c>
      <c r="O60" s="155">
        <v>90259.440465517269</v>
      </c>
      <c r="P60" s="155">
        <v>937.02087523638329</v>
      </c>
      <c r="Q60" s="155">
        <v>89790.93002789907</v>
      </c>
      <c r="R60" s="155">
        <v>2038983.0599256088</v>
      </c>
      <c r="S60" s="157">
        <v>22.590247063459053</v>
      </c>
      <c r="T60" s="150"/>
      <c r="U60" s="158">
        <v>54</v>
      </c>
      <c r="V60" s="155">
        <v>165</v>
      </c>
      <c r="W60" s="155">
        <v>37356.5</v>
      </c>
      <c r="X60" s="156">
        <v>4.0840299464908357E-3</v>
      </c>
      <c r="Y60" s="155">
        <v>95761.670663294877</v>
      </c>
      <c r="Z60" s="155">
        <v>391.09353071489022</v>
      </c>
      <c r="AA60" s="155">
        <v>95566.123897937432</v>
      </c>
      <c r="AB60" s="155">
        <v>2644336.6991220228</v>
      </c>
      <c r="AC60" s="157">
        <v>27.613727713875278</v>
      </c>
      <c r="AD60" s="151"/>
      <c r="AE60" s="158">
        <v>54</v>
      </c>
      <c r="AF60" s="155">
        <v>540</v>
      </c>
      <c r="AG60" s="155">
        <v>73578.5</v>
      </c>
      <c r="AH60" s="156">
        <v>7.1955519080014081E-3</v>
      </c>
      <c r="AI60" s="155">
        <v>92944.659589912932</v>
      </c>
      <c r="AJ60" s="155">
        <v>668.78812265073066</v>
      </c>
      <c r="AK60" s="155">
        <v>92610.265528587566</v>
      </c>
      <c r="AL60" s="155">
        <v>2351853.1365076024</v>
      </c>
      <c r="AM60" s="157">
        <v>25.303800636683849</v>
      </c>
      <c r="AN60" s="152"/>
    </row>
    <row r="61" spans="1:40" customFormat="1" ht="12.75" x14ac:dyDescent="0.2">
      <c r="A61" s="154" t="s">
        <v>22</v>
      </c>
      <c r="B61" s="155">
        <v>46</v>
      </c>
      <c r="C61" s="155">
        <v>262752.5</v>
      </c>
      <c r="D61" s="156">
        <v>1.7505437106013488E-4</v>
      </c>
      <c r="E61" s="155">
        <v>99310.54583438902</v>
      </c>
      <c r="F61" s="155">
        <v>82.685438575674198</v>
      </c>
      <c r="G61" s="155">
        <v>99269.203115101176</v>
      </c>
      <c r="H61" s="155">
        <v>6645213.053200772</v>
      </c>
      <c r="I61" s="157">
        <v>66.913468226046987</v>
      </c>
      <c r="J61" s="152"/>
      <c r="K61" s="158">
        <v>55</v>
      </c>
      <c r="L61" s="155">
        <v>391</v>
      </c>
      <c r="M61" s="155">
        <v>35880.5</v>
      </c>
      <c r="N61" s="156">
        <v>1.148627313697894E-2</v>
      </c>
      <c r="O61" s="155">
        <v>89322.419590280886</v>
      </c>
      <c r="P61" s="155">
        <v>1025.9817086698022</v>
      </c>
      <c r="Q61" s="155">
        <v>88809.428735945985</v>
      </c>
      <c r="R61" s="155">
        <v>1949192.1298977097</v>
      </c>
      <c r="S61" s="157">
        <v>21.82198085137631</v>
      </c>
      <c r="T61" s="150"/>
      <c r="U61" s="158">
        <v>55</v>
      </c>
      <c r="V61" s="155">
        <v>146</v>
      </c>
      <c r="W61" s="155">
        <v>36943</v>
      </c>
      <c r="X61" s="156">
        <v>4.2737888074007085E-3</v>
      </c>
      <c r="Y61" s="155">
        <v>95370.577132579987</v>
      </c>
      <c r="Z61" s="155">
        <v>407.5937051045621</v>
      </c>
      <c r="AA61" s="155">
        <v>95166.780280027713</v>
      </c>
      <c r="AB61" s="155">
        <v>2548770.5752240852</v>
      </c>
      <c r="AC61" s="157">
        <v>26.724915082362312</v>
      </c>
      <c r="AD61" s="151"/>
      <c r="AE61" s="158">
        <v>55</v>
      </c>
      <c r="AF61" s="155">
        <v>537</v>
      </c>
      <c r="AG61" s="155">
        <v>72823.5</v>
      </c>
      <c r="AH61" s="156">
        <v>7.8281900794966042E-3</v>
      </c>
      <c r="AI61" s="155">
        <v>92275.871467262201</v>
      </c>
      <c r="AJ61" s="155">
        <v>722.35306159693573</v>
      </c>
      <c r="AK61" s="155">
        <v>91914.694936463726</v>
      </c>
      <c r="AL61" s="155">
        <v>2259242.8709790152</v>
      </c>
      <c r="AM61" s="157">
        <v>24.483571220246382</v>
      </c>
      <c r="AN61" s="152"/>
    </row>
    <row r="62" spans="1:40" customFormat="1" ht="12.75" x14ac:dyDescent="0.2">
      <c r="A62" s="154" t="s">
        <v>24</v>
      </c>
      <c r="B62" s="155">
        <v>104</v>
      </c>
      <c r="C62" s="155">
        <v>288979.5</v>
      </c>
      <c r="D62" s="156">
        <v>3.5982236841902715E-4</v>
      </c>
      <c r="E62" s="155">
        <v>99227.860395813346</v>
      </c>
      <c r="F62" s="155">
        <v>185.28631317535473</v>
      </c>
      <c r="G62" s="155">
        <v>99135.217239225662</v>
      </c>
      <c r="H62" s="155">
        <v>6148867.0376252662</v>
      </c>
      <c r="I62" s="157">
        <v>61.967143230720119</v>
      </c>
      <c r="J62" s="152"/>
      <c r="K62" s="158">
        <v>56</v>
      </c>
      <c r="L62" s="155">
        <v>477</v>
      </c>
      <c r="M62" s="155">
        <v>36010.5</v>
      </c>
      <c r="N62" s="156">
        <v>1.2393561496546947E-2</v>
      </c>
      <c r="O62" s="155">
        <v>88296.437881611084</v>
      </c>
      <c r="P62" s="155">
        <v>1094.3073328117753</v>
      </c>
      <c r="Q62" s="155">
        <v>87749.284215205204</v>
      </c>
      <c r="R62" s="155">
        <v>1860382.7011617636</v>
      </c>
      <c r="S62" s="157">
        <v>21.069736739053809</v>
      </c>
      <c r="T62" s="150"/>
      <c r="U62" s="158">
        <v>56</v>
      </c>
      <c r="V62" s="155">
        <v>191</v>
      </c>
      <c r="W62" s="155">
        <v>37543.5</v>
      </c>
      <c r="X62" s="156">
        <v>4.7219343611537585E-3</v>
      </c>
      <c r="Y62" s="155">
        <v>94962.983427475425</v>
      </c>
      <c r="Z62" s="155">
        <v>448.40897448387113</v>
      </c>
      <c r="AA62" s="155">
        <v>94738.778940233489</v>
      </c>
      <c r="AB62" s="155">
        <v>2453603.7949440572</v>
      </c>
      <c r="AC62" s="157">
        <v>25.837475892044917</v>
      </c>
      <c r="AD62" s="151"/>
      <c r="AE62" s="158">
        <v>56</v>
      </c>
      <c r="AF62" s="155">
        <v>668</v>
      </c>
      <c r="AG62" s="155">
        <v>73554</v>
      </c>
      <c r="AH62" s="156">
        <v>8.4832262257754226E-3</v>
      </c>
      <c r="AI62" s="155">
        <v>91553.518405665265</v>
      </c>
      <c r="AJ62" s="155">
        <v>776.66920840095554</v>
      </c>
      <c r="AK62" s="155">
        <v>91165.183801464795</v>
      </c>
      <c r="AL62" s="155">
        <v>2167328.1760425516</v>
      </c>
      <c r="AM62" s="157">
        <v>23.672800497292947</v>
      </c>
      <c r="AN62" s="152"/>
    </row>
    <row r="63" spans="1:40" customFormat="1" ht="12.75" x14ac:dyDescent="0.2">
      <c r="A63" s="154" t="s">
        <v>26</v>
      </c>
      <c r="B63" s="155">
        <v>198</v>
      </c>
      <c r="C63" s="155">
        <v>358605</v>
      </c>
      <c r="D63" s="156">
        <v>5.5198713973425573E-4</v>
      </c>
      <c r="E63" s="155">
        <v>99042.574082637992</v>
      </c>
      <c r="F63" s="155">
        <v>270.4589292286837</v>
      </c>
      <c r="G63" s="155">
        <v>98907.34461802365</v>
      </c>
      <c r="H63" s="155">
        <v>5653190.951429138</v>
      </c>
      <c r="I63" s="157">
        <v>57.07839284056061</v>
      </c>
      <c r="J63" s="152"/>
      <c r="K63" s="158">
        <v>57</v>
      </c>
      <c r="L63" s="155">
        <v>478</v>
      </c>
      <c r="M63" s="155">
        <v>36802.5</v>
      </c>
      <c r="N63" s="156">
        <v>1.2713780156035227E-2</v>
      </c>
      <c r="O63" s="155">
        <v>87202.130548799309</v>
      </c>
      <c r="P63" s="155">
        <v>1108.6687169353099</v>
      </c>
      <c r="Q63" s="155">
        <v>86647.796190331661</v>
      </c>
      <c r="R63" s="155">
        <v>1772633.4169465583</v>
      </c>
      <c r="S63" s="157">
        <v>20.327868204488105</v>
      </c>
      <c r="T63" s="150"/>
      <c r="U63" s="158">
        <v>57</v>
      </c>
      <c r="V63" s="155">
        <v>191</v>
      </c>
      <c r="W63" s="155">
        <v>38969</v>
      </c>
      <c r="X63" s="156">
        <v>5.1187224525198905E-3</v>
      </c>
      <c r="Y63" s="155">
        <v>94514.574452991554</v>
      </c>
      <c r="Z63" s="155">
        <v>483.79387434288219</v>
      </c>
      <c r="AA63" s="155">
        <v>94272.677515820105</v>
      </c>
      <c r="AB63" s="155">
        <v>2358865.0160038238</v>
      </c>
      <c r="AC63" s="157">
        <v>24.957685411545135</v>
      </c>
      <c r="AD63" s="151"/>
      <c r="AE63" s="158">
        <v>57</v>
      </c>
      <c r="AF63" s="155">
        <v>669</v>
      </c>
      <c r="AG63" s="155">
        <v>75771.5</v>
      </c>
      <c r="AH63" s="156">
        <v>8.812388977962991E-3</v>
      </c>
      <c r="AI63" s="155">
        <v>90776.84919726431</v>
      </c>
      <c r="AJ63" s="155">
        <v>799.9609053201857</v>
      </c>
      <c r="AK63" s="155">
        <v>90376.868744604217</v>
      </c>
      <c r="AL63" s="155">
        <v>2076162.9922410869</v>
      </c>
      <c r="AM63" s="157">
        <v>22.871062507682357</v>
      </c>
      <c r="AN63" s="152"/>
    </row>
    <row r="64" spans="1:40" customFormat="1" ht="12.75" x14ac:dyDescent="0.2">
      <c r="A64" s="154" t="s">
        <v>28</v>
      </c>
      <c r="B64" s="155">
        <v>245</v>
      </c>
      <c r="C64" s="155">
        <v>407950.5</v>
      </c>
      <c r="D64" s="156">
        <v>6.0038275661067342E-4</v>
      </c>
      <c r="E64" s="155">
        <v>98772.115153409308</v>
      </c>
      <c r="F64" s="155">
        <v>293.44640072355105</v>
      </c>
      <c r="G64" s="155">
        <v>98625.39195304754</v>
      </c>
      <c r="H64" s="155">
        <v>5158654.2283390192</v>
      </c>
      <c r="I64" s="157">
        <v>52.227840016656344</v>
      </c>
      <c r="J64" s="152"/>
      <c r="K64" s="158">
        <v>58</v>
      </c>
      <c r="L64" s="155">
        <v>486</v>
      </c>
      <c r="M64" s="155">
        <v>37103.5</v>
      </c>
      <c r="N64" s="156">
        <v>1.3562940797236423E-2</v>
      </c>
      <c r="O64" s="155">
        <v>86093.461831863999</v>
      </c>
      <c r="P64" s="155">
        <v>1167.6805258547101</v>
      </c>
      <c r="Q64" s="155">
        <v>85509.621568936651</v>
      </c>
      <c r="R64" s="155">
        <v>1685985.6207562266</v>
      </c>
      <c r="S64" s="157">
        <v>19.583201614646043</v>
      </c>
      <c r="T64" s="150"/>
      <c r="U64" s="158">
        <v>58</v>
      </c>
      <c r="V64" s="155">
        <v>230</v>
      </c>
      <c r="W64" s="155">
        <v>40124</v>
      </c>
      <c r="X64" s="156">
        <v>5.8721856345445118E-3</v>
      </c>
      <c r="Y64" s="155">
        <v>94030.780578648672</v>
      </c>
      <c r="Z64" s="155">
        <v>552.16619891894516</v>
      </c>
      <c r="AA64" s="155">
        <v>93754.697479189199</v>
      </c>
      <c r="AB64" s="155">
        <v>2264592.3384880037</v>
      </c>
      <c r="AC64" s="157">
        <v>24.083521635703818</v>
      </c>
      <c r="AD64" s="151"/>
      <c r="AE64" s="158">
        <v>58</v>
      </c>
      <c r="AF64" s="155">
        <v>716</v>
      </c>
      <c r="AG64" s="155">
        <v>77227.5</v>
      </c>
      <c r="AH64" s="156">
        <v>9.5753509707649839E-3</v>
      </c>
      <c r="AI64" s="155">
        <v>89976.888291944124</v>
      </c>
      <c r="AJ64" s="155">
        <v>861.56028465267445</v>
      </c>
      <c r="AK64" s="155">
        <v>89546.108149617794</v>
      </c>
      <c r="AL64" s="155">
        <v>1985786.1234964828</v>
      </c>
      <c r="AM64" s="157">
        <v>22.069957754632373</v>
      </c>
      <c r="AN64" s="152"/>
    </row>
    <row r="65" spans="1:40" customFormat="1" ht="12.75" x14ac:dyDescent="0.2">
      <c r="A65" s="154" t="s">
        <v>30</v>
      </c>
      <c r="B65" s="155">
        <v>343</v>
      </c>
      <c r="C65" s="155">
        <v>437873.5</v>
      </c>
      <c r="D65" s="156">
        <v>7.8302453507728131E-4</v>
      </c>
      <c r="E65" s="155">
        <v>98478.668752685757</v>
      </c>
      <c r="F65" s="155">
        <v>380.97952143989096</v>
      </c>
      <c r="G65" s="155">
        <v>98288.178991965804</v>
      </c>
      <c r="H65" s="155">
        <v>4665527.2685737815</v>
      </c>
      <c r="I65" s="157">
        <v>47.376018864456277</v>
      </c>
      <c r="J65" s="152"/>
      <c r="K65" s="158">
        <v>59</v>
      </c>
      <c r="L65" s="155">
        <v>550</v>
      </c>
      <c r="M65" s="155">
        <v>36738</v>
      </c>
      <c r="N65" s="156">
        <v>1.4963614878096991E-2</v>
      </c>
      <c r="O65" s="155">
        <v>84925.781306009289</v>
      </c>
      <c r="P65" s="155">
        <v>1270.7966846846102</v>
      </c>
      <c r="Q65" s="155">
        <v>84290.382963666983</v>
      </c>
      <c r="R65" s="155">
        <v>1600475.99918729</v>
      </c>
      <c r="S65" s="157">
        <v>18.845584633721131</v>
      </c>
      <c r="T65" s="150"/>
      <c r="U65" s="158">
        <v>59</v>
      </c>
      <c r="V65" s="155">
        <v>277</v>
      </c>
      <c r="W65" s="155">
        <v>40532</v>
      </c>
      <c r="X65" s="156">
        <v>6.6285923185582666E-3</v>
      </c>
      <c r="Y65" s="155">
        <v>93478.614379729726</v>
      </c>
      <c r="Z65" s="155">
        <v>619.6316252269462</v>
      </c>
      <c r="AA65" s="155">
        <v>93168.798567116261</v>
      </c>
      <c r="AB65" s="155">
        <v>2170837.6410088148</v>
      </c>
      <c r="AC65" s="157">
        <v>23.22282647655021</v>
      </c>
      <c r="AD65" s="151"/>
      <c r="AE65" s="158">
        <v>59</v>
      </c>
      <c r="AF65" s="155">
        <v>827</v>
      </c>
      <c r="AG65" s="155">
        <v>77270</v>
      </c>
      <c r="AH65" s="156">
        <v>1.0613903881345962E-2</v>
      </c>
      <c r="AI65" s="155">
        <v>89115.328007291449</v>
      </c>
      <c r="AJ65" s="155">
        <v>945.86152582401701</v>
      </c>
      <c r="AK65" s="155">
        <v>88642.397244379448</v>
      </c>
      <c r="AL65" s="155">
        <v>1896240.0153468649</v>
      </c>
      <c r="AM65" s="157">
        <v>21.278494482921207</v>
      </c>
      <c r="AN65" s="152"/>
    </row>
    <row r="66" spans="1:40" customFormat="1" ht="12.75" x14ac:dyDescent="0.2">
      <c r="A66" s="154" t="s">
        <v>32</v>
      </c>
      <c r="B66" s="155">
        <v>505</v>
      </c>
      <c r="C66" s="155">
        <v>458544</v>
      </c>
      <c r="D66" s="156">
        <v>1.1007057573144685E-3</v>
      </c>
      <c r="E66" s="155">
        <v>98097.689231245866</v>
      </c>
      <c r="F66" s="155">
        <v>544.56409790141333</v>
      </c>
      <c r="G66" s="155">
        <v>97825.407182295166</v>
      </c>
      <c r="H66" s="155">
        <v>4174086.3736139527</v>
      </c>
      <c r="I66" s="157">
        <v>42.550302727053754</v>
      </c>
      <c r="J66" s="152"/>
      <c r="K66" s="158">
        <v>60</v>
      </c>
      <c r="L66" s="155">
        <v>616</v>
      </c>
      <c r="M66" s="155">
        <v>35868.5</v>
      </c>
      <c r="N66" s="156">
        <v>1.6750855722547836E-2</v>
      </c>
      <c r="O66" s="155">
        <v>83654.984621324678</v>
      </c>
      <c r="P66" s="155">
        <v>1401.2925778637727</v>
      </c>
      <c r="Q66" s="155">
        <v>82954.338332392799</v>
      </c>
      <c r="R66" s="155">
        <v>1516185.6162236228</v>
      </c>
      <c r="S66" s="157">
        <v>18.124271053145691</v>
      </c>
      <c r="T66" s="150"/>
      <c r="U66" s="158">
        <v>60</v>
      </c>
      <c r="V66" s="155">
        <v>288</v>
      </c>
      <c r="W66" s="155">
        <v>39732.5</v>
      </c>
      <c r="X66" s="156">
        <v>7.1453897019252491E-3</v>
      </c>
      <c r="Y66" s="155">
        <v>92858.98275450278</v>
      </c>
      <c r="Z66" s="155">
        <v>663.51361910527339</v>
      </c>
      <c r="AA66" s="155">
        <v>92527.225944950143</v>
      </c>
      <c r="AB66" s="155">
        <v>2077668.8424416983</v>
      </c>
      <c r="AC66" s="157">
        <v>22.374451892657106</v>
      </c>
      <c r="AD66" s="151"/>
      <c r="AE66" s="158">
        <v>60</v>
      </c>
      <c r="AF66" s="155">
        <v>904</v>
      </c>
      <c r="AG66" s="155">
        <v>75601</v>
      </c>
      <c r="AH66" s="156">
        <v>1.1718303850401991E-2</v>
      </c>
      <c r="AI66" s="155">
        <v>88169.466481467432</v>
      </c>
      <c r="AJ66" s="155">
        <v>1033.196598557668</v>
      </c>
      <c r="AK66" s="155">
        <v>87652.868182188598</v>
      </c>
      <c r="AL66" s="155">
        <v>1807597.6181024853</v>
      </c>
      <c r="AM66" s="157">
        <v>20.501401338097345</v>
      </c>
      <c r="AN66" s="152"/>
    </row>
    <row r="67" spans="1:40" customFormat="1" ht="12.75" x14ac:dyDescent="0.2">
      <c r="A67" s="154" t="s">
        <v>34</v>
      </c>
      <c r="B67" s="155">
        <v>788</v>
      </c>
      <c r="C67" s="155">
        <v>411014.5</v>
      </c>
      <c r="D67" s="156">
        <v>1.9153706325011344E-3</v>
      </c>
      <c r="E67" s="155">
        <v>97553.125133344452</v>
      </c>
      <c r="F67" s="155">
        <v>953.68929821586062</v>
      </c>
      <c r="G67" s="155">
        <v>97076.280484236515</v>
      </c>
      <c r="H67" s="155">
        <v>3684959.3377024769</v>
      </c>
      <c r="I67" s="157">
        <v>37.773872776146746</v>
      </c>
      <c r="J67" s="152"/>
      <c r="K67" s="158">
        <v>61</v>
      </c>
      <c r="L67" s="155">
        <v>649</v>
      </c>
      <c r="M67" s="155">
        <v>34757</v>
      </c>
      <c r="N67" s="156">
        <v>1.8796023986944133E-2</v>
      </c>
      <c r="O67" s="155">
        <v>82253.692043460906</v>
      </c>
      <c r="P67" s="155">
        <v>1546.0423686636059</v>
      </c>
      <c r="Q67" s="155">
        <v>81480.67085912911</v>
      </c>
      <c r="R67" s="155">
        <v>1433231.2778912301</v>
      </c>
      <c r="S67" s="157">
        <v>17.424522137364296</v>
      </c>
      <c r="T67" s="150"/>
      <c r="U67" s="158">
        <v>61</v>
      </c>
      <c r="V67" s="155">
        <v>303</v>
      </c>
      <c r="W67" s="155">
        <v>38801.5</v>
      </c>
      <c r="X67" s="156">
        <v>7.6744497761716511E-3</v>
      </c>
      <c r="Y67" s="155">
        <v>92195.469135397507</v>
      </c>
      <c r="Z67" s="155">
        <v>707.54949747018691</v>
      </c>
      <c r="AA67" s="155">
        <v>91841.694386662421</v>
      </c>
      <c r="AB67" s="155">
        <v>1985141.6164967481</v>
      </c>
      <c r="AC67" s="157">
        <v>21.531878248608784</v>
      </c>
      <c r="AD67" s="151"/>
      <c r="AE67" s="158">
        <v>61</v>
      </c>
      <c r="AF67" s="155">
        <v>952</v>
      </c>
      <c r="AG67" s="155">
        <v>73558.5</v>
      </c>
      <c r="AH67" s="156">
        <v>1.2934322955827811E-2</v>
      </c>
      <c r="AI67" s="155">
        <v>87136.269882909764</v>
      </c>
      <c r="AJ67" s="155">
        <v>1127.0486558317352</v>
      </c>
      <c r="AK67" s="155">
        <v>86572.74555499389</v>
      </c>
      <c r="AL67" s="155">
        <v>1719944.7499202967</v>
      </c>
      <c r="AM67" s="157">
        <v>19.73856296845722</v>
      </c>
      <c r="AN67" s="152"/>
    </row>
    <row r="68" spans="1:40" customFormat="1" ht="12.75" x14ac:dyDescent="0.2">
      <c r="A68" s="154" t="s">
        <v>36</v>
      </c>
      <c r="B68" s="155">
        <v>1229</v>
      </c>
      <c r="C68" s="155">
        <v>353349.5</v>
      </c>
      <c r="D68" s="156">
        <v>3.4721010135753128E-3</v>
      </c>
      <c r="E68" s="155">
        <v>96599.435835128592</v>
      </c>
      <c r="F68" s="155">
        <v>1647.6166911971086</v>
      </c>
      <c r="G68" s="155">
        <v>95775.627489530045</v>
      </c>
      <c r="H68" s="155">
        <v>3199577.9352812944</v>
      </c>
      <c r="I68" s="157">
        <v>33.122118236199483</v>
      </c>
      <c r="J68" s="152"/>
      <c r="K68" s="158">
        <v>62</v>
      </c>
      <c r="L68" s="155">
        <v>722</v>
      </c>
      <c r="M68" s="155">
        <v>33878</v>
      </c>
      <c r="N68" s="156">
        <v>2.1373022017696031E-2</v>
      </c>
      <c r="O68" s="155">
        <v>80707.6496747973</v>
      </c>
      <c r="P68" s="155">
        <v>1724.9663734959322</v>
      </c>
      <c r="Q68" s="155">
        <v>79845.166488049334</v>
      </c>
      <c r="R68" s="155">
        <v>1351750.6070321011</v>
      </c>
      <c r="S68" s="157">
        <v>16.74872967406229</v>
      </c>
      <c r="T68" s="150"/>
      <c r="U68" s="158">
        <v>62</v>
      </c>
      <c r="V68" s="155">
        <v>315</v>
      </c>
      <c r="W68" s="155">
        <v>38516.5</v>
      </c>
      <c r="X68" s="156">
        <v>8.540734553225451E-3</v>
      </c>
      <c r="Y68" s="155">
        <v>91487.91963792732</v>
      </c>
      <c r="Z68" s="155">
        <v>781.37403645436279</v>
      </c>
      <c r="AA68" s="155">
        <v>91097.232619700138</v>
      </c>
      <c r="AB68" s="155">
        <v>1893299.9221100856</v>
      </c>
      <c r="AC68" s="157">
        <v>20.694534640234593</v>
      </c>
      <c r="AD68" s="151"/>
      <c r="AE68" s="158">
        <v>62</v>
      </c>
      <c r="AF68" s="155">
        <v>1037</v>
      </c>
      <c r="AG68" s="155">
        <v>72394.5</v>
      </c>
      <c r="AH68" s="156">
        <v>1.455363975594118E-2</v>
      </c>
      <c r="AI68" s="155">
        <v>86009.221227078029</v>
      </c>
      <c r="AJ68" s="155">
        <v>1251.7472214279405</v>
      </c>
      <c r="AK68" s="155">
        <v>85383.347616364059</v>
      </c>
      <c r="AL68" s="155">
        <v>1633372.0043653029</v>
      </c>
      <c r="AM68" s="157">
        <v>18.990661478644725</v>
      </c>
      <c r="AN68" s="152"/>
    </row>
    <row r="69" spans="1:40" customFormat="1" ht="12.75" x14ac:dyDescent="0.2">
      <c r="A69" s="154" t="s">
        <v>38</v>
      </c>
      <c r="B69" s="155">
        <v>2115</v>
      </c>
      <c r="C69" s="155">
        <v>369043.5</v>
      </c>
      <c r="D69" s="156">
        <v>5.7146406728891819E-3</v>
      </c>
      <c r="E69" s="155">
        <v>94951.819143931483</v>
      </c>
      <c r="F69" s="155">
        <v>2675.9476766692824</v>
      </c>
      <c r="G69" s="155">
        <v>93613.845305596842</v>
      </c>
      <c r="H69" s="155">
        <v>2720699.7978336443</v>
      </c>
      <c r="I69" s="157">
        <v>28.653477335800243</v>
      </c>
      <c r="J69" s="152"/>
      <c r="K69" s="158">
        <v>63</v>
      </c>
      <c r="L69" s="155">
        <v>775</v>
      </c>
      <c r="M69" s="155">
        <v>32787.5</v>
      </c>
      <c r="N69" s="156">
        <v>2.2852535878005283E-2</v>
      </c>
      <c r="O69" s="155">
        <v>78982.683301301367</v>
      </c>
      <c r="P69" s="155">
        <v>1804.9546038841218</v>
      </c>
      <c r="Q69" s="155">
        <v>78080.205999359314</v>
      </c>
      <c r="R69" s="155">
        <v>1271905.4405440518</v>
      </c>
      <c r="S69" s="157">
        <v>16.10359875584393</v>
      </c>
      <c r="T69" s="150"/>
      <c r="U69" s="158">
        <v>63</v>
      </c>
      <c r="V69" s="155">
        <v>360</v>
      </c>
      <c r="W69" s="155">
        <v>38200</v>
      </c>
      <c r="X69" s="156">
        <v>9.3949507538257804E-3</v>
      </c>
      <c r="Y69" s="155">
        <v>90706.545601472957</v>
      </c>
      <c r="Z69" s="155">
        <v>852.1835289754963</v>
      </c>
      <c r="AA69" s="155">
        <v>90280.453836985209</v>
      </c>
      <c r="AB69" s="155">
        <v>1802202.6894903856</v>
      </c>
      <c r="AC69" s="157">
        <v>19.868496562624255</v>
      </c>
      <c r="AD69" s="151"/>
      <c r="AE69" s="158">
        <v>63</v>
      </c>
      <c r="AF69" s="155">
        <v>1135</v>
      </c>
      <c r="AG69" s="155">
        <v>70987.5</v>
      </c>
      <c r="AH69" s="156">
        <v>1.5638889241741338E-2</v>
      </c>
      <c r="AI69" s="155">
        <v>84757.474005650089</v>
      </c>
      <c r="AJ69" s="155">
        <v>1325.5127483841352</v>
      </c>
      <c r="AK69" s="155">
        <v>84094.717631458014</v>
      </c>
      <c r="AL69" s="155">
        <v>1547988.6567489388</v>
      </c>
      <c r="AM69" s="157">
        <v>18.263742223437983</v>
      </c>
      <c r="AN69" s="152"/>
    </row>
    <row r="70" spans="1:40" customFormat="1" ht="12.75" x14ac:dyDescent="0.2">
      <c r="A70" s="154" t="s">
        <v>40</v>
      </c>
      <c r="B70" s="155">
        <v>3417</v>
      </c>
      <c r="C70" s="155">
        <v>376646.5</v>
      </c>
      <c r="D70" s="156">
        <v>9.0311391943910246E-3</v>
      </c>
      <c r="E70" s="155">
        <v>92275.871467262201</v>
      </c>
      <c r="F70" s="155">
        <v>4106.4049857947684</v>
      </c>
      <c r="G70" s="155">
        <v>90222.668974364817</v>
      </c>
      <c r="H70" s="155">
        <v>2252630.5713056601</v>
      </c>
      <c r="I70" s="157">
        <v>24.411913271443364</v>
      </c>
      <c r="J70" s="152"/>
      <c r="K70" s="158">
        <v>64</v>
      </c>
      <c r="L70" s="155">
        <v>778</v>
      </c>
      <c r="M70" s="155">
        <v>30951.5</v>
      </c>
      <c r="N70" s="156">
        <v>2.37331572644577E-2</v>
      </c>
      <c r="O70" s="155">
        <v>77177.728697417246</v>
      </c>
      <c r="P70" s="155">
        <v>1831.6711724894558</v>
      </c>
      <c r="Q70" s="155">
        <v>76261.893111172511</v>
      </c>
      <c r="R70" s="155">
        <v>1193825.2345446926</v>
      </c>
      <c r="S70" s="157">
        <v>15.468519930473724</v>
      </c>
      <c r="T70" s="150"/>
      <c r="U70" s="158">
        <v>64</v>
      </c>
      <c r="V70" s="155">
        <v>394</v>
      </c>
      <c r="W70" s="155">
        <v>36781.5</v>
      </c>
      <c r="X70" s="156">
        <v>1.0038566730095098E-2</v>
      </c>
      <c r="Y70" s="155">
        <v>89854.362072497461</v>
      </c>
      <c r="Z70" s="155">
        <v>902.00900965489564</v>
      </c>
      <c r="AA70" s="155">
        <v>89403.357567670013</v>
      </c>
      <c r="AB70" s="155">
        <v>1711922.2356534002</v>
      </c>
      <c r="AC70" s="157">
        <v>19.052188409864453</v>
      </c>
      <c r="AD70" s="151"/>
      <c r="AE70" s="158">
        <v>64</v>
      </c>
      <c r="AF70" s="155">
        <v>1172</v>
      </c>
      <c r="AG70" s="155">
        <v>67733</v>
      </c>
      <c r="AH70" s="156">
        <v>1.632986409523815E-2</v>
      </c>
      <c r="AI70" s="155">
        <v>83431.961257265953</v>
      </c>
      <c r="AJ70" s="155">
        <v>1362.432588530326</v>
      </c>
      <c r="AK70" s="155">
        <v>82750.74496300079</v>
      </c>
      <c r="AL70" s="155">
        <v>1463893.939117481</v>
      </c>
      <c r="AM70" s="157">
        <v>17.545961008917224</v>
      </c>
      <c r="AN70" s="152"/>
    </row>
    <row r="71" spans="1:40" customFormat="1" ht="12.75" x14ac:dyDescent="0.2">
      <c r="A71" s="154" t="s">
        <v>42</v>
      </c>
      <c r="B71" s="155">
        <v>5200</v>
      </c>
      <c r="C71" s="155">
        <v>360274.5</v>
      </c>
      <c r="D71" s="156">
        <v>1.4329776203249933E-2</v>
      </c>
      <c r="E71" s="155">
        <v>88169.466481467432</v>
      </c>
      <c r="F71" s="155">
        <v>6099.937812731805</v>
      </c>
      <c r="G71" s="155">
        <v>85119.49757510153</v>
      </c>
      <c r="H71" s="155">
        <v>1801517.2264338362</v>
      </c>
      <c r="I71" s="157">
        <v>20.432438783243651</v>
      </c>
      <c r="J71" s="152"/>
      <c r="K71" s="158">
        <v>65</v>
      </c>
      <c r="L71" s="155">
        <v>664</v>
      </c>
      <c r="M71" s="155">
        <v>28226</v>
      </c>
      <c r="N71" s="156">
        <v>2.4559017853465932E-2</v>
      </c>
      <c r="O71" s="155">
        <v>75346.05752492779</v>
      </c>
      <c r="P71" s="155">
        <v>1850.425171942974</v>
      </c>
      <c r="Q71" s="155">
        <v>74420.844938956303</v>
      </c>
      <c r="R71" s="155">
        <v>1117563.34143352</v>
      </c>
      <c r="S71" s="157">
        <v>14.832406341417146</v>
      </c>
      <c r="T71" s="150"/>
      <c r="U71" s="158">
        <v>65</v>
      </c>
      <c r="V71" s="155">
        <v>346</v>
      </c>
      <c r="W71" s="155">
        <v>34206.5</v>
      </c>
      <c r="X71" s="156">
        <v>1.0199488113512865E-2</v>
      </c>
      <c r="Y71" s="155">
        <v>88952.353062842565</v>
      </c>
      <c r="Z71" s="155">
        <v>907.26846773346188</v>
      </c>
      <c r="AA71" s="155">
        <v>88498.718828975834</v>
      </c>
      <c r="AB71" s="155">
        <v>1622518.8780857304</v>
      </c>
      <c r="AC71" s="157">
        <v>18.240314305563814</v>
      </c>
      <c r="AD71" s="151"/>
      <c r="AE71" s="158">
        <v>65</v>
      </c>
      <c r="AF71" s="155">
        <v>1010</v>
      </c>
      <c r="AG71" s="155">
        <v>62432.5</v>
      </c>
      <c r="AH71" s="156">
        <v>1.6721936713347867E-2</v>
      </c>
      <c r="AI71" s="155">
        <v>82069.528668735627</v>
      </c>
      <c r="AJ71" s="155">
        <v>1372.3614644928894</v>
      </c>
      <c r="AK71" s="155">
        <v>81383.347936489183</v>
      </c>
      <c r="AL71" s="155">
        <v>1381143.1941544805</v>
      </c>
      <c r="AM71" s="157">
        <v>16.828940248082926</v>
      </c>
      <c r="AN71" s="152"/>
    </row>
    <row r="72" spans="1:40" customFormat="1" ht="12.75" x14ac:dyDescent="0.2">
      <c r="A72" s="154" t="s">
        <v>44</v>
      </c>
      <c r="B72" s="155">
        <v>5331</v>
      </c>
      <c r="C72" s="155">
        <v>269395.5</v>
      </c>
      <c r="D72" s="156">
        <v>1.9594237120389102E-2</v>
      </c>
      <c r="E72" s="155">
        <v>82069.528668735627</v>
      </c>
      <c r="F72" s="155">
        <v>7889.6934196349175</v>
      </c>
      <c r="G72" s="155">
        <v>78124.681958918169</v>
      </c>
      <c r="H72" s="155">
        <v>1375919.7385583285</v>
      </c>
      <c r="I72" s="157">
        <v>16.76529353680186</v>
      </c>
      <c r="J72" s="152"/>
      <c r="K72" s="158">
        <v>66</v>
      </c>
      <c r="L72" s="155">
        <v>706</v>
      </c>
      <c r="M72" s="155">
        <v>26074</v>
      </c>
      <c r="N72" s="156">
        <v>2.6829174559279925E-2</v>
      </c>
      <c r="O72" s="155">
        <v>73495.632352984816</v>
      </c>
      <c r="P72" s="155">
        <v>1971.8271497428941</v>
      </c>
      <c r="Q72" s="155">
        <v>72509.718778113369</v>
      </c>
      <c r="R72" s="155">
        <v>1043142.4964945635</v>
      </c>
      <c r="S72" s="157">
        <v>14.19325833519683</v>
      </c>
      <c r="T72" s="150"/>
      <c r="U72" s="158">
        <v>66</v>
      </c>
      <c r="V72" s="155">
        <v>364</v>
      </c>
      <c r="W72" s="155">
        <v>32227.5</v>
      </c>
      <c r="X72" s="156">
        <v>1.15829016801065E-2</v>
      </c>
      <c r="Y72" s="155">
        <v>88045.084595109103</v>
      </c>
      <c r="Z72" s="155">
        <v>1019.8175582818076</v>
      </c>
      <c r="AA72" s="155">
        <v>87535.175815968192</v>
      </c>
      <c r="AB72" s="155">
        <v>1534020.1592567542</v>
      </c>
      <c r="AC72" s="157">
        <v>17.423120964801356</v>
      </c>
      <c r="AD72" s="151"/>
      <c r="AE72" s="158">
        <v>66</v>
      </c>
      <c r="AF72" s="155">
        <v>1070</v>
      </c>
      <c r="AG72" s="155">
        <v>58301.5</v>
      </c>
      <c r="AH72" s="156">
        <v>1.8433161078270931E-2</v>
      </c>
      <c r="AI72" s="155">
        <v>80697.167204242738</v>
      </c>
      <c r="AJ72" s="155">
        <v>1487.5038816359738</v>
      </c>
      <c r="AK72" s="155">
        <v>79953.415263424744</v>
      </c>
      <c r="AL72" s="155">
        <v>1299759.8462179911</v>
      </c>
      <c r="AM72" s="157">
        <v>16.106635353485554</v>
      </c>
      <c r="AN72" s="152"/>
    </row>
    <row r="73" spans="1:40" customFormat="1" ht="12.75" x14ac:dyDescent="0.2">
      <c r="A73" s="154" t="s">
        <v>46</v>
      </c>
      <c r="B73" s="155">
        <v>5648</v>
      </c>
      <c r="C73" s="155">
        <v>192040.5</v>
      </c>
      <c r="D73" s="156">
        <v>2.8982184128912958E-2</v>
      </c>
      <c r="E73" s="155">
        <v>74179.83524910071</v>
      </c>
      <c r="F73" s="155">
        <v>10219.315089269454</v>
      </c>
      <c r="G73" s="155">
        <v>69070.177704465983</v>
      </c>
      <c r="H73" s="155">
        <v>985296.32876373758</v>
      </c>
      <c r="I73" s="157">
        <v>13.282535954077661</v>
      </c>
      <c r="J73" s="152"/>
      <c r="K73" s="158">
        <v>67</v>
      </c>
      <c r="L73" s="155">
        <v>729</v>
      </c>
      <c r="M73" s="155">
        <v>24495</v>
      </c>
      <c r="N73" s="156">
        <v>2.9119660392509624E-2</v>
      </c>
      <c r="O73" s="155">
        <v>71523.805203241922</v>
      </c>
      <c r="P73" s="155">
        <v>2082.7489174984075</v>
      </c>
      <c r="Q73" s="155">
        <v>70482.430744492711</v>
      </c>
      <c r="R73" s="155">
        <v>970632.77771645016</v>
      </c>
      <c r="S73" s="157">
        <v>13.570765355091241</v>
      </c>
      <c r="T73" s="150"/>
      <c r="U73" s="158">
        <v>67</v>
      </c>
      <c r="V73" s="155">
        <v>383</v>
      </c>
      <c r="W73" s="155">
        <v>31081</v>
      </c>
      <c r="X73" s="156">
        <v>1.2998353972415656E-2</v>
      </c>
      <c r="Y73" s="155">
        <v>87025.267036827296</v>
      </c>
      <c r="Z73" s="155">
        <v>1131.1852254886762</v>
      </c>
      <c r="AA73" s="155">
        <v>86459.674424082958</v>
      </c>
      <c r="AB73" s="155">
        <v>1446484.9834407864</v>
      </c>
      <c r="AC73" s="157">
        <v>16.621436884860852</v>
      </c>
      <c r="AD73" s="151"/>
      <c r="AE73" s="158">
        <v>67</v>
      </c>
      <c r="AF73" s="155">
        <v>1112</v>
      </c>
      <c r="AG73" s="155">
        <v>55576</v>
      </c>
      <c r="AH73" s="156">
        <v>2.0132222541291347E-2</v>
      </c>
      <c r="AI73" s="155">
        <v>79209.663322606764</v>
      </c>
      <c r="AJ73" s="155">
        <v>1594.666569431487</v>
      </c>
      <c r="AK73" s="155">
        <v>78412.330037891021</v>
      </c>
      <c r="AL73" s="155">
        <v>1219806.4309545662</v>
      </c>
      <c r="AM73" s="157">
        <v>15.399717405520502</v>
      </c>
      <c r="AN73" s="152"/>
    </row>
    <row r="74" spans="1:40" customFormat="1" ht="12.75" x14ac:dyDescent="0.2">
      <c r="A74" s="154" t="s">
        <v>48</v>
      </c>
      <c r="B74" s="155">
        <v>6851</v>
      </c>
      <c r="C74" s="155">
        <v>139197</v>
      </c>
      <c r="D74" s="156">
        <v>4.8026437211069473E-2</v>
      </c>
      <c r="E74" s="155">
        <v>63960.520159831256</v>
      </c>
      <c r="F74" s="155">
        <v>14130.718442970792</v>
      </c>
      <c r="G74" s="155">
        <v>56895.160938345856</v>
      </c>
      <c r="H74" s="155">
        <v>639945.4402414076</v>
      </c>
      <c r="I74" s="157">
        <v>10.005319510257966</v>
      </c>
      <c r="J74" s="152"/>
      <c r="K74" s="158">
        <v>68</v>
      </c>
      <c r="L74" s="155">
        <v>692</v>
      </c>
      <c r="M74" s="155">
        <v>21458</v>
      </c>
      <c r="N74" s="156">
        <v>3.1474478696068856E-2</v>
      </c>
      <c r="O74" s="155">
        <v>69441.056285743514</v>
      </c>
      <c r="P74" s="155">
        <v>2185.6210466981574</v>
      </c>
      <c r="Q74" s="155">
        <v>68348.245762394436</v>
      </c>
      <c r="R74" s="155">
        <v>900150.34697195748</v>
      </c>
      <c r="S74" s="157">
        <v>12.962797444611473</v>
      </c>
      <c r="T74" s="150"/>
      <c r="U74" s="158">
        <v>68</v>
      </c>
      <c r="V74" s="155">
        <v>451</v>
      </c>
      <c r="W74" s="155">
        <v>28208.5</v>
      </c>
      <c r="X74" s="156">
        <v>1.4322426519672899E-2</v>
      </c>
      <c r="Y74" s="155">
        <v>85894.081811338619</v>
      </c>
      <c r="Z74" s="155">
        <v>1230.2116752176662</v>
      </c>
      <c r="AA74" s="155">
        <v>85278.975973729786</v>
      </c>
      <c r="AB74" s="155">
        <v>1360025.3090167034</v>
      </c>
      <c r="AC74" s="157">
        <v>15.833748732583466</v>
      </c>
      <c r="AD74" s="151"/>
      <c r="AE74" s="158">
        <v>68</v>
      </c>
      <c r="AF74" s="155">
        <v>1143</v>
      </c>
      <c r="AG74" s="155">
        <v>49666.5</v>
      </c>
      <c r="AH74" s="156">
        <v>2.1754634330106166E-2</v>
      </c>
      <c r="AI74" s="155">
        <v>77614.996753175277</v>
      </c>
      <c r="AJ74" s="155">
        <v>1688.4858728976978</v>
      </c>
      <c r="AK74" s="155">
        <v>76770.753816726428</v>
      </c>
      <c r="AL74" s="155">
        <v>1141394.1009166753</v>
      </c>
      <c r="AM74" s="157">
        <v>14.705844858132783</v>
      </c>
      <c r="AN74" s="152"/>
    </row>
    <row r="75" spans="1:40" customFormat="1" ht="12.75" x14ac:dyDescent="0.2">
      <c r="A75" s="154" t="s">
        <v>50</v>
      </c>
      <c r="B75" s="155">
        <v>8648</v>
      </c>
      <c r="C75" s="155">
        <v>97685</v>
      </c>
      <c r="D75" s="156">
        <v>8.4723850884618868E-2</v>
      </c>
      <c r="E75" s="155">
        <v>49829.801716860464</v>
      </c>
      <c r="F75" s="155">
        <v>18161.498864935173</v>
      </c>
      <c r="G75" s="155">
        <v>40749.052284392877</v>
      </c>
      <c r="H75" s="155">
        <v>355469.63554967835</v>
      </c>
      <c r="I75" s="157">
        <v>7.1336754974363314</v>
      </c>
      <c r="J75" s="152"/>
      <c r="K75" s="158">
        <v>69</v>
      </c>
      <c r="L75" s="155">
        <v>630</v>
      </c>
      <c r="M75" s="155">
        <v>18330.5</v>
      </c>
      <c r="N75" s="156">
        <v>3.4000697643666318E-2</v>
      </c>
      <c r="O75" s="155">
        <v>67255.435239045357</v>
      </c>
      <c r="P75" s="155">
        <v>2286.7317184559652</v>
      </c>
      <c r="Q75" s="155">
        <v>66112.069379817374</v>
      </c>
      <c r="R75" s="155">
        <v>831802.10120956309</v>
      </c>
      <c r="S75" s="157">
        <v>12.367804895665261</v>
      </c>
      <c r="T75" s="150"/>
      <c r="U75" s="158">
        <v>69</v>
      </c>
      <c r="V75" s="155">
        <v>366</v>
      </c>
      <c r="W75" s="155">
        <v>25088.5</v>
      </c>
      <c r="X75" s="156">
        <v>1.4911076836395074E-2</v>
      </c>
      <c r="Y75" s="155">
        <v>84663.870136120953</v>
      </c>
      <c r="Z75" s="155">
        <v>1262.4294728662644</v>
      </c>
      <c r="AA75" s="155">
        <v>84032.655399687821</v>
      </c>
      <c r="AB75" s="155">
        <v>1274746.3330429739</v>
      </c>
      <c r="AC75" s="157">
        <v>15.056556368064218</v>
      </c>
      <c r="AD75" s="151"/>
      <c r="AE75" s="158">
        <v>69</v>
      </c>
      <c r="AF75" s="155">
        <v>996</v>
      </c>
      <c r="AG75" s="155">
        <v>43419</v>
      </c>
      <c r="AH75" s="156">
        <v>2.3004818882446255E-2</v>
      </c>
      <c r="AI75" s="155">
        <v>75926.510880277579</v>
      </c>
      <c r="AJ75" s="155">
        <v>1746.6756311768695</v>
      </c>
      <c r="AK75" s="155">
        <v>75053.173064689152</v>
      </c>
      <c r="AL75" s="155">
        <v>1064623.3470999487</v>
      </c>
      <c r="AM75" s="157">
        <v>14.021760446475247</v>
      </c>
      <c r="AN75" s="152"/>
    </row>
    <row r="76" spans="1:40" customFormat="1" ht="12.75" x14ac:dyDescent="0.2">
      <c r="A76" s="154" t="s">
        <v>108</v>
      </c>
      <c r="B76" s="155">
        <v>12766</v>
      </c>
      <c r="C76" s="155">
        <v>72090</v>
      </c>
      <c r="D76" s="156">
        <v>0.16229075382081493</v>
      </c>
      <c r="E76" s="155">
        <v>31668.302851925291</v>
      </c>
      <c r="F76" s="155">
        <v>31668.302851925291</v>
      </c>
      <c r="G76" s="155">
        <v>151724.37412771399</v>
      </c>
      <c r="H76" s="155">
        <v>151724.37412771399</v>
      </c>
      <c r="I76" s="157">
        <v>4.7910484763628505</v>
      </c>
      <c r="J76" s="152"/>
      <c r="K76" s="158">
        <v>70</v>
      </c>
      <c r="L76" s="155">
        <v>639</v>
      </c>
      <c r="M76" s="155">
        <v>17259</v>
      </c>
      <c r="N76" s="156">
        <v>3.6463776553584723E-2</v>
      </c>
      <c r="O76" s="155">
        <v>64968.703520589392</v>
      </c>
      <c r="P76" s="155">
        <v>2369.0042881508634</v>
      </c>
      <c r="Q76" s="155">
        <v>63784.201376513956</v>
      </c>
      <c r="R76" s="155">
        <v>765690.03182974574</v>
      </c>
      <c r="S76" s="157">
        <v>11.785521186937169</v>
      </c>
      <c r="T76" s="150"/>
      <c r="U76" s="158">
        <v>70</v>
      </c>
      <c r="V76" s="155">
        <v>389</v>
      </c>
      <c r="W76" s="155">
        <v>24585.5</v>
      </c>
      <c r="X76" s="156">
        <v>1.606204176514631E-2</v>
      </c>
      <c r="Y76" s="155">
        <v>83401.440663254689</v>
      </c>
      <c r="Z76" s="155">
        <v>1339.5974232065782</v>
      </c>
      <c r="AA76" s="155">
        <v>82731.6419516514</v>
      </c>
      <c r="AB76" s="155">
        <v>1190713.6776432858</v>
      </c>
      <c r="AC76" s="157">
        <v>14.276895796692093</v>
      </c>
      <c r="AD76" s="151"/>
      <c r="AE76" s="158">
        <v>70</v>
      </c>
      <c r="AF76" s="155">
        <v>1028</v>
      </c>
      <c r="AG76" s="155">
        <v>41844.5</v>
      </c>
      <c r="AH76" s="156">
        <v>2.4542737370586938E-2</v>
      </c>
      <c r="AI76" s="155">
        <v>74179.83524910071</v>
      </c>
      <c r="AJ76" s="155">
        <v>1820.576214712084</v>
      </c>
      <c r="AK76" s="155">
        <v>73269.547141744668</v>
      </c>
      <c r="AL76" s="155">
        <v>989570.17403525964</v>
      </c>
      <c r="AM76" s="157">
        <v>13.340150604436079</v>
      </c>
      <c r="AN76" s="152"/>
    </row>
    <row r="77" spans="1:40" customFormat="1" ht="12.75" x14ac:dyDescent="0.2">
      <c r="A77" s="159" t="s">
        <v>60</v>
      </c>
      <c r="B77" s="163">
        <v>53826</v>
      </c>
      <c r="C77" s="163">
        <v>5423801</v>
      </c>
      <c r="D77" s="164"/>
      <c r="E77" s="164"/>
      <c r="F77" s="164"/>
      <c r="G77" s="164"/>
      <c r="H77" s="164"/>
      <c r="I77" s="164"/>
      <c r="J77" s="164"/>
      <c r="K77" s="158">
        <v>71</v>
      </c>
      <c r="L77" s="155">
        <v>660</v>
      </c>
      <c r="M77" s="155">
        <v>16373</v>
      </c>
      <c r="N77" s="156">
        <v>3.8721758030910089E-2</v>
      </c>
      <c r="O77" s="155">
        <v>62599.699232438528</v>
      </c>
      <c r="P77" s="155">
        <v>2423.9704064862308</v>
      </c>
      <c r="Q77" s="155">
        <v>61387.714029195413</v>
      </c>
      <c r="R77" s="155">
        <v>701905.8304532317</v>
      </c>
      <c r="S77" s="157">
        <v>11.212607074148869</v>
      </c>
      <c r="T77" s="150"/>
      <c r="U77" s="158">
        <v>71</v>
      </c>
      <c r="V77" s="155">
        <v>442</v>
      </c>
      <c r="W77" s="155">
        <v>23942</v>
      </c>
      <c r="X77" s="156">
        <v>1.7981776512015889E-2</v>
      </c>
      <c r="Y77" s="155">
        <v>82061.843240048111</v>
      </c>
      <c r="Z77" s="155">
        <v>1475.6177253066271</v>
      </c>
      <c r="AA77" s="155">
        <v>81324.034377394797</v>
      </c>
      <c r="AB77" s="155">
        <v>1107982.0356916345</v>
      </c>
      <c r="AC77" s="157">
        <v>13.501793183593922</v>
      </c>
      <c r="AD77" s="151"/>
      <c r="AE77" s="158">
        <v>71</v>
      </c>
      <c r="AF77" s="155">
        <v>1102</v>
      </c>
      <c r="AG77" s="155">
        <v>40315</v>
      </c>
      <c r="AH77" s="156">
        <v>2.646707356564194E-2</v>
      </c>
      <c r="AI77" s="155">
        <v>72359.259034388626</v>
      </c>
      <c r="AJ77" s="155">
        <v>1915.1378320185031</v>
      </c>
      <c r="AK77" s="155">
        <v>71401.690118379367</v>
      </c>
      <c r="AL77" s="155">
        <v>916300.62689351512</v>
      </c>
      <c r="AM77" s="157">
        <v>12.663211855970562</v>
      </c>
      <c r="AN77" s="152"/>
    </row>
    <row r="78" spans="1:40" customFormat="1" ht="12.75" x14ac:dyDescent="0.2">
      <c r="A78" s="159"/>
      <c r="B78" s="160"/>
      <c r="C78" s="160"/>
      <c r="D78" s="154"/>
      <c r="E78" s="154"/>
      <c r="F78" s="154"/>
      <c r="G78" s="154"/>
      <c r="H78" s="154"/>
      <c r="I78" s="154"/>
      <c r="J78" s="164"/>
      <c r="K78" s="158">
        <v>72</v>
      </c>
      <c r="L78" s="155">
        <v>632</v>
      </c>
      <c r="M78" s="155">
        <v>15165</v>
      </c>
      <c r="N78" s="156">
        <v>4.1217381847742075E-2</v>
      </c>
      <c r="O78" s="155">
        <v>60175.728825952297</v>
      </c>
      <c r="P78" s="155">
        <v>2480.285992985453</v>
      </c>
      <c r="Q78" s="155">
        <v>58935.585829459567</v>
      </c>
      <c r="R78" s="155">
        <v>640518.11642403621</v>
      </c>
      <c r="S78" s="157">
        <v>10.644127273915071</v>
      </c>
      <c r="T78" s="150"/>
      <c r="U78" s="158">
        <v>72</v>
      </c>
      <c r="V78" s="155">
        <v>449</v>
      </c>
      <c r="W78" s="155">
        <v>22758.5</v>
      </c>
      <c r="X78" s="156">
        <v>2.0142378413037863E-2</v>
      </c>
      <c r="Y78" s="155">
        <v>80586.225514741483</v>
      </c>
      <c r="Z78" s="155">
        <v>1623.1982491963281</v>
      </c>
      <c r="AA78" s="155">
        <v>79774.626390143327</v>
      </c>
      <c r="AB78" s="155">
        <v>1026658.0013142398</v>
      </c>
      <c r="AC78" s="157">
        <v>12.739869559053057</v>
      </c>
      <c r="AD78" s="151"/>
      <c r="AE78" s="158">
        <v>72</v>
      </c>
      <c r="AF78" s="155">
        <v>1081</v>
      </c>
      <c r="AG78" s="155">
        <v>37923.5</v>
      </c>
      <c r="AH78" s="156">
        <v>2.8635262965629977E-2</v>
      </c>
      <c r="AI78" s="155">
        <v>70444.121202370123</v>
      </c>
      <c r="AJ78" s="155">
        <v>2017.1859350125742</v>
      </c>
      <c r="AK78" s="155">
        <v>69435.528234863828</v>
      </c>
      <c r="AL78" s="155">
        <v>844898.93677513569</v>
      </c>
      <c r="AM78" s="157">
        <v>11.993888522619667</v>
      </c>
      <c r="AN78" s="152"/>
    </row>
    <row r="79" spans="1:40" customFormat="1" ht="12.75" x14ac:dyDescent="0.2">
      <c r="A79" s="154"/>
      <c r="B79" s="154"/>
      <c r="C79" s="154"/>
      <c r="D79" s="154"/>
      <c r="E79" s="154"/>
      <c r="F79" s="154"/>
      <c r="G79" s="154"/>
      <c r="H79" s="154"/>
      <c r="I79" s="154"/>
      <c r="J79" s="154"/>
      <c r="K79" s="158">
        <v>73</v>
      </c>
      <c r="L79" s="155">
        <v>652</v>
      </c>
      <c r="M79" s="155">
        <v>14425</v>
      </c>
      <c r="N79" s="156">
        <v>4.4696945562126889E-2</v>
      </c>
      <c r="O79" s="155">
        <v>57695.442832966844</v>
      </c>
      <c r="P79" s="155">
        <v>2578.8100674879242</v>
      </c>
      <c r="Q79" s="155">
        <v>56406.037799222882</v>
      </c>
      <c r="R79" s="155">
        <v>581582.53059457673</v>
      </c>
      <c r="S79" s="157">
        <v>10.080216080121042</v>
      </c>
      <c r="T79" s="150"/>
      <c r="U79" s="158">
        <v>73</v>
      </c>
      <c r="V79" s="155">
        <v>534</v>
      </c>
      <c r="W79" s="155">
        <v>22274.5</v>
      </c>
      <c r="X79" s="156">
        <v>2.3119450213868183E-2</v>
      </c>
      <c r="Y79" s="155">
        <v>78963.027265545155</v>
      </c>
      <c r="Z79" s="155">
        <v>1825.5817776020849</v>
      </c>
      <c r="AA79" s="155">
        <v>78050.236376744113</v>
      </c>
      <c r="AB79" s="155">
        <v>946883.37492409651</v>
      </c>
      <c r="AC79" s="157">
        <v>11.991477628381922</v>
      </c>
      <c r="AD79" s="151"/>
      <c r="AE79" s="158">
        <v>73</v>
      </c>
      <c r="AF79" s="155">
        <v>1186</v>
      </c>
      <c r="AG79" s="155">
        <v>36699.5</v>
      </c>
      <c r="AH79" s="156">
        <v>3.1676051072394004E-2</v>
      </c>
      <c r="AI79" s="155">
        <v>68426.935267357549</v>
      </c>
      <c r="AJ79" s="155">
        <v>2167.4950962562143</v>
      </c>
      <c r="AK79" s="155">
        <v>67343.187719229434</v>
      </c>
      <c r="AL79" s="155">
        <v>775463.4085402718</v>
      </c>
      <c r="AM79" s="157">
        <v>11.332721617742825</v>
      </c>
      <c r="AN79" s="152"/>
    </row>
    <row r="80" spans="1:40" customFormat="1" ht="12.75" x14ac:dyDescent="0.2">
      <c r="A80" s="165" t="s">
        <v>146</v>
      </c>
      <c r="B80" s="166"/>
      <c r="C80" s="166"/>
      <c r="D80" s="166"/>
      <c r="E80" s="166"/>
      <c r="F80" s="166"/>
      <c r="G80" s="154"/>
      <c r="H80" s="154"/>
      <c r="I80" s="154"/>
      <c r="J80" s="154"/>
      <c r="K80" s="158">
        <v>74</v>
      </c>
      <c r="L80" s="155">
        <v>691</v>
      </c>
      <c r="M80" s="155">
        <v>13649.5</v>
      </c>
      <c r="N80" s="156">
        <v>4.8997218919578304E-2</v>
      </c>
      <c r="O80" s="155">
        <v>55116.63276547892</v>
      </c>
      <c r="P80" s="155">
        <v>2700.5617217201725</v>
      </c>
      <c r="Q80" s="155">
        <v>53766.35190461883</v>
      </c>
      <c r="R80" s="155">
        <v>525176.49279535387</v>
      </c>
      <c r="S80" s="157">
        <v>9.528457499027164</v>
      </c>
      <c r="T80" s="150"/>
      <c r="U80" s="158">
        <v>74</v>
      </c>
      <c r="V80" s="155">
        <v>560</v>
      </c>
      <c r="W80" s="155">
        <v>21608.5</v>
      </c>
      <c r="X80" s="156">
        <v>2.5624770187453867E-2</v>
      </c>
      <c r="Y80" s="155">
        <v>77137.44548794307</v>
      </c>
      <c r="Z80" s="155">
        <v>1976.6293134757871</v>
      </c>
      <c r="AA80" s="155">
        <v>76149.13083120517</v>
      </c>
      <c r="AB80" s="155">
        <v>868833.1385473524</v>
      </c>
      <c r="AC80" s="157">
        <v>11.263441938625709</v>
      </c>
      <c r="AD80" s="151"/>
      <c r="AE80" s="158">
        <v>74</v>
      </c>
      <c r="AF80" s="155">
        <v>1251</v>
      </c>
      <c r="AG80" s="155">
        <v>35258</v>
      </c>
      <c r="AH80" s="156">
        <v>3.4695735510798027E-2</v>
      </c>
      <c r="AI80" s="155">
        <v>66259.440171101334</v>
      </c>
      <c r="AJ80" s="155">
        <v>2298.9200112700782</v>
      </c>
      <c r="AK80" s="155">
        <v>65109.980165466295</v>
      </c>
      <c r="AL80" s="155">
        <v>708120.22082104231</v>
      </c>
      <c r="AM80" s="157">
        <v>10.687084270444602</v>
      </c>
      <c r="AN80" s="152"/>
    </row>
    <row r="81" spans="1:40" customFormat="1" ht="12.75" x14ac:dyDescent="0.2">
      <c r="A81" s="165" t="s">
        <v>147</v>
      </c>
      <c r="B81" s="166"/>
      <c r="C81" s="166"/>
      <c r="D81" s="166"/>
      <c r="E81" s="166"/>
      <c r="F81" s="166"/>
      <c r="G81" s="154"/>
      <c r="H81" s="154"/>
      <c r="I81" s="154"/>
      <c r="J81" s="154"/>
      <c r="K81" s="158">
        <v>75</v>
      </c>
      <c r="L81" s="155">
        <v>677</v>
      </c>
      <c r="M81" s="155">
        <v>12296.5</v>
      </c>
      <c r="N81" s="156">
        <v>5.3249682095420067E-2</v>
      </c>
      <c r="O81" s="155">
        <v>52416.071043758748</v>
      </c>
      <c r="P81" s="155">
        <v>2791.1391197711055</v>
      </c>
      <c r="Q81" s="155">
        <v>51020.501483873195</v>
      </c>
      <c r="R81" s="155">
        <v>471410.14089073509</v>
      </c>
      <c r="S81" s="157">
        <v>8.993618398013572</v>
      </c>
      <c r="T81" s="150"/>
      <c r="U81" s="158">
        <v>75</v>
      </c>
      <c r="V81" s="155">
        <v>610</v>
      </c>
      <c r="W81" s="155">
        <v>20409</v>
      </c>
      <c r="X81" s="156">
        <v>2.9196517844386101E-2</v>
      </c>
      <c r="Y81" s="155">
        <v>75160.816174467283</v>
      </c>
      <c r="Z81" s="155">
        <v>2194.4341106364591</v>
      </c>
      <c r="AA81" s="155">
        <v>74063.599119149061</v>
      </c>
      <c r="AB81" s="155">
        <v>792684.00771614723</v>
      </c>
      <c r="AC81" s="157">
        <v>10.54650611930726</v>
      </c>
      <c r="AD81" s="151"/>
      <c r="AE81" s="158">
        <v>75</v>
      </c>
      <c r="AF81" s="155">
        <v>1287</v>
      </c>
      <c r="AG81" s="155">
        <v>32705.5</v>
      </c>
      <c r="AH81" s="156">
        <v>3.8300227228309933E-2</v>
      </c>
      <c r="AI81" s="155">
        <v>63960.520159831256</v>
      </c>
      <c r="AJ81" s="155">
        <v>2449.7024557624391</v>
      </c>
      <c r="AK81" s="155">
        <v>62735.668931950036</v>
      </c>
      <c r="AL81" s="155">
        <v>643010.24065557588</v>
      </c>
      <c r="AM81" s="157">
        <v>10.053236575449269</v>
      </c>
      <c r="AN81" s="152"/>
    </row>
    <row r="82" spans="1:40" customFormat="1" ht="12.75" x14ac:dyDescent="0.2">
      <c r="A82" s="165" t="s">
        <v>148</v>
      </c>
      <c r="B82" s="166"/>
      <c r="C82" s="166"/>
      <c r="D82" s="166"/>
      <c r="E82" s="166"/>
      <c r="F82" s="166"/>
      <c r="G82" s="154"/>
      <c r="H82" s="154"/>
      <c r="I82" s="154"/>
      <c r="J82" s="154"/>
      <c r="K82" s="158">
        <v>76</v>
      </c>
      <c r="L82" s="155">
        <v>660</v>
      </c>
      <c r="M82" s="155">
        <v>10839</v>
      </c>
      <c r="N82" s="156">
        <v>5.935604615848495E-2</v>
      </c>
      <c r="O82" s="155">
        <v>49624.931923987642</v>
      </c>
      <c r="P82" s="155">
        <v>2945.5397498918828</v>
      </c>
      <c r="Q82" s="155">
        <v>48152.162049041697</v>
      </c>
      <c r="R82" s="155">
        <v>420389.63940686185</v>
      </c>
      <c r="S82" s="157">
        <v>8.4713393672919963</v>
      </c>
      <c r="T82" s="150"/>
      <c r="U82" s="158">
        <v>76</v>
      </c>
      <c r="V82" s="155">
        <v>622</v>
      </c>
      <c r="W82" s="155">
        <v>18878</v>
      </c>
      <c r="X82" s="156">
        <v>3.3267544809272444E-2</v>
      </c>
      <c r="Y82" s="155">
        <v>72966.382063830824</v>
      </c>
      <c r="Z82" s="155">
        <v>2427.4123848789895</v>
      </c>
      <c r="AA82" s="155">
        <v>71752.67587139133</v>
      </c>
      <c r="AB82" s="155">
        <v>718620.40859699808</v>
      </c>
      <c r="AC82" s="157">
        <v>9.848650683657997</v>
      </c>
      <c r="AD82" s="151"/>
      <c r="AE82" s="158">
        <v>76</v>
      </c>
      <c r="AF82" s="155">
        <v>1282</v>
      </c>
      <c r="AG82" s="155">
        <v>29717</v>
      </c>
      <c r="AH82" s="156">
        <v>4.2890372483220793E-2</v>
      </c>
      <c r="AI82" s="155">
        <v>61510.817704068817</v>
      </c>
      <c r="AJ82" s="155">
        <v>2638.2218830750062</v>
      </c>
      <c r="AK82" s="155">
        <v>60191.706762531314</v>
      </c>
      <c r="AL82" s="155">
        <v>580274.571723626</v>
      </c>
      <c r="AM82" s="157">
        <v>9.4336995244535995</v>
      </c>
      <c r="AN82" s="152"/>
    </row>
    <row r="83" spans="1:40" customFormat="1" ht="12.75" x14ac:dyDescent="0.2">
      <c r="A83" s="165" t="s">
        <v>149</v>
      </c>
      <c r="B83" s="166"/>
      <c r="C83" s="166"/>
      <c r="D83" s="166"/>
      <c r="E83" s="166"/>
      <c r="F83" s="166"/>
      <c r="G83" s="154"/>
      <c r="H83" s="154"/>
      <c r="I83" s="154"/>
      <c r="J83" s="154"/>
      <c r="K83" s="158">
        <v>77</v>
      </c>
      <c r="L83" s="155">
        <v>653</v>
      </c>
      <c r="M83" s="155">
        <v>9744.5</v>
      </c>
      <c r="N83" s="156">
        <v>6.6394815119000083E-2</v>
      </c>
      <c r="O83" s="155">
        <v>46679.392174095759</v>
      </c>
      <c r="P83" s="155">
        <v>3099.2696132663914</v>
      </c>
      <c r="Q83" s="155">
        <v>45129.75736746256</v>
      </c>
      <c r="R83" s="155">
        <v>372237.47735782014</v>
      </c>
      <c r="S83" s="157">
        <v>7.9743428528272364</v>
      </c>
      <c r="T83" s="150"/>
      <c r="U83" s="158">
        <v>77</v>
      </c>
      <c r="V83" s="155">
        <v>699</v>
      </c>
      <c r="W83" s="155">
        <v>17559</v>
      </c>
      <c r="X83" s="156">
        <v>3.8139999204944187E-2</v>
      </c>
      <c r="Y83" s="155">
        <v>70538.969678951835</v>
      </c>
      <c r="Z83" s="155">
        <v>2690.3562474728096</v>
      </c>
      <c r="AA83" s="155">
        <v>69193.79155521543</v>
      </c>
      <c r="AB83" s="155">
        <v>646867.73272560677</v>
      </c>
      <c r="AC83" s="157">
        <v>9.1703598120263727</v>
      </c>
      <c r="AD83" s="151"/>
      <c r="AE83" s="158">
        <v>77</v>
      </c>
      <c r="AF83" s="155">
        <v>1352</v>
      </c>
      <c r="AG83" s="155">
        <v>27303.5</v>
      </c>
      <c r="AH83" s="156">
        <v>4.8178548308125735E-2</v>
      </c>
      <c r="AI83" s="155">
        <v>58872.595820993811</v>
      </c>
      <c r="AJ83" s="155">
        <v>2836.3962017865124</v>
      </c>
      <c r="AK83" s="155">
        <v>57454.397720100555</v>
      </c>
      <c r="AL83" s="155">
        <v>520082.86496109451</v>
      </c>
      <c r="AM83" s="157">
        <v>8.8340399757884356</v>
      </c>
      <c r="AN83" s="152"/>
    </row>
    <row r="84" spans="1:40" customFormat="1" ht="12.75" x14ac:dyDescent="0.2">
      <c r="A84" s="165" t="s">
        <v>150</v>
      </c>
      <c r="B84" s="166"/>
      <c r="C84" s="166"/>
      <c r="D84" s="166"/>
      <c r="E84" s="166"/>
      <c r="F84" s="166"/>
      <c r="G84" s="154"/>
      <c r="H84" s="154"/>
      <c r="I84" s="154"/>
      <c r="J84" s="154"/>
      <c r="K84" s="158">
        <v>78</v>
      </c>
      <c r="L84" s="155">
        <v>700</v>
      </c>
      <c r="M84" s="155">
        <v>8900.5</v>
      </c>
      <c r="N84" s="156">
        <v>7.3769715945440795E-2</v>
      </c>
      <c r="O84" s="155">
        <v>43580.122560829368</v>
      </c>
      <c r="P84" s="155">
        <v>3214.8932621798813</v>
      </c>
      <c r="Q84" s="155">
        <v>41972.675929739431</v>
      </c>
      <c r="R84" s="155">
        <v>327107.71999035764</v>
      </c>
      <c r="S84" s="157">
        <v>7.5058926127107357</v>
      </c>
      <c r="T84" s="150"/>
      <c r="U84" s="158">
        <v>78</v>
      </c>
      <c r="V84" s="155">
        <v>737</v>
      </c>
      <c r="W84" s="155">
        <v>16499.5</v>
      </c>
      <c r="X84" s="156">
        <v>4.3760097462193351E-2</v>
      </c>
      <c r="Y84" s="155">
        <v>67848.613431479025</v>
      </c>
      <c r="Z84" s="155">
        <v>2969.0619364361992</v>
      </c>
      <c r="AA84" s="155">
        <v>66364.082463260929</v>
      </c>
      <c r="AB84" s="155">
        <v>577673.94117039128</v>
      </c>
      <c r="AC84" s="157">
        <v>8.5141598619961449</v>
      </c>
      <c r="AD84" s="151"/>
      <c r="AE84" s="158">
        <v>78</v>
      </c>
      <c r="AF84" s="155">
        <v>1437</v>
      </c>
      <c r="AG84" s="155">
        <v>25400</v>
      </c>
      <c r="AH84" s="156">
        <v>5.3794270309428405E-2</v>
      </c>
      <c r="AI84" s="155">
        <v>56036.199619207298</v>
      </c>
      <c r="AJ84" s="155">
        <v>3014.4264694287267</v>
      </c>
      <c r="AK84" s="155">
        <v>54528.986384492935</v>
      </c>
      <c r="AL84" s="155">
        <v>462628.46724099398</v>
      </c>
      <c r="AM84" s="157">
        <v>8.2558858449497841</v>
      </c>
      <c r="AN84" s="152"/>
    </row>
    <row r="85" spans="1:40" customFormat="1" ht="12.75" x14ac:dyDescent="0.2">
      <c r="A85" s="165" t="s">
        <v>151</v>
      </c>
      <c r="B85" s="166"/>
      <c r="C85" s="166"/>
      <c r="D85" s="166"/>
      <c r="E85" s="166"/>
      <c r="F85" s="166"/>
      <c r="G85" s="154"/>
      <c r="H85" s="154"/>
      <c r="I85" s="154"/>
      <c r="J85" s="154"/>
      <c r="K85" s="158">
        <v>79</v>
      </c>
      <c r="L85" s="155">
        <v>687</v>
      </c>
      <c r="M85" s="155">
        <v>8242.5</v>
      </c>
      <c r="N85" s="156">
        <v>7.976478724873505E-2</v>
      </c>
      <c r="O85" s="155">
        <v>40365.229298649487</v>
      </c>
      <c r="P85" s="155">
        <v>3219.7239272531806</v>
      </c>
      <c r="Q85" s="155">
        <v>38755.367335022893</v>
      </c>
      <c r="R85" s="155">
        <v>285135.04406061809</v>
      </c>
      <c r="S85" s="157">
        <v>7.0638777238448132</v>
      </c>
      <c r="T85" s="150"/>
      <c r="U85" s="158">
        <v>79</v>
      </c>
      <c r="V85" s="155">
        <v>806</v>
      </c>
      <c r="W85" s="155">
        <v>15828.5</v>
      </c>
      <c r="X85" s="156">
        <v>5.0364276053012746E-2</v>
      </c>
      <c r="Y85" s="155">
        <v>64879.551495042826</v>
      </c>
      <c r="Z85" s="155">
        <v>3267.6116416919904</v>
      </c>
      <c r="AA85" s="155">
        <v>63245.745674196834</v>
      </c>
      <c r="AB85" s="155">
        <v>511309.85870713048</v>
      </c>
      <c r="AC85" s="157">
        <v>7.8809092684032738</v>
      </c>
      <c r="AD85" s="151"/>
      <c r="AE85" s="158">
        <v>79</v>
      </c>
      <c r="AF85" s="155">
        <v>1493</v>
      </c>
      <c r="AG85" s="155">
        <v>24071</v>
      </c>
      <c r="AH85" s="156">
        <v>6.0201144610936841E-2</v>
      </c>
      <c r="AI85" s="155">
        <v>53021.773149778572</v>
      </c>
      <c r="AJ85" s="155">
        <v>3191.9714329181079</v>
      </c>
      <c r="AK85" s="155">
        <v>51425.787433319521</v>
      </c>
      <c r="AL85" s="155">
        <v>408099.48085650109</v>
      </c>
      <c r="AM85" s="157">
        <v>7.6968282389138736</v>
      </c>
      <c r="AN85" s="152"/>
    </row>
    <row r="86" spans="1:40" customFormat="1" ht="12.75" x14ac:dyDescent="0.2">
      <c r="A86" s="165" t="s">
        <v>152</v>
      </c>
      <c r="B86" s="166"/>
      <c r="C86" s="166"/>
      <c r="D86" s="166"/>
      <c r="E86" s="166"/>
      <c r="F86" s="166"/>
      <c r="G86" s="154"/>
      <c r="H86" s="154"/>
      <c r="I86" s="154"/>
      <c r="J86" s="154"/>
      <c r="K86" s="158">
        <v>80</v>
      </c>
      <c r="L86" s="155">
        <v>683</v>
      </c>
      <c r="M86" s="155">
        <v>7640.5</v>
      </c>
      <c r="N86" s="156">
        <v>8.6010581661074642E-2</v>
      </c>
      <c r="O86" s="155">
        <v>37145.505371396306</v>
      </c>
      <c r="P86" s="155">
        <v>3194.9065230883716</v>
      </c>
      <c r="Q86" s="155">
        <v>35548.05210985212</v>
      </c>
      <c r="R86" s="155">
        <v>246379.67672559529</v>
      </c>
      <c r="S86" s="157">
        <v>6.6328260784767412</v>
      </c>
      <c r="T86" s="150"/>
      <c r="U86" s="158">
        <v>80</v>
      </c>
      <c r="V86" s="155">
        <v>921</v>
      </c>
      <c r="W86" s="155">
        <v>14982.5</v>
      </c>
      <c r="X86" s="156">
        <v>5.7964314507909509E-2</v>
      </c>
      <c r="Y86" s="155">
        <v>61611.939853350836</v>
      </c>
      <c r="Z86" s="155">
        <v>3571.2938591020284</v>
      </c>
      <c r="AA86" s="155">
        <v>59826.292923799818</v>
      </c>
      <c r="AB86" s="155">
        <v>448064.11303293367</v>
      </c>
      <c r="AC86" s="157">
        <v>7.2723584762859108</v>
      </c>
      <c r="AD86" s="151"/>
      <c r="AE86" s="158">
        <v>80</v>
      </c>
      <c r="AF86" s="155">
        <v>1604</v>
      </c>
      <c r="AG86" s="155">
        <v>22623</v>
      </c>
      <c r="AH86" s="156">
        <v>6.7503751440397664E-2</v>
      </c>
      <c r="AI86" s="155">
        <v>49829.801716860464</v>
      </c>
      <c r="AJ86" s="155">
        <v>3363.6985494192486</v>
      </c>
      <c r="AK86" s="155">
        <v>48147.952442150839</v>
      </c>
      <c r="AL86" s="155">
        <v>356673.69342318154</v>
      </c>
      <c r="AM86" s="157">
        <v>7.1578389063205332</v>
      </c>
      <c r="AN86" s="152"/>
    </row>
    <row r="87" spans="1:40" customFormat="1" ht="12.75" x14ac:dyDescent="0.2">
      <c r="A87" s="165" t="s">
        <v>153</v>
      </c>
      <c r="B87" s="166"/>
      <c r="C87" s="166"/>
      <c r="D87" s="166"/>
      <c r="E87" s="166"/>
      <c r="F87" s="166"/>
      <c r="G87" s="154"/>
      <c r="H87" s="154"/>
      <c r="I87" s="154"/>
      <c r="J87" s="154"/>
      <c r="K87" s="158">
        <v>81</v>
      </c>
      <c r="L87" s="155">
        <v>680</v>
      </c>
      <c r="M87" s="155">
        <v>6944</v>
      </c>
      <c r="N87" s="156">
        <v>9.2535156842241229E-2</v>
      </c>
      <c r="O87" s="155">
        <v>33950.598848307935</v>
      </c>
      <c r="P87" s="155">
        <v>3141.6239893161874</v>
      </c>
      <c r="Q87" s="155">
        <v>32379.786853649843</v>
      </c>
      <c r="R87" s="155">
        <v>210831.62461574315</v>
      </c>
      <c r="S87" s="157">
        <v>6.2099530425882543</v>
      </c>
      <c r="T87" s="150"/>
      <c r="U87" s="158">
        <v>81</v>
      </c>
      <c r="V87" s="155">
        <v>968</v>
      </c>
      <c r="W87" s="155">
        <v>13977.5</v>
      </c>
      <c r="X87" s="156">
        <v>6.6814778928895313E-2</v>
      </c>
      <c r="Y87" s="155">
        <v>58040.645994248807</v>
      </c>
      <c r="Z87" s="155">
        <v>3877.9729309960094</v>
      </c>
      <c r="AA87" s="155">
        <v>56101.659528750803</v>
      </c>
      <c r="AB87" s="155">
        <v>388237.82010913384</v>
      </c>
      <c r="AC87" s="157">
        <v>6.6890678671564743</v>
      </c>
      <c r="AD87" s="151"/>
      <c r="AE87" s="158">
        <v>81</v>
      </c>
      <c r="AF87" s="155">
        <v>1648</v>
      </c>
      <c r="AG87" s="155">
        <v>20921.5</v>
      </c>
      <c r="AH87" s="156">
        <v>7.581832880873296E-2</v>
      </c>
      <c r="AI87" s="155">
        <v>46466.103167441215</v>
      </c>
      <c r="AJ87" s="155">
        <v>3522.9822884095629</v>
      </c>
      <c r="AK87" s="155">
        <v>44704.612023236434</v>
      </c>
      <c r="AL87" s="155">
        <v>308525.74098103069</v>
      </c>
      <c r="AM87" s="157">
        <v>6.6398023494514726</v>
      </c>
      <c r="AN87" s="152"/>
    </row>
    <row r="88" spans="1:40" customFormat="1" ht="12.75" x14ac:dyDescent="0.2">
      <c r="A88" s="165" t="s">
        <v>154</v>
      </c>
      <c r="B88" s="166"/>
      <c r="C88" s="166"/>
      <c r="D88" s="166"/>
      <c r="E88" s="166"/>
      <c r="F88" s="166"/>
      <c r="G88" s="154"/>
      <c r="H88" s="154"/>
      <c r="I88" s="154"/>
      <c r="J88" s="154"/>
      <c r="K88" s="158">
        <v>82</v>
      </c>
      <c r="L88" s="155">
        <v>673</v>
      </c>
      <c r="M88" s="155">
        <v>6362.5</v>
      </c>
      <c r="N88" s="156">
        <v>0.10095057556429951</v>
      </c>
      <c r="O88" s="155">
        <v>30808.974858991747</v>
      </c>
      <c r="P88" s="155">
        <v>3110.1837445612509</v>
      </c>
      <c r="Q88" s="155">
        <v>29253.88298671112</v>
      </c>
      <c r="R88" s="155">
        <v>178451.83776209332</v>
      </c>
      <c r="S88" s="157">
        <v>5.7922030375512898</v>
      </c>
      <c r="T88" s="150"/>
      <c r="U88" s="158">
        <v>82</v>
      </c>
      <c r="V88" s="155">
        <v>1117</v>
      </c>
      <c r="W88" s="155">
        <v>13406.5</v>
      </c>
      <c r="X88" s="156">
        <v>7.7105680043109248E-2</v>
      </c>
      <c r="Y88" s="155">
        <v>54162.673063252798</v>
      </c>
      <c r="Z88" s="155">
        <v>4176.2497394946986</v>
      </c>
      <c r="AA88" s="155">
        <v>52074.548193505449</v>
      </c>
      <c r="AB88" s="155">
        <v>332136.16058038309</v>
      </c>
      <c r="AC88" s="157">
        <v>6.132196618001192</v>
      </c>
      <c r="AD88" s="151"/>
      <c r="AE88" s="158">
        <v>82</v>
      </c>
      <c r="AF88" s="155">
        <v>1790</v>
      </c>
      <c r="AG88" s="155">
        <v>19769</v>
      </c>
      <c r="AH88" s="156">
        <v>8.5273370433851414E-2</v>
      </c>
      <c r="AI88" s="155">
        <v>42943.120879031652</v>
      </c>
      <c r="AJ88" s="155">
        <v>3661.9046543033255</v>
      </c>
      <c r="AK88" s="155">
        <v>41112.168551879993</v>
      </c>
      <c r="AL88" s="155">
        <v>263821.12895779416</v>
      </c>
      <c r="AM88" s="157">
        <v>6.1435015331317766</v>
      </c>
      <c r="AN88" s="152"/>
    </row>
    <row r="89" spans="1:40" customFormat="1" ht="12.75" x14ac:dyDescent="0.2">
      <c r="A89" s="154"/>
      <c r="B89" s="154"/>
      <c r="C89" s="154"/>
      <c r="D89" s="154"/>
      <c r="E89" s="154"/>
      <c r="F89" s="154"/>
      <c r="G89" s="154"/>
      <c r="H89" s="154"/>
      <c r="I89" s="154"/>
      <c r="J89" s="154"/>
      <c r="K89" s="158">
        <v>83</v>
      </c>
      <c r="L89" s="155">
        <v>663</v>
      </c>
      <c r="M89" s="155">
        <v>5681</v>
      </c>
      <c r="N89" s="156">
        <v>0.11070974231654371</v>
      </c>
      <c r="O89" s="155">
        <v>27698.791114430496</v>
      </c>
      <c r="P89" s="155">
        <v>3066.5260267583726</v>
      </c>
      <c r="Q89" s="155">
        <v>26165.52810105131</v>
      </c>
      <c r="R89" s="155">
        <v>149197.95477538215</v>
      </c>
      <c r="S89" s="157">
        <v>5.3864428291837294</v>
      </c>
      <c r="T89" s="150"/>
      <c r="U89" s="158">
        <v>83</v>
      </c>
      <c r="V89" s="155">
        <v>1114</v>
      </c>
      <c r="W89" s="155">
        <v>12529</v>
      </c>
      <c r="X89" s="156">
        <v>8.9050016087126371E-2</v>
      </c>
      <c r="Y89" s="155">
        <v>49986.423323758099</v>
      </c>
      <c r="Z89" s="155">
        <v>4451.2918011185684</v>
      </c>
      <c r="AA89" s="155">
        <v>47760.777423198815</v>
      </c>
      <c r="AB89" s="155">
        <v>280061.61238687765</v>
      </c>
      <c r="AC89" s="157">
        <v>5.6027535831667894</v>
      </c>
      <c r="AD89" s="151"/>
      <c r="AE89" s="158">
        <v>83</v>
      </c>
      <c r="AF89" s="155">
        <v>1777</v>
      </c>
      <c r="AG89" s="155">
        <v>18210</v>
      </c>
      <c r="AH89" s="156">
        <v>9.6009997839136774E-2</v>
      </c>
      <c r="AI89" s="155">
        <v>39281.216224728327</v>
      </c>
      <c r="AJ89" s="155">
        <v>3771.3894848548298</v>
      </c>
      <c r="AK89" s="155">
        <v>37395.521482300916</v>
      </c>
      <c r="AL89" s="155">
        <v>222708.96040591429</v>
      </c>
      <c r="AM89" s="157">
        <v>5.6696045033787534</v>
      </c>
      <c r="AN89" s="152"/>
    </row>
    <row r="90" spans="1:40" customFormat="1" ht="12.75" x14ac:dyDescent="0.2">
      <c r="A90" s="154"/>
      <c r="B90" s="154"/>
      <c r="C90" s="154"/>
      <c r="D90" s="154"/>
      <c r="E90" s="154"/>
      <c r="F90" s="154"/>
      <c r="G90" s="154"/>
      <c r="H90" s="154"/>
      <c r="I90" s="154"/>
      <c r="J90" s="154"/>
      <c r="K90" s="158">
        <v>84</v>
      </c>
      <c r="L90" s="155">
        <v>658</v>
      </c>
      <c r="M90" s="155">
        <v>4922</v>
      </c>
      <c r="N90" s="156">
        <v>0.12515789980686487</v>
      </c>
      <c r="O90" s="155">
        <v>24632.265087672124</v>
      </c>
      <c r="P90" s="155">
        <v>3082.922565859004</v>
      </c>
      <c r="Q90" s="155">
        <v>23090.803804742623</v>
      </c>
      <c r="R90" s="155">
        <v>123032.42667433084</v>
      </c>
      <c r="S90" s="157">
        <v>4.9947670762891274</v>
      </c>
      <c r="T90" s="150"/>
      <c r="U90" s="158">
        <v>84</v>
      </c>
      <c r="V90" s="155">
        <v>1171</v>
      </c>
      <c r="W90" s="155">
        <v>11239.5</v>
      </c>
      <c r="X90" s="156">
        <v>0.10288427347142637</v>
      </c>
      <c r="Y90" s="155">
        <v>45535.131522639531</v>
      </c>
      <c r="Z90" s="155">
        <v>4684.8489241326097</v>
      </c>
      <c r="AA90" s="155">
        <v>43192.70706057323</v>
      </c>
      <c r="AB90" s="155">
        <v>232300.83496367873</v>
      </c>
      <c r="AC90" s="157">
        <v>5.1015738221417344</v>
      </c>
      <c r="AD90" s="151"/>
      <c r="AE90" s="158">
        <v>84</v>
      </c>
      <c r="AF90" s="155">
        <v>1829</v>
      </c>
      <c r="AG90" s="155">
        <v>16161.5</v>
      </c>
      <c r="AH90" s="156">
        <v>0.10818199469372825</v>
      </c>
      <c r="AI90" s="155">
        <v>35509.826739873497</v>
      </c>
      <c r="AJ90" s="155">
        <v>3841.5238879482058</v>
      </c>
      <c r="AK90" s="155">
        <v>33589.064795899394</v>
      </c>
      <c r="AL90" s="155">
        <v>185313.43892361337</v>
      </c>
      <c r="AM90" s="157">
        <v>5.2186522981687054</v>
      </c>
      <c r="AN90" s="152"/>
    </row>
    <row r="91" spans="1:40" customFormat="1" ht="12.75" x14ac:dyDescent="0.2">
      <c r="A91" s="154"/>
      <c r="B91" s="154"/>
      <c r="C91" s="154"/>
      <c r="D91" s="154"/>
      <c r="E91" s="154"/>
      <c r="F91" s="154"/>
      <c r="G91" s="154"/>
      <c r="H91" s="154"/>
      <c r="I91" s="154"/>
      <c r="J91" s="154"/>
      <c r="K91" s="158">
        <v>85</v>
      </c>
      <c r="L91" s="155">
        <v>616</v>
      </c>
      <c r="M91" s="155">
        <v>4202.5</v>
      </c>
      <c r="N91" s="156">
        <v>0.13776936637078419</v>
      </c>
      <c r="O91" s="155">
        <v>21549.34252181312</v>
      </c>
      <c r="P91" s="155">
        <v>2968.839264937189</v>
      </c>
      <c r="Q91" s="155">
        <v>20064.922889344525</v>
      </c>
      <c r="R91" s="155">
        <v>99941.622869588216</v>
      </c>
      <c r="S91" s="157">
        <v>4.6378038108783715</v>
      </c>
      <c r="T91" s="150"/>
      <c r="U91" s="158">
        <v>85</v>
      </c>
      <c r="V91" s="155">
        <v>1169</v>
      </c>
      <c r="W91" s="155">
        <v>9857.5</v>
      </c>
      <c r="X91" s="156">
        <v>0.11886789293839028</v>
      </c>
      <c r="Y91" s="155">
        <v>40850.282598506921</v>
      </c>
      <c r="Z91" s="155">
        <v>4855.7870184223066</v>
      </c>
      <c r="AA91" s="155">
        <v>38422.389089295772</v>
      </c>
      <c r="AB91" s="155">
        <v>189108.12790310552</v>
      </c>
      <c r="AC91" s="157">
        <v>4.6292979111487815</v>
      </c>
      <c r="AD91" s="151"/>
      <c r="AE91" s="158">
        <v>85</v>
      </c>
      <c r="AF91" s="155">
        <v>1785</v>
      </c>
      <c r="AG91" s="155">
        <v>14060</v>
      </c>
      <c r="AH91" s="156">
        <v>0.12195535992579842</v>
      </c>
      <c r="AI91" s="155">
        <v>31668.302851925291</v>
      </c>
      <c r="AJ91" s="155">
        <v>3862.1192725457367</v>
      </c>
      <c r="AK91" s="155">
        <v>29737.243215652423</v>
      </c>
      <c r="AL91" s="155">
        <v>151724.37412771399</v>
      </c>
      <c r="AM91" s="157">
        <v>4.7910484763628505</v>
      </c>
      <c r="AN91" s="152"/>
    </row>
    <row r="92" spans="1:40" customFormat="1" ht="12.75" x14ac:dyDescent="0.2">
      <c r="A92" s="154"/>
      <c r="B92" s="154"/>
      <c r="C92" s="154"/>
      <c r="D92" s="154"/>
      <c r="E92" s="154"/>
      <c r="F92" s="154"/>
      <c r="G92" s="154"/>
      <c r="H92" s="154"/>
      <c r="I92" s="154"/>
      <c r="J92" s="154"/>
      <c r="K92" s="158">
        <v>86</v>
      </c>
      <c r="L92" s="155">
        <v>595</v>
      </c>
      <c r="M92" s="155">
        <v>3444.5</v>
      </c>
      <c r="N92" s="156">
        <v>0.15164871966279059</v>
      </c>
      <c r="O92" s="155">
        <v>18580.503256875931</v>
      </c>
      <c r="P92" s="155">
        <v>2817.709529595546</v>
      </c>
      <c r="Q92" s="155">
        <v>17171.648492078159</v>
      </c>
      <c r="R92" s="155">
        <v>79876.699980243691</v>
      </c>
      <c r="S92" s="157">
        <v>4.2989524490239193</v>
      </c>
      <c r="T92" s="150"/>
      <c r="U92" s="158">
        <v>86</v>
      </c>
      <c r="V92" s="155">
        <v>1131</v>
      </c>
      <c r="W92" s="155">
        <v>8418.5</v>
      </c>
      <c r="X92" s="156">
        <v>0.13728121581710229</v>
      </c>
      <c r="Y92" s="155">
        <v>35994.495580084615</v>
      </c>
      <c r="Z92" s="155">
        <v>4941.3681159573316</v>
      </c>
      <c r="AA92" s="155">
        <v>33523.811522105949</v>
      </c>
      <c r="AB92" s="155">
        <v>150685.73881380973</v>
      </c>
      <c r="AC92" s="157">
        <v>4.1863550630553243</v>
      </c>
      <c r="AD92" s="151"/>
      <c r="AE92" s="158">
        <v>86</v>
      </c>
      <c r="AF92" s="155">
        <v>1726</v>
      </c>
      <c r="AG92" s="155">
        <v>11863</v>
      </c>
      <c r="AH92" s="156">
        <v>0.13750719958500313</v>
      </c>
      <c r="AI92" s="155">
        <v>27806.183579379554</v>
      </c>
      <c r="AJ92" s="155">
        <v>3823.5504351469826</v>
      </c>
      <c r="AK92" s="155">
        <v>25894.408361806061</v>
      </c>
      <c r="AL92" s="155">
        <v>121987.13091206159</v>
      </c>
      <c r="AM92" s="157">
        <v>4.3870504761582794</v>
      </c>
      <c r="AN92" s="152"/>
    </row>
    <row r="93" spans="1:40" customFormat="1" ht="12.75" x14ac:dyDescent="0.2">
      <c r="A93" s="154"/>
      <c r="B93" s="154"/>
      <c r="C93" s="154"/>
      <c r="D93" s="154"/>
      <c r="E93" s="154"/>
      <c r="F93" s="154"/>
      <c r="G93" s="154"/>
      <c r="H93" s="154"/>
      <c r="I93" s="154"/>
      <c r="J93" s="154"/>
      <c r="K93" s="158">
        <v>87</v>
      </c>
      <c r="L93" s="155">
        <v>473</v>
      </c>
      <c r="M93" s="155">
        <v>2778.5</v>
      </c>
      <c r="N93" s="156">
        <v>0.16689584632410415</v>
      </c>
      <c r="O93" s="155">
        <v>15762.793727280385</v>
      </c>
      <c r="P93" s="155">
        <v>2630.7447995467392</v>
      </c>
      <c r="Q93" s="155">
        <v>14447.421327507014</v>
      </c>
      <c r="R93" s="155">
        <v>62705.051488165569</v>
      </c>
      <c r="S93" s="157">
        <v>3.9780417464730924</v>
      </c>
      <c r="T93" s="150"/>
      <c r="U93" s="158">
        <v>87</v>
      </c>
      <c r="V93" s="155">
        <v>1064</v>
      </c>
      <c r="W93" s="155">
        <v>7171.5</v>
      </c>
      <c r="X93" s="156">
        <v>0.15842129039389008</v>
      </c>
      <c r="Y93" s="155">
        <v>31053.127464127283</v>
      </c>
      <c r="Z93" s="155">
        <v>4919.4765236329913</v>
      </c>
      <c r="AA93" s="155">
        <v>28593.389202310787</v>
      </c>
      <c r="AB93" s="155">
        <v>117161.92729170382</v>
      </c>
      <c r="AC93" s="157">
        <v>3.7729509669211199</v>
      </c>
      <c r="AD93" s="151"/>
      <c r="AE93" s="158">
        <v>87</v>
      </c>
      <c r="AF93" s="155">
        <v>1537</v>
      </c>
      <c r="AG93" s="155">
        <v>9950</v>
      </c>
      <c r="AH93" s="156">
        <v>0.15502373677178605</v>
      </c>
      <c r="AI93" s="155">
        <v>23982.633144232572</v>
      </c>
      <c r="AJ93" s="155">
        <v>3717.8774076458212</v>
      </c>
      <c r="AK93" s="155">
        <v>22123.694440409661</v>
      </c>
      <c r="AL93" s="155">
        <v>96092.722550255523</v>
      </c>
      <c r="AM93" s="157">
        <v>4.0067628092524208</v>
      </c>
      <c r="AN93" s="152"/>
    </row>
    <row r="94" spans="1:40" customFormat="1" ht="12.75" x14ac:dyDescent="0.2">
      <c r="A94" s="154"/>
      <c r="B94" s="154"/>
      <c r="C94" s="154"/>
      <c r="D94" s="154"/>
      <c r="E94" s="154"/>
      <c r="F94" s="154"/>
      <c r="G94" s="154"/>
      <c r="H94" s="154"/>
      <c r="I94" s="154"/>
      <c r="J94" s="154"/>
      <c r="K94" s="158">
        <v>88</v>
      </c>
      <c r="L94" s="155">
        <v>451</v>
      </c>
      <c r="M94" s="155">
        <v>2240</v>
      </c>
      <c r="N94" s="156">
        <v>0.18361174269950475</v>
      </c>
      <c r="O94" s="155">
        <v>13132.048927733646</v>
      </c>
      <c r="P94" s="155">
        <v>2411.1983888363375</v>
      </c>
      <c r="Q94" s="155">
        <v>11926.449733315476</v>
      </c>
      <c r="R94" s="155">
        <v>48257.630160658555</v>
      </c>
      <c r="S94" s="157">
        <v>3.6747982303616769</v>
      </c>
      <c r="T94" s="150"/>
      <c r="U94" s="158">
        <v>88</v>
      </c>
      <c r="V94" s="155">
        <v>965</v>
      </c>
      <c r="W94" s="155">
        <v>6024.5</v>
      </c>
      <c r="X94" s="156">
        <v>0.18259477442537642</v>
      </c>
      <c r="Y94" s="155">
        <v>26133.650940494292</v>
      </c>
      <c r="Z94" s="155">
        <v>4771.8680983910817</v>
      </c>
      <c r="AA94" s="155">
        <v>23747.716891298751</v>
      </c>
      <c r="AB94" s="155">
        <v>88568.538089393027</v>
      </c>
      <c r="AC94" s="157">
        <v>3.3890610344135039</v>
      </c>
      <c r="AD94" s="151"/>
      <c r="AE94" s="158">
        <v>88</v>
      </c>
      <c r="AF94" s="155">
        <v>1416</v>
      </c>
      <c r="AG94" s="155">
        <v>8264.5</v>
      </c>
      <c r="AH94" s="156">
        <v>0.17469717635509086</v>
      </c>
      <c r="AI94" s="155">
        <v>20264.755736586751</v>
      </c>
      <c r="AJ94" s="155">
        <v>3540.1956067073334</v>
      </c>
      <c r="AK94" s="155">
        <v>18494.657933233084</v>
      </c>
      <c r="AL94" s="155">
        <v>73969.028109845851</v>
      </c>
      <c r="AM94" s="157">
        <v>3.6501317396241491</v>
      </c>
      <c r="AN94" s="152"/>
    </row>
    <row r="95" spans="1:40" customFormat="1" ht="12.75" x14ac:dyDescent="0.2">
      <c r="A95" s="154"/>
      <c r="B95" s="154"/>
      <c r="C95" s="154"/>
      <c r="D95" s="154"/>
      <c r="E95" s="154"/>
      <c r="F95" s="154"/>
      <c r="G95" s="154"/>
      <c r="H95" s="154"/>
      <c r="I95" s="154"/>
      <c r="J95" s="154"/>
      <c r="K95" s="158">
        <v>89</v>
      </c>
      <c r="L95" s="155">
        <v>386</v>
      </c>
      <c r="M95" s="155">
        <v>1744.5</v>
      </c>
      <c r="N95" s="156">
        <v>0.20189658092412788</v>
      </c>
      <c r="O95" s="155">
        <v>10720.850538897308</v>
      </c>
      <c r="P95" s="155">
        <v>2164.5030684019603</v>
      </c>
      <c r="Q95" s="155">
        <v>9638.599004696327</v>
      </c>
      <c r="R95" s="155">
        <v>36331.180427343075</v>
      </c>
      <c r="S95" s="157">
        <v>3.3888337772760253</v>
      </c>
      <c r="T95" s="150"/>
      <c r="U95" s="158">
        <v>89</v>
      </c>
      <c r="V95" s="155">
        <v>865</v>
      </c>
      <c r="W95" s="155">
        <v>4981</v>
      </c>
      <c r="X95" s="156">
        <v>0.21010703429288435</v>
      </c>
      <c r="Y95" s="155">
        <v>21361.78284210321</v>
      </c>
      <c r="Z95" s="155">
        <v>4488.2608401629295</v>
      </c>
      <c r="AA95" s="155">
        <v>19117.652422021747</v>
      </c>
      <c r="AB95" s="155">
        <v>64820.821198094272</v>
      </c>
      <c r="AC95" s="157">
        <v>3.0344293674933844</v>
      </c>
      <c r="AD95" s="151"/>
      <c r="AE95" s="158">
        <v>89</v>
      </c>
      <c r="AF95" s="155">
        <v>1251</v>
      </c>
      <c r="AG95" s="155">
        <v>6725.5</v>
      </c>
      <c r="AH95" s="156">
        <v>0.19672112072502068</v>
      </c>
      <c r="AI95" s="155">
        <v>16724.560129879417</v>
      </c>
      <c r="AJ95" s="155">
        <v>3290.0742123828768</v>
      </c>
      <c r="AK95" s="155">
        <v>15079.52302368798</v>
      </c>
      <c r="AL95" s="155">
        <v>55474.370176612749</v>
      </c>
      <c r="AM95" s="157">
        <v>3.3169404603655015</v>
      </c>
      <c r="AN95" s="152"/>
    </row>
    <row r="96" spans="1:40" customFormat="1" ht="12.75" x14ac:dyDescent="0.2">
      <c r="A96" s="154"/>
      <c r="B96" s="154"/>
      <c r="C96" s="154"/>
      <c r="D96" s="154"/>
      <c r="E96" s="154"/>
      <c r="F96" s="154"/>
      <c r="G96" s="154"/>
      <c r="H96" s="154"/>
      <c r="I96" s="154"/>
      <c r="J96" s="154"/>
      <c r="K96" s="158">
        <v>90</v>
      </c>
      <c r="L96" s="155">
        <v>299</v>
      </c>
      <c r="M96" s="155">
        <v>1408.5</v>
      </c>
      <c r="N96" s="156">
        <v>0.22184723585113086</v>
      </c>
      <c r="O96" s="155">
        <v>8556.3474704953478</v>
      </c>
      <c r="P96" s="155">
        <v>1898.2020353112084</v>
      </c>
      <c r="Q96" s="155">
        <v>7607.2464528397431</v>
      </c>
      <c r="R96" s="155">
        <v>26692.581422646745</v>
      </c>
      <c r="S96" s="157">
        <v>3.1196233573601524</v>
      </c>
      <c r="T96" s="150"/>
      <c r="U96" s="158">
        <v>90</v>
      </c>
      <c r="V96" s="155">
        <v>761</v>
      </c>
      <c r="W96" s="155">
        <v>4100.5</v>
      </c>
      <c r="X96" s="156">
        <v>0.24124644665041117</v>
      </c>
      <c r="Y96" s="155">
        <v>16873.52200194028</v>
      </c>
      <c r="Z96" s="155">
        <v>4070.6772254456246</v>
      </c>
      <c r="AA96" s="155">
        <v>14838.183389217469</v>
      </c>
      <c r="AB96" s="155">
        <v>45703.168776072533</v>
      </c>
      <c r="AC96" s="157">
        <v>2.7085731580411689</v>
      </c>
      <c r="AD96" s="151"/>
      <c r="AE96" s="158">
        <v>90</v>
      </c>
      <c r="AF96" s="155">
        <v>1060</v>
      </c>
      <c r="AG96" s="155">
        <v>5509</v>
      </c>
      <c r="AH96" s="156">
        <v>0.22128420125034243</v>
      </c>
      <c r="AI96" s="155">
        <v>13434.48591749654</v>
      </c>
      <c r="AJ96" s="155">
        <v>2972.8394854621965</v>
      </c>
      <c r="AK96" s="155">
        <v>11948.066174765441</v>
      </c>
      <c r="AL96" s="155">
        <v>40394.847152924769</v>
      </c>
      <c r="AM96" s="157">
        <v>3.0068025975088579</v>
      </c>
      <c r="AN96" s="152"/>
    </row>
    <row r="97" spans="11:40" customFormat="1" ht="12.75" x14ac:dyDescent="0.2">
      <c r="K97" s="158">
        <v>91</v>
      </c>
      <c r="L97" s="155">
        <v>278</v>
      </c>
      <c r="M97" s="155">
        <v>1144</v>
      </c>
      <c r="N97" s="156">
        <v>0.24355419719460059</v>
      </c>
      <c r="O97" s="155">
        <v>6658.1454351841394</v>
      </c>
      <c r="P97" s="155">
        <v>1621.6192662711674</v>
      </c>
      <c r="Q97" s="155">
        <v>5847.3358020485557</v>
      </c>
      <c r="R97" s="155">
        <v>19085.334969807001</v>
      </c>
      <c r="S97" s="157">
        <v>2.8664641161115116</v>
      </c>
      <c r="T97" s="150"/>
      <c r="U97" s="158">
        <v>91</v>
      </c>
      <c r="V97" s="155">
        <v>765</v>
      </c>
      <c r="W97" s="155">
        <v>3331.5</v>
      </c>
      <c r="X97" s="156">
        <v>0.27626290770585449</v>
      </c>
      <c r="Y97" s="155">
        <v>12802.844776494656</v>
      </c>
      <c r="Z97" s="155">
        <v>3536.9511248611252</v>
      </c>
      <c r="AA97" s="155">
        <v>11034.369214064092</v>
      </c>
      <c r="AB97" s="155">
        <v>30864.98538685506</v>
      </c>
      <c r="AC97" s="157">
        <v>2.4107911894332683</v>
      </c>
      <c r="AD97" s="151"/>
      <c r="AE97" s="158">
        <v>91</v>
      </c>
      <c r="AF97" s="155">
        <v>1043</v>
      </c>
      <c r="AG97" s="155">
        <v>4475.5</v>
      </c>
      <c r="AH97" s="156">
        <v>0.24856157790909339</v>
      </c>
      <c r="AI97" s="155">
        <v>10461.646432034344</v>
      </c>
      <c r="AJ97" s="155">
        <v>2600.3633446734939</v>
      </c>
      <c r="AK97" s="155">
        <v>9161.4647596975974</v>
      </c>
      <c r="AL97" s="155">
        <v>28446.780978159339</v>
      </c>
      <c r="AM97" s="157">
        <v>2.7191495299490498</v>
      </c>
      <c r="AN97" s="152"/>
    </row>
    <row r="98" spans="11:40" customFormat="1" ht="12.75" x14ac:dyDescent="0.2">
      <c r="K98" s="158">
        <v>92</v>
      </c>
      <c r="L98" s="155">
        <v>240</v>
      </c>
      <c r="M98" s="155">
        <v>914.5</v>
      </c>
      <c r="N98" s="156">
        <v>0.26709779800657929</v>
      </c>
      <c r="O98" s="155">
        <v>5036.526168912972</v>
      </c>
      <c r="P98" s="155">
        <v>1345.2450493191677</v>
      </c>
      <c r="Q98" s="155">
        <v>4363.9036442533879</v>
      </c>
      <c r="R98" s="155">
        <v>13237.999167758446</v>
      </c>
      <c r="S98" s="157">
        <v>2.6283987660915078</v>
      </c>
      <c r="T98" s="150"/>
      <c r="U98" s="158">
        <v>92</v>
      </c>
      <c r="V98" s="155">
        <v>649</v>
      </c>
      <c r="W98" s="155">
        <v>2576.5</v>
      </c>
      <c r="X98" s="156">
        <v>0.31533972831958768</v>
      </c>
      <c r="Y98" s="155">
        <v>9265.8936516335307</v>
      </c>
      <c r="Z98" s="155">
        <v>2921.9043867443097</v>
      </c>
      <c r="AA98" s="155">
        <v>7804.9414582613754</v>
      </c>
      <c r="AB98" s="155">
        <v>19830.616172790968</v>
      </c>
      <c r="AC98" s="157">
        <v>2.1401730818802274</v>
      </c>
      <c r="AD98" s="151"/>
      <c r="AE98" s="158">
        <v>92</v>
      </c>
      <c r="AF98" s="155">
        <v>889</v>
      </c>
      <c r="AG98" s="155">
        <v>3491</v>
      </c>
      <c r="AH98" s="156">
        <v>0.27870398194097867</v>
      </c>
      <c r="AI98" s="155">
        <v>7861.28308736085</v>
      </c>
      <c r="AJ98" s="155">
        <v>2190.9708996127392</v>
      </c>
      <c r="AK98" s="155">
        <v>6765.7976375544804</v>
      </c>
      <c r="AL98" s="155">
        <v>19285.316218461739</v>
      </c>
      <c r="AM98" s="157">
        <v>2.4532021050696073</v>
      </c>
      <c r="AN98" s="152"/>
    </row>
    <row r="99" spans="11:40" customFormat="1" ht="12.75" x14ac:dyDescent="0.2">
      <c r="K99" s="158">
        <v>93</v>
      </c>
      <c r="L99" s="155">
        <v>196</v>
      </c>
      <c r="M99" s="155">
        <v>682.5</v>
      </c>
      <c r="N99" s="156">
        <v>0.29254370607496549</v>
      </c>
      <c r="O99" s="155">
        <v>3691.2811195938043</v>
      </c>
      <c r="P99" s="155">
        <v>1079.8610588905194</v>
      </c>
      <c r="Q99" s="155">
        <v>3151.3505901485446</v>
      </c>
      <c r="R99" s="155">
        <v>8874.0955235050569</v>
      </c>
      <c r="S99" s="157">
        <v>2.4040692745941765</v>
      </c>
      <c r="T99" s="150"/>
      <c r="U99" s="158">
        <v>93</v>
      </c>
      <c r="V99" s="155">
        <v>537</v>
      </c>
      <c r="W99" s="155">
        <v>1948</v>
      </c>
      <c r="X99" s="156">
        <v>0.35855855017344762</v>
      </c>
      <c r="Y99" s="155">
        <v>6343.989264889221</v>
      </c>
      <c r="Z99" s="155">
        <v>2274.6915931345948</v>
      </c>
      <c r="AA99" s="155">
        <v>5206.6434683219231</v>
      </c>
      <c r="AB99" s="155">
        <v>12025.674714529594</v>
      </c>
      <c r="AC99" s="157">
        <v>1.8956013657030655</v>
      </c>
      <c r="AD99" s="151"/>
      <c r="AE99" s="158">
        <v>93</v>
      </c>
      <c r="AF99" s="155">
        <v>733</v>
      </c>
      <c r="AG99" s="155">
        <v>2630.5</v>
      </c>
      <c r="AH99" s="156">
        <v>0.31182405410942571</v>
      </c>
      <c r="AI99" s="155">
        <v>5670.3121877481108</v>
      </c>
      <c r="AJ99" s="155">
        <v>1768.1397344497032</v>
      </c>
      <c r="AK99" s="155">
        <v>4786.242320523259</v>
      </c>
      <c r="AL99" s="155">
        <v>12519.518580907259</v>
      </c>
      <c r="AM99" s="157">
        <v>2.2079064020422514</v>
      </c>
      <c r="AN99" s="152"/>
    </row>
    <row r="100" spans="11:40" customFormat="1" ht="12.75" x14ac:dyDescent="0.2">
      <c r="K100" s="158">
        <v>94</v>
      </c>
      <c r="L100" s="155">
        <v>117</v>
      </c>
      <c r="M100" s="155">
        <v>433.5</v>
      </c>
      <c r="N100" s="156">
        <v>0.31993765217844816</v>
      </c>
      <c r="O100" s="155">
        <v>2611.4200607032849</v>
      </c>
      <c r="P100" s="155">
        <v>835.49160307310945</v>
      </c>
      <c r="Q100" s="155">
        <v>2193.6742591667303</v>
      </c>
      <c r="R100" s="155">
        <v>5722.7449333565128</v>
      </c>
      <c r="S100" s="157">
        <v>2.1914302564618091</v>
      </c>
      <c r="T100" s="150"/>
      <c r="U100" s="158">
        <v>94</v>
      </c>
      <c r="V100" s="155">
        <v>337</v>
      </c>
      <c r="W100" s="155">
        <v>1306</v>
      </c>
      <c r="X100" s="156">
        <v>0.40585779637372388</v>
      </c>
      <c r="Y100" s="155">
        <v>4069.2976717546262</v>
      </c>
      <c r="Z100" s="155">
        <v>1651.5561858470578</v>
      </c>
      <c r="AA100" s="155">
        <v>3243.5195788310975</v>
      </c>
      <c r="AB100" s="155">
        <v>6819.0312462076708</v>
      </c>
      <c r="AC100" s="157">
        <v>1.6757268197751178</v>
      </c>
      <c r="AD100" s="151"/>
      <c r="AE100" s="158">
        <v>94</v>
      </c>
      <c r="AF100" s="155">
        <v>454</v>
      </c>
      <c r="AG100" s="155">
        <v>1739.5</v>
      </c>
      <c r="AH100" s="156">
        <v>0.34797989079556024</v>
      </c>
      <c r="AI100" s="155">
        <v>3902.1724532984076</v>
      </c>
      <c r="AJ100" s="155">
        <v>1357.8775441642233</v>
      </c>
      <c r="AK100" s="155">
        <v>3223.2336812162957</v>
      </c>
      <c r="AL100" s="155">
        <v>7733.2762603840001</v>
      </c>
      <c r="AM100" s="157">
        <v>1.9817874153273922</v>
      </c>
      <c r="AN100" s="152"/>
    </row>
    <row r="101" spans="11:40" customFormat="1" ht="12.75" x14ac:dyDescent="0.2">
      <c r="K101" s="158">
        <v>95</v>
      </c>
      <c r="L101" s="155">
        <v>83</v>
      </c>
      <c r="M101" s="155">
        <v>313</v>
      </c>
      <c r="N101" s="156">
        <v>0.34929941195647518</v>
      </c>
      <c r="O101" s="155">
        <v>1775.9284576301754</v>
      </c>
      <c r="P101" s="155">
        <v>620.33076592699013</v>
      </c>
      <c r="Q101" s="155">
        <v>1465.7630746666805</v>
      </c>
      <c r="R101" s="155">
        <v>3529.0706741897825</v>
      </c>
      <c r="S101" s="157">
        <v>1.9871693924534692</v>
      </c>
      <c r="T101" s="150"/>
      <c r="U101" s="158">
        <v>95</v>
      </c>
      <c r="V101" s="155">
        <v>275</v>
      </c>
      <c r="W101" s="155">
        <v>855.5</v>
      </c>
      <c r="X101" s="156">
        <v>0.45698661344880309</v>
      </c>
      <c r="Y101" s="155">
        <v>2417.7414859075684</v>
      </c>
      <c r="Z101" s="155">
        <v>1104.8754938395768</v>
      </c>
      <c r="AA101" s="155">
        <v>1865.30373898778</v>
      </c>
      <c r="AB101" s="155">
        <v>3575.5116673765733</v>
      </c>
      <c r="AC101" s="157">
        <v>1.4788643402189059</v>
      </c>
      <c r="AD101" s="151"/>
      <c r="AE101" s="158">
        <v>95</v>
      </c>
      <c r="AF101" s="155">
        <v>358</v>
      </c>
      <c r="AG101" s="155">
        <v>1168.5</v>
      </c>
      <c r="AH101" s="156">
        <v>0.38715598274940577</v>
      </c>
      <c r="AI101" s="155">
        <v>2544.2949091341843</v>
      </c>
      <c r="AJ101" s="155">
        <v>985.03899595015514</v>
      </c>
      <c r="AK101" s="155">
        <v>2051.7754111591066</v>
      </c>
      <c r="AL101" s="155">
        <v>4510.0425791677044</v>
      </c>
      <c r="AM101" s="157">
        <v>1.772609992252218</v>
      </c>
      <c r="AN101" s="152"/>
    </row>
    <row r="102" spans="11:40" customFormat="1" ht="12.75" x14ac:dyDescent="0.2">
      <c r="K102" s="158">
        <v>96</v>
      </c>
      <c r="L102" s="155">
        <v>50</v>
      </c>
      <c r="M102" s="155">
        <v>177</v>
      </c>
      <c r="N102" s="156">
        <v>0.38061612021228874</v>
      </c>
      <c r="O102" s="155">
        <v>1155.5976917031853</v>
      </c>
      <c r="P102" s="155">
        <v>439.83910994234293</v>
      </c>
      <c r="Q102" s="155">
        <v>935.67813673201385</v>
      </c>
      <c r="R102" s="155">
        <v>2063.3075995231015</v>
      </c>
      <c r="S102" s="157">
        <v>1.7854895473891801</v>
      </c>
      <c r="T102" s="150"/>
      <c r="U102" s="158">
        <v>96</v>
      </c>
      <c r="V102" s="155">
        <v>136</v>
      </c>
      <c r="W102" s="155">
        <v>471</v>
      </c>
      <c r="X102" s="156">
        <v>0.51145837587897647</v>
      </c>
      <c r="Y102" s="155">
        <v>1312.8659920679916</v>
      </c>
      <c r="Z102" s="155">
        <v>671.47630804983612</v>
      </c>
      <c r="AA102" s="155">
        <v>977.12783804307355</v>
      </c>
      <c r="AB102" s="155">
        <v>1710.2079283887931</v>
      </c>
      <c r="AC102" s="157">
        <v>1.3026523184555334</v>
      </c>
      <c r="AD102" s="151"/>
      <c r="AE102" s="158">
        <v>96</v>
      </c>
      <c r="AF102" s="155">
        <v>186</v>
      </c>
      <c r="AG102" s="155">
        <v>648</v>
      </c>
      <c r="AH102" s="156">
        <v>0.42924214872548871</v>
      </c>
      <c r="AI102" s="155">
        <v>1559.2559131840292</v>
      </c>
      <c r="AJ102" s="155">
        <v>669.29835858803676</v>
      </c>
      <c r="AK102" s="155">
        <v>1224.6067338900107</v>
      </c>
      <c r="AL102" s="155">
        <v>2458.2671680085969</v>
      </c>
      <c r="AM102" s="157">
        <v>1.5765642748077</v>
      </c>
      <c r="AN102" s="152"/>
    </row>
    <row r="103" spans="11:40" customFormat="1" ht="12.75" x14ac:dyDescent="0.2">
      <c r="K103" s="158">
        <v>97</v>
      </c>
      <c r="L103" s="155">
        <v>25</v>
      </c>
      <c r="M103" s="155">
        <v>95</v>
      </c>
      <c r="N103" s="156">
        <v>0.41383508121963686</v>
      </c>
      <c r="O103" s="155">
        <v>715.75858176084239</v>
      </c>
      <c r="P103" s="155">
        <v>296.20601081665029</v>
      </c>
      <c r="Q103" s="155">
        <v>567.6555763525173</v>
      </c>
      <c r="R103" s="155">
        <v>1127.6294627910877</v>
      </c>
      <c r="S103" s="157">
        <v>1.5754326829264123</v>
      </c>
      <c r="T103" s="150"/>
      <c r="U103" s="158">
        <v>97</v>
      </c>
      <c r="V103" s="155">
        <v>68</v>
      </c>
      <c r="W103" s="155">
        <v>245</v>
      </c>
      <c r="X103" s="156">
        <v>0.56851058719959235</v>
      </c>
      <c r="Y103" s="155">
        <v>641.38968401815544</v>
      </c>
      <c r="Z103" s="155">
        <v>364.63682588492259</v>
      </c>
      <c r="AA103" s="155">
        <v>459.07127107569414</v>
      </c>
      <c r="AB103" s="155">
        <v>733.08009034571955</v>
      </c>
      <c r="AC103" s="157">
        <v>1.1429558482343296</v>
      </c>
      <c r="AD103" s="151"/>
      <c r="AE103" s="158">
        <v>97</v>
      </c>
      <c r="AF103" s="155">
        <v>93</v>
      </c>
      <c r="AG103" s="155">
        <v>340</v>
      </c>
      <c r="AH103" s="156">
        <v>0.47401165316555982</v>
      </c>
      <c r="AI103" s="155">
        <v>889.95755459599241</v>
      </c>
      <c r="AJ103" s="155">
        <v>421.85025170122532</v>
      </c>
      <c r="AK103" s="155">
        <v>679.03242874537978</v>
      </c>
      <c r="AL103" s="155">
        <v>1233.6604341185862</v>
      </c>
      <c r="AM103" s="157">
        <v>1.3862014292115561</v>
      </c>
      <c r="AN103" s="152"/>
    </row>
    <row r="104" spans="11:40" customFormat="1" ht="12.75" x14ac:dyDescent="0.2">
      <c r="K104" s="158">
        <v>98</v>
      </c>
      <c r="L104" s="155">
        <v>15</v>
      </c>
      <c r="M104" s="155">
        <v>83</v>
      </c>
      <c r="N104" s="156">
        <v>0.44885634839258148</v>
      </c>
      <c r="O104" s="155">
        <v>419.5525709441921</v>
      </c>
      <c r="P104" s="155">
        <v>188.31883495272956</v>
      </c>
      <c r="Q104" s="155">
        <v>325.39315346782735</v>
      </c>
      <c r="R104" s="155">
        <v>559.97388643857039</v>
      </c>
      <c r="S104" s="157">
        <v>1.3346930163682797</v>
      </c>
      <c r="T104" s="150"/>
      <c r="U104" s="158">
        <v>98</v>
      </c>
      <c r="V104" s="155">
        <v>61</v>
      </c>
      <c r="W104" s="155">
        <v>200</v>
      </c>
      <c r="X104" s="156">
        <v>0.62708113831577039</v>
      </c>
      <c r="Y104" s="155">
        <v>276.75285813323285</v>
      </c>
      <c r="Z104" s="155">
        <v>173.54649731033058</v>
      </c>
      <c r="AA104" s="155">
        <v>189.97960947806757</v>
      </c>
      <c r="AB104" s="155">
        <v>274.00881927002536</v>
      </c>
      <c r="AC104" s="157">
        <v>0.99008487615370366</v>
      </c>
      <c r="AD104" s="151"/>
      <c r="AE104" s="158">
        <v>98</v>
      </c>
      <c r="AF104" s="155">
        <v>76</v>
      </c>
      <c r="AG104" s="155">
        <v>283</v>
      </c>
      <c r="AH104" s="156">
        <v>0.52110045761082113</v>
      </c>
      <c r="AI104" s="155">
        <v>468.10730289476709</v>
      </c>
      <c r="AJ104" s="155">
        <v>243.93092974943042</v>
      </c>
      <c r="AK104" s="155">
        <v>346.14183802005186</v>
      </c>
      <c r="AL104" s="155">
        <v>554.62800537320652</v>
      </c>
      <c r="AM104" s="157">
        <v>1.184830917918599</v>
      </c>
      <c r="AN104" s="152"/>
    </row>
    <row r="105" spans="11:40" customFormat="1" ht="12.75" x14ac:dyDescent="0.2">
      <c r="K105" s="158">
        <v>99</v>
      </c>
      <c r="L105" s="155">
        <v>17</v>
      </c>
      <c r="M105" s="155">
        <v>70.5</v>
      </c>
      <c r="N105" s="156">
        <v>0.48552548154390363</v>
      </c>
      <c r="O105" s="155">
        <v>231.23373599146254</v>
      </c>
      <c r="P105" s="155">
        <v>112.26987101645072</v>
      </c>
      <c r="Q105" s="155">
        <v>175.09880048323717</v>
      </c>
      <c r="R105" s="155">
        <v>234.58073297074307</v>
      </c>
      <c r="S105" s="157">
        <v>1.0144745184560964</v>
      </c>
      <c r="T105" s="150"/>
      <c r="U105" s="158">
        <v>99</v>
      </c>
      <c r="V105" s="155">
        <v>32</v>
      </c>
      <c r="W105" s="155">
        <v>165.5</v>
      </c>
      <c r="X105" s="156">
        <v>0.68581365410075468</v>
      </c>
      <c r="Y105" s="155">
        <v>103.20636082290227</v>
      </c>
      <c r="Z105" s="155">
        <v>70.780331442395578</v>
      </c>
      <c r="AA105" s="155">
        <v>67.81619510170448</v>
      </c>
      <c r="AB105" s="155">
        <v>84.029209791957825</v>
      </c>
      <c r="AC105" s="157">
        <v>0.81418634589924532</v>
      </c>
      <c r="AD105" s="151"/>
      <c r="AE105" s="158">
        <v>99</v>
      </c>
      <c r="AF105" s="155">
        <v>49</v>
      </c>
      <c r="AG105" s="155">
        <v>236</v>
      </c>
      <c r="AH105" s="156">
        <v>0.56999045248184932</v>
      </c>
      <c r="AI105" s="155">
        <v>224.17637314533667</v>
      </c>
      <c r="AJ105" s="155">
        <v>127.77839236485035</v>
      </c>
      <c r="AK105" s="155">
        <v>160.2871769629115</v>
      </c>
      <c r="AL105" s="155">
        <v>208.48616735315466</v>
      </c>
      <c r="AM105" s="157">
        <v>0.93000954751815068</v>
      </c>
      <c r="AN105" s="152"/>
    </row>
    <row r="106" spans="11:40" customFormat="1" ht="12.75" x14ac:dyDescent="0.2">
      <c r="K106" s="158" t="s">
        <v>77</v>
      </c>
      <c r="L106" s="155">
        <v>23</v>
      </c>
      <c r="M106" s="155">
        <v>245</v>
      </c>
      <c r="N106" s="156">
        <v>0.52362704600726784</v>
      </c>
      <c r="O106" s="155">
        <v>118.96386497501182</v>
      </c>
      <c r="P106" s="155">
        <v>118.96386497501182</v>
      </c>
      <c r="Q106" s="155">
        <v>87.817516375775369</v>
      </c>
      <c r="R106" s="155">
        <v>87.817516375775369</v>
      </c>
      <c r="S106" s="157">
        <v>0.73818647699636619</v>
      </c>
      <c r="T106" s="150"/>
      <c r="U106" s="158" t="s">
        <v>77</v>
      </c>
      <c r="V106" s="155">
        <v>87</v>
      </c>
      <c r="W106" s="155">
        <v>461</v>
      </c>
      <c r="X106" s="156">
        <v>0.74310577194926708</v>
      </c>
      <c r="Y106" s="155">
        <v>32.426029380506691</v>
      </c>
      <c r="Z106" s="155">
        <v>32.426029380506691</v>
      </c>
      <c r="AA106" s="155">
        <v>20.37804458348117</v>
      </c>
      <c r="AB106" s="155">
        <v>20.37804458348117</v>
      </c>
      <c r="AC106" s="157">
        <v>0.62844711402536646</v>
      </c>
      <c r="AD106" s="151"/>
      <c r="AE106" s="158" t="s">
        <v>77</v>
      </c>
      <c r="AF106" s="167">
        <v>110</v>
      </c>
      <c r="AG106" s="155">
        <v>706</v>
      </c>
      <c r="AH106" s="156">
        <v>0.6200004440379977</v>
      </c>
      <c r="AI106" s="155">
        <v>96.397980780486321</v>
      </c>
      <c r="AJ106" s="155">
        <v>96.397980780486321</v>
      </c>
      <c r="AK106" s="155">
        <v>66.514585336352383</v>
      </c>
      <c r="AL106" s="155">
        <v>66.514585336352383</v>
      </c>
      <c r="AM106" s="157">
        <v>0.68999977798100121</v>
      </c>
      <c r="AN106" s="152"/>
    </row>
    <row r="107" spans="11:40" customFormat="1" ht="12.75" x14ac:dyDescent="0.2">
      <c r="K107" s="159" t="s">
        <v>60</v>
      </c>
      <c r="L107" s="160">
        <v>27462</v>
      </c>
      <c r="M107" s="160">
        <v>2644206</v>
      </c>
      <c r="N107" s="154"/>
      <c r="O107" s="154"/>
      <c r="P107" s="154"/>
      <c r="Q107" s="154"/>
      <c r="R107" s="154"/>
      <c r="S107" s="154"/>
      <c r="T107" s="164"/>
      <c r="U107" s="159" t="s">
        <v>60</v>
      </c>
      <c r="V107" s="160">
        <v>26364</v>
      </c>
      <c r="W107" s="160">
        <v>2779596</v>
      </c>
      <c r="X107" s="164"/>
      <c r="Y107" s="164"/>
      <c r="Z107" s="164"/>
      <c r="AA107" s="164"/>
      <c r="AB107" s="164"/>
      <c r="AC107" s="164"/>
      <c r="AD107" s="164"/>
      <c r="AE107" s="159" t="s">
        <v>60</v>
      </c>
      <c r="AF107" s="160">
        <v>53826</v>
      </c>
      <c r="AG107" s="160">
        <v>5423801</v>
      </c>
      <c r="AH107" s="154"/>
      <c r="AI107" s="154"/>
      <c r="AJ107" s="154"/>
      <c r="AK107" s="154"/>
      <c r="AL107" s="154"/>
      <c r="AM107" s="154"/>
      <c r="AN107" s="164"/>
    </row>
    <row r="108" spans="11:40" customFormat="1" ht="12.75" x14ac:dyDescent="0.2">
      <c r="K108" s="154"/>
      <c r="L108" s="160"/>
      <c r="M108" s="160"/>
      <c r="N108" s="154"/>
      <c r="O108" s="154"/>
      <c r="P108" s="154"/>
      <c r="Q108" s="154"/>
      <c r="R108" s="154"/>
      <c r="S108" s="154"/>
      <c r="T108" s="154"/>
      <c r="U108" s="154"/>
      <c r="V108" s="154"/>
      <c r="W108" s="160"/>
      <c r="X108" s="154"/>
      <c r="Y108" s="154"/>
      <c r="Z108" s="154"/>
      <c r="AA108" s="154"/>
      <c r="AB108" s="154"/>
      <c r="AC108" s="154"/>
      <c r="AD108" s="154"/>
      <c r="AE108" s="154"/>
      <c r="AF108" s="168"/>
      <c r="AG108" s="154"/>
      <c r="AH108" s="154"/>
      <c r="AI108" s="154"/>
      <c r="AJ108" s="154"/>
      <c r="AK108" s="154"/>
      <c r="AL108" s="154"/>
      <c r="AM108" s="154"/>
      <c r="AN108" s="154"/>
    </row>
  </sheetData>
  <mergeCells count="24">
    <mergeCell ref="A1:I1"/>
    <mergeCell ref="K1:S1"/>
    <mergeCell ref="U1:AC1"/>
    <mergeCell ref="AE1:AM1"/>
    <mergeCell ref="A2:I2"/>
    <mergeCell ref="K2:S2"/>
    <mergeCell ref="U2:AC2"/>
    <mergeCell ref="AE2:AM2"/>
    <mergeCell ref="A3:I3"/>
    <mergeCell ref="K3:S3"/>
    <mergeCell ref="U3:AC3"/>
    <mergeCell ref="AE3:AM3"/>
    <mergeCell ref="A4:I4"/>
    <mergeCell ref="K4:S4"/>
    <mergeCell ref="U4:AC4"/>
    <mergeCell ref="AE4:AM4"/>
    <mergeCell ref="A55:I55"/>
    <mergeCell ref="A56:I56"/>
    <mergeCell ref="A27:I27"/>
    <mergeCell ref="A28:I28"/>
    <mergeCell ref="A29:I29"/>
    <mergeCell ref="A30:I30"/>
    <mergeCell ref="A53:I53"/>
    <mergeCell ref="A54:I54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12"/>
  <sheetViews>
    <sheetView topLeftCell="Z1" workbookViewId="0">
      <selection sqref="A1:XFD1048576"/>
    </sheetView>
  </sheetViews>
  <sheetFormatPr defaultRowHeight="11.25" x14ac:dyDescent="0.2"/>
  <cols>
    <col min="1" max="1" width="7.7109375" style="154" customWidth="1"/>
    <col min="2" max="2" width="8.28515625" style="154" customWidth="1"/>
    <col min="3" max="3" width="12" style="154" customWidth="1"/>
    <col min="4" max="4" width="10.28515625" style="154" customWidth="1"/>
    <col min="5" max="5" width="8.42578125" style="154" customWidth="1"/>
    <col min="6" max="6" width="8.5703125" style="154" customWidth="1"/>
    <col min="7" max="8" width="8.42578125" style="154" customWidth="1"/>
    <col min="9" max="9" width="8.28515625" style="154" customWidth="1"/>
    <col min="10" max="10" width="2.85546875" style="154" customWidth="1"/>
    <col min="11" max="19" width="9.140625" style="154" customWidth="1"/>
    <col min="20" max="20" width="3" style="154" customWidth="1"/>
    <col min="21" max="29" width="9.140625" style="154" customWidth="1"/>
    <col min="30" max="30" width="2.5703125" style="154" customWidth="1"/>
    <col min="31" max="39" width="9.140625" style="154" customWidth="1"/>
    <col min="40" max="40" width="2" style="154" customWidth="1"/>
    <col min="41" max="41" width="9.140625" style="154" customWidth="1"/>
    <col min="42" max="16384" width="9.140625" style="154"/>
  </cols>
  <sheetData>
    <row r="1" spans="1:40" customFormat="1" ht="12.75" x14ac:dyDescent="0.2">
      <c r="A1" s="270" t="s">
        <v>0</v>
      </c>
      <c r="B1" s="270"/>
      <c r="C1" s="270"/>
      <c r="D1" s="270"/>
      <c r="E1" s="270"/>
      <c r="F1" s="270"/>
      <c r="G1" s="270"/>
      <c r="H1" s="270"/>
      <c r="I1" s="270"/>
      <c r="J1" s="150"/>
      <c r="K1" s="270" t="s">
        <v>1</v>
      </c>
      <c r="L1" s="270"/>
      <c r="M1" s="270"/>
      <c r="N1" s="270"/>
      <c r="O1" s="270"/>
      <c r="P1" s="270"/>
      <c r="Q1" s="270"/>
      <c r="R1" s="270"/>
      <c r="S1" s="270"/>
      <c r="T1" s="150"/>
      <c r="U1" s="270" t="s">
        <v>1</v>
      </c>
      <c r="V1" s="270"/>
      <c r="W1" s="270"/>
      <c r="X1" s="270"/>
      <c r="Y1" s="270"/>
      <c r="Z1" s="270"/>
      <c r="AA1" s="270"/>
      <c r="AB1" s="270"/>
      <c r="AC1" s="270"/>
      <c r="AD1" s="151"/>
      <c r="AE1" s="270" t="s">
        <v>1</v>
      </c>
      <c r="AF1" s="270"/>
      <c r="AG1" s="270"/>
      <c r="AH1" s="270"/>
      <c r="AI1" s="270"/>
      <c r="AJ1" s="270"/>
      <c r="AK1" s="270"/>
      <c r="AL1" s="270"/>
      <c r="AM1" s="270"/>
      <c r="AN1" s="152"/>
    </row>
    <row r="2" spans="1:40" customFormat="1" ht="12.75" x14ac:dyDescent="0.2">
      <c r="A2" s="270" t="s">
        <v>3</v>
      </c>
      <c r="B2" s="270"/>
      <c r="C2" s="270"/>
      <c r="D2" s="270"/>
      <c r="E2" s="270"/>
      <c r="F2" s="270"/>
      <c r="G2" s="270"/>
      <c r="H2" s="270"/>
      <c r="I2" s="270"/>
      <c r="J2" s="150"/>
      <c r="K2" s="270" t="s">
        <v>3</v>
      </c>
      <c r="L2" s="270"/>
      <c r="M2" s="270"/>
      <c r="N2" s="270"/>
      <c r="O2" s="270"/>
      <c r="P2" s="270"/>
      <c r="Q2" s="270"/>
      <c r="R2" s="270"/>
      <c r="S2" s="270"/>
      <c r="T2" s="150"/>
      <c r="U2" s="270" t="s">
        <v>3</v>
      </c>
      <c r="V2" s="270"/>
      <c r="W2" s="270"/>
      <c r="X2" s="270"/>
      <c r="Y2" s="270"/>
      <c r="Z2" s="270"/>
      <c r="AA2" s="270"/>
      <c r="AB2" s="270"/>
      <c r="AC2" s="270"/>
      <c r="AD2" s="151"/>
      <c r="AE2" s="270" t="s">
        <v>3</v>
      </c>
      <c r="AF2" s="270"/>
      <c r="AG2" s="270"/>
      <c r="AH2" s="270"/>
      <c r="AI2" s="270"/>
      <c r="AJ2" s="270"/>
      <c r="AK2" s="270"/>
      <c r="AL2" s="270"/>
      <c r="AM2" s="270"/>
      <c r="AN2" s="152"/>
    </row>
    <row r="3" spans="1:40" customFormat="1" ht="12.75" x14ac:dyDescent="0.2">
      <c r="A3" s="268" t="s">
        <v>155</v>
      </c>
      <c r="B3" s="268"/>
      <c r="C3" s="268"/>
      <c r="D3" s="268"/>
      <c r="E3" s="268"/>
      <c r="F3" s="268"/>
      <c r="G3" s="268"/>
      <c r="H3" s="268"/>
      <c r="I3" s="268"/>
      <c r="J3" s="150"/>
      <c r="K3" s="268" t="s">
        <v>155</v>
      </c>
      <c r="L3" s="268"/>
      <c r="M3" s="268"/>
      <c r="N3" s="268"/>
      <c r="O3" s="268"/>
      <c r="P3" s="268"/>
      <c r="Q3" s="268"/>
      <c r="R3" s="268"/>
      <c r="S3" s="268"/>
      <c r="T3" s="150"/>
      <c r="U3" s="268" t="s">
        <v>155</v>
      </c>
      <c r="V3" s="268"/>
      <c r="W3" s="268"/>
      <c r="X3" s="268"/>
      <c r="Y3" s="268"/>
      <c r="Z3" s="268"/>
      <c r="AA3" s="268"/>
      <c r="AB3" s="268"/>
      <c r="AC3" s="268"/>
      <c r="AD3" s="151"/>
      <c r="AE3" s="268" t="s">
        <v>155</v>
      </c>
      <c r="AF3" s="268"/>
      <c r="AG3" s="268"/>
      <c r="AH3" s="268"/>
      <c r="AI3" s="268"/>
      <c r="AJ3" s="268"/>
      <c r="AK3" s="268"/>
      <c r="AL3" s="268"/>
      <c r="AM3" s="268"/>
      <c r="AN3" s="152"/>
    </row>
    <row r="4" spans="1:40" customFormat="1" ht="12.75" x14ac:dyDescent="0.2">
      <c r="A4" s="269" t="s">
        <v>4</v>
      </c>
      <c r="B4" s="269"/>
      <c r="C4" s="269"/>
      <c r="D4" s="269"/>
      <c r="E4" s="269"/>
      <c r="F4" s="269"/>
      <c r="G4" s="269"/>
      <c r="H4" s="269"/>
      <c r="I4" s="269"/>
      <c r="J4" s="150"/>
      <c r="K4" s="269" t="s">
        <v>4</v>
      </c>
      <c r="L4" s="269"/>
      <c r="M4" s="269"/>
      <c r="N4" s="269"/>
      <c r="O4" s="269"/>
      <c r="P4" s="269"/>
      <c r="Q4" s="269"/>
      <c r="R4" s="269"/>
      <c r="S4" s="269"/>
      <c r="T4" s="150"/>
      <c r="U4" s="269" t="s">
        <v>5</v>
      </c>
      <c r="V4" s="269"/>
      <c r="W4" s="269"/>
      <c r="X4" s="269"/>
      <c r="Y4" s="269"/>
      <c r="Z4" s="269"/>
      <c r="AA4" s="269"/>
      <c r="AB4" s="269"/>
      <c r="AC4" s="269"/>
      <c r="AD4" s="151"/>
      <c r="AE4" s="269" t="s">
        <v>107</v>
      </c>
      <c r="AF4" s="269"/>
      <c r="AG4" s="269"/>
      <c r="AH4" s="269"/>
      <c r="AI4" s="269"/>
      <c r="AJ4" s="269"/>
      <c r="AK4" s="269"/>
      <c r="AL4" s="269"/>
      <c r="AM4" s="269"/>
      <c r="AN4" s="152"/>
    </row>
    <row r="5" spans="1:40" customFormat="1" ht="12.75" x14ac:dyDescent="0.2">
      <c r="A5" s="153" t="s">
        <v>6</v>
      </c>
      <c r="B5" s="153" t="s">
        <v>7</v>
      </c>
      <c r="C5" s="153" t="s">
        <v>8</v>
      </c>
      <c r="D5" s="153" t="s">
        <v>140</v>
      </c>
      <c r="E5" s="153" t="s">
        <v>141</v>
      </c>
      <c r="F5" s="153" t="s">
        <v>142</v>
      </c>
      <c r="G5" s="153" t="s">
        <v>143</v>
      </c>
      <c r="H5" s="153" t="s">
        <v>144</v>
      </c>
      <c r="I5" s="153" t="s">
        <v>145</v>
      </c>
      <c r="J5" s="150"/>
      <c r="K5" s="153" t="s">
        <v>6</v>
      </c>
      <c r="L5" s="153" t="s">
        <v>7</v>
      </c>
      <c r="M5" s="153" t="s">
        <v>8</v>
      </c>
      <c r="N5" s="153" t="s">
        <v>140</v>
      </c>
      <c r="O5" s="153" t="s">
        <v>141</v>
      </c>
      <c r="P5" s="153" t="s">
        <v>142</v>
      </c>
      <c r="Q5" s="153" t="s">
        <v>143</v>
      </c>
      <c r="R5" s="153" t="s">
        <v>144</v>
      </c>
      <c r="S5" s="153" t="s">
        <v>145</v>
      </c>
      <c r="T5" s="150"/>
      <c r="U5" s="153" t="s">
        <v>6</v>
      </c>
      <c r="V5" s="153" t="s">
        <v>15</v>
      </c>
      <c r="W5" s="153" t="s">
        <v>8</v>
      </c>
      <c r="X5" s="153" t="s">
        <v>140</v>
      </c>
      <c r="Y5" s="153" t="s">
        <v>141</v>
      </c>
      <c r="Z5" s="153" t="s">
        <v>142</v>
      </c>
      <c r="AA5" s="153" t="s">
        <v>143</v>
      </c>
      <c r="AB5" s="153" t="s">
        <v>144</v>
      </c>
      <c r="AC5" s="153" t="s">
        <v>145</v>
      </c>
      <c r="AD5" s="151"/>
      <c r="AE5" s="153" t="s">
        <v>6</v>
      </c>
      <c r="AF5" s="153" t="s">
        <v>7</v>
      </c>
      <c r="AG5" s="153" t="s">
        <v>8</v>
      </c>
      <c r="AH5" s="153" t="s">
        <v>140</v>
      </c>
      <c r="AI5" s="153" t="s">
        <v>141</v>
      </c>
      <c r="AJ5" s="153" t="s">
        <v>142</v>
      </c>
      <c r="AK5" s="153" t="s">
        <v>143</v>
      </c>
      <c r="AL5" s="153" t="s">
        <v>144</v>
      </c>
      <c r="AM5" s="153" t="s">
        <v>145</v>
      </c>
      <c r="AN5" s="152"/>
    </row>
    <row r="6" spans="1:40" customFormat="1" ht="12.75" x14ac:dyDescent="0.2">
      <c r="A6" s="154" t="s">
        <v>17</v>
      </c>
      <c r="B6" s="155">
        <v>179</v>
      </c>
      <c r="C6" s="155">
        <v>29356.5</v>
      </c>
      <c r="D6" s="156">
        <v>6.078905355606623E-3</v>
      </c>
      <c r="E6" s="155">
        <v>100000</v>
      </c>
      <c r="F6" s="155">
        <v>607.8905355606629</v>
      </c>
      <c r="G6" s="155">
        <v>99452.898517995403</v>
      </c>
      <c r="H6" s="155">
        <v>7370995.5154269943</v>
      </c>
      <c r="I6" s="157">
        <v>73.709955154269949</v>
      </c>
      <c r="J6" s="150"/>
      <c r="K6" s="158">
        <v>0</v>
      </c>
      <c r="L6" s="155">
        <v>179</v>
      </c>
      <c r="M6" s="155">
        <v>29356.5</v>
      </c>
      <c r="N6" s="156">
        <v>6.078905355606623E-3</v>
      </c>
      <c r="O6" s="155">
        <v>100000</v>
      </c>
      <c r="P6" s="155">
        <v>607.89053556066233</v>
      </c>
      <c r="Q6" s="155">
        <v>99452.898517995403</v>
      </c>
      <c r="R6" s="155">
        <v>7370995.5154269943</v>
      </c>
      <c r="S6" s="157">
        <v>73.709955154269949</v>
      </c>
      <c r="T6" s="150"/>
      <c r="U6" s="158">
        <v>0</v>
      </c>
      <c r="V6" s="155">
        <v>132</v>
      </c>
      <c r="W6" s="155">
        <v>27837</v>
      </c>
      <c r="X6" s="156">
        <v>4.7306652777421299E-3</v>
      </c>
      <c r="Y6" s="155">
        <v>100000</v>
      </c>
      <c r="Z6" s="155">
        <v>473.066527774213</v>
      </c>
      <c r="AA6" s="155">
        <v>99574.240125003213</v>
      </c>
      <c r="AB6" s="155">
        <v>8040947.8023263235</v>
      </c>
      <c r="AC6" s="157">
        <v>80.409478023263233</v>
      </c>
      <c r="AD6" s="151"/>
      <c r="AE6" s="158">
        <v>0</v>
      </c>
      <c r="AF6" s="155">
        <v>311</v>
      </c>
      <c r="AG6" s="155">
        <v>57193.5</v>
      </c>
      <c r="AH6" s="156">
        <v>5.4229234296399031E-3</v>
      </c>
      <c r="AI6" s="155">
        <v>100000</v>
      </c>
      <c r="AJ6" s="155">
        <v>542.29234296399034</v>
      </c>
      <c r="AK6" s="155">
        <v>99511.936891332414</v>
      </c>
      <c r="AL6" s="155">
        <v>7716809.2929699728</v>
      </c>
      <c r="AM6" s="157">
        <v>77.168092929699725</v>
      </c>
      <c r="AN6" s="152"/>
    </row>
    <row r="7" spans="1:40" customFormat="1" ht="12.75" x14ac:dyDescent="0.2">
      <c r="A7" s="154" t="s">
        <v>75</v>
      </c>
      <c r="B7" s="155">
        <v>28</v>
      </c>
      <c r="C7" s="155">
        <v>117039.5</v>
      </c>
      <c r="D7" s="156">
        <v>2.3920685726164237E-4</v>
      </c>
      <c r="E7" s="155">
        <v>99392.109464439331</v>
      </c>
      <c r="F7" s="155">
        <v>90.611297321636812</v>
      </c>
      <c r="G7" s="155">
        <v>99346.803815778519</v>
      </c>
      <c r="H7" s="155">
        <v>7265236.6994393906</v>
      </c>
      <c r="I7" s="157">
        <v>73.096715006725546</v>
      </c>
      <c r="J7" s="150"/>
      <c r="K7" s="158">
        <v>1</v>
      </c>
      <c r="L7" s="155">
        <v>12</v>
      </c>
      <c r="M7" s="155">
        <v>28993.5</v>
      </c>
      <c r="N7" s="156">
        <v>4.1380023202930438E-4</v>
      </c>
      <c r="O7" s="155">
        <v>99392.109464439331</v>
      </c>
      <c r="P7" s="155">
        <v>41.128477958267013</v>
      </c>
      <c r="Q7" s="155">
        <v>99371.545225460199</v>
      </c>
      <c r="R7" s="155">
        <v>7271542.6169089992</v>
      </c>
      <c r="S7" s="157">
        <v>73.160159856659675</v>
      </c>
      <c r="T7" s="150"/>
      <c r="U7" s="158">
        <v>1</v>
      </c>
      <c r="V7" s="155">
        <v>8</v>
      </c>
      <c r="W7" s="155">
        <v>27549.5</v>
      </c>
      <c r="X7" s="156">
        <v>2.9034423734886072E-4</v>
      </c>
      <c r="Y7" s="155">
        <v>99526.933472225792</v>
      </c>
      <c r="Z7" s="155">
        <v>28.897071594664197</v>
      </c>
      <c r="AA7" s="155">
        <v>99512.48493642846</v>
      </c>
      <c r="AB7" s="155">
        <v>7941373.5622013202</v>
      </c>
      <c r="AC7" s="157">
        <v>79.791201086462266</v>
      </c>
      <c r="AD7" s="151"/>
      <c r="AE7" s="158">
        <v>1</v>
      </c>
      <c r="AF7" s="155">
        <v>20</v>
      </c>
      <c r="AG7" s="155">
        <v>56543</v>
      </c>
      <c r="AH7" s="156">
        <v>3.536505541972268E-4</v>
      </c>
      <c r="AI7" s="155">
        <v>99457.707657036008</v>
      </c>
      <c r="AJ7" s="155">
        <v>35.173273432096551</v>
      </c>
      <c r="AK7" s="155">
        <v>99440.121020319959</v>
      </c>
      <c r="AL7" s="155">
        <v>7617297.3560786406</v>
      </c>
      <c r="AM7" s="157">
        <v>76.588306080265511</v>
      </c>
      <c r="AN7" s="152"/>
    </row>
    <row r="8" spans="1:40" customFormat="1" ht="12.75" x14ac:dyDescent="0.2">
      <c r="A8" s="154" t="s">
        <v>76</v>
      </c>
      <c r="B8" s="155">
        <v>17</v>
      </c>
      <c r="C8" s="155">
        <v>147071.5</v>
      </c>
      <c r="D8" s="156">
        <v>1.1558335586803192E-4</v>
      </c>
      <c r="E8" s="155">
        <v>99301.498167117694</v>
      </c>
      <c r="F8" s="155">
        <v>55.317602449824335</v>
      </c>
      <c r="G8" s="155">
        <v>99273.839365892782</v>
      </c>
      <c r="H8" s="155">
        <v>6867849.4841762763</v>
      </c>
      <c r="I8" s="157">
        <v>69.161589814265952</v>
      </c>
      <c r="J8" s="150"/>
      <c r="K8" s="158">
        <v>2</v>
      </c>
      <c r="L8" s="155">
        <v>7</v>
      </c>
      <c r="M8" s="155">
        <v>28698.5</v>
      </c>
      <c r="N8" s="156">
        <v>2.4388544231412901E-4</v>
      </c>
      <c r="O8" s="155">
        <v>99350.980986481067</v>
      </c>
      <c r="P8" s="155">
        <v>24.230257942230555</v>
      </c>
      <c r="Q8" s="155">
        <v>99338.865857509954</v>
      </c>
      <c r="R8" s="155">
        <v>7172171.0716835391</v>
      </c>
      <c r="S8" s="157">
        <v>72.190239094463237</v>
      </c>
      <c r="T8" s="150"/>
      <c r="U8" s="158">
        <v>2</v>
      </c>
      <c r="V8" s="155">
        <v>4</v>
      </c>
      <c r="W8" s="155">
        <v>27469.5</v>
      </c>
      <c r="X8" s="156">
        <v>1.4560544538644304E-4</v>
      </c>
      <c r="Y8" s="155">
        <v>99498.036400631128</v>
      </c>
      <c r="Z8" s="155">
        <v>14.487455905190417</v>
      </c>
      <c r="AA8" s="155">
        <v>99490.792672678537</v>
      </c>
      <c r="AB8" s="155">
        <v>7841861.0772648919</v>
      </c>
      <c r="AC8" s="157">
        <v>78.814229515941989</v>
      </c>
      <c r="AD8" s="151"/>
      <c r="AE8" s="158">
        <v>2</v>
      </c>
      <c r="AF8" s="155">
        <v>11</v>
      </c>
      <c r="AG8" s="155">
        <v>56168</v>
      </c>
      <c r="AH8" s="156">
        <v>1.9582187267741524E-4</v>
      </c>
      <c r="AI8" s="155">
        <v>99422.53438360391</v>
      </c>
      <c r="AJ8" s="155">
        <v>19.469106869332023</v>
      </c>
      <c r="AK8" s="155">
        <v>99412.799830169242</v>
      </c>
      <c r="AL8" s="155">
        <v>7517857.2350583207</v>
      </c>
      <c r="AM8" s="157">
        <v>75.615224271511977</v>
      </c>
      <c r="AN8" s="152"/>
    </row>
    <row r="9" spans="1:40" customFormat="1" ht="12.75" x14ac:dyDescent="0.2">
      <c r="A9" s="154" t="s">
        <v>22</v>
      </c>
      <c r="B9" s="155">
        <v>18</v>
      </c>
      <c r="C9" s="155">
        <v>135442.5</v>
      </c>
      <c r="D9" s="156">
        <v>1.3288889361517953E-4</v>
      </c>
      <c r="E9" s="155">
        <v>99246.180564667869</v>
      </c>
      <c r="F9" s="155">
        <v>65.770184732493362</v>
      </c>
      <c r="G9" s="155">
        <v>99213.29547230163</v>
      </c>
      <c r="H9" s="155">
        <v>6371480.287346812</v>
      </c>
      <c r="I9" s="157">
        <v>64.198745494243141</v>
      </c>
      <c r="J9" s="150"/>
      <c r="K9" s="158">
        <v>3</v>
      </c>
      <c r="L9" s="155">
        <v>4</v>
      </c>
      <c r="M9" s="155">
        <v>28993.5</v>
      </c>
      <c r="N9" s="156">
        <v>1.3795244067715817E-4</v>
      </c>
      <c r="O9" s="155">
        <v>99326.750728538842</v>
      </c>
      <c r="P9" s="155">
        <v>13.702367687533632</v>
      </c>
      <c r="Q9" s="155">
        <v>99319.899544695072</v>
      </c>
      <c r="R9" s="155">
        <v>7072832.2058260292</v>
      </c>
      <c r="S9" s="157">
        <v>71.207727565317839</v>
      </c>
      <c r="T9" s="150"/>
      <c r="U9" s="158">
        <v>3</v>
      </c>
      <c r="V9" s="155">
        <v>3</v>
      </c>
      <c r="W9" s="155">
        <v>27423.5</v>
      </c>
      <c r="X9" s="156">
        <v>1.0938924328196542E-4</v>
      </c>
      <c r="Y9" s="155">
        <v>99483.548944725932</v>
      </c>
      <c r="Z9" s="155">
        <v>10.882430138067939</v>
      </c>
      <c r="AA9" s="155">
        <v>99478.107729656898</v>
      </c>
      <c r="AB9" s="155">
        <v>7742370.2845922131</v>
      </c>
      <c r="AC9" s="157">
        <v>77.825634154788276</v>
      </c>
      <c r="AD9" s="151"/>
      <c r="AE9" s="158">
        <v>3</v>
      </c>
      <c r="AF9" s="155">
        <v>7</v>
      </c>
      <c r="AG9" s="155">
        <v>56417</v>
      </c>
      <c r="AH9" s="156">
        <v>1.2406837924194836E-4</v>
      </c>
      <c r="AI9" s="155">
        <v>99403.065276734575</v>
      </c>
      <c r="AJ9" s="155">
        <v>12.332777200566053</v>
      </c>
      <c r="AK9" s="155">
        <v>99396.898888134296</v>
      </c>
      <c r="AL9" s="155">
        <v>7418444.4352281513</v>
      </c>
      <c r="AM9" s="157">
        <v>74.629936356343421</v>
      </c>
      <c r="AN9" s="152"/>
    </row>
    <row r="10" spans="1:40" customFormat="1" ht="12.75" x14ac:dyDescent="0.2">
      <c r="A10" s="154" t="s">
        <v>24</v>
      </c>
      <c r="B10" s="155">
        <v>62</v>
      </c>
      <c r="C10" s="155">
        <v>144659.5</v>
      </c>
      <c r="D10" s="156">
        <v>4.285008279819591E-4</v>
      </c>
      <c r="E10" s="155">
        <v>99180.410379935376</v>
      </c>
      <c r="F10" s="155">
        <v>219.4557072664029</v>
      </c>
      <c r="G10" s="155">
        <v>99070.682526302175</v>
      </c>
      <c r="H10" s="155">
        <v>5875413.8099853043</v>
      </c>
      <c r="I10" s="157">
        <v>59.239660205861838</v>
      </c>
      <c r="J10" s="150"/>
      <c r="K10" s="158">
        <v>4</v>
      </c>
      <c r="L10" s="155">
        <v>5</v>
      </c>
      <c r="M10" s="155">
        <v>30354</v>
      </c>
      <c r="N10" s="156">
        <v>1.1630086805554318E-4</v>
      </c>
      <c r="O10" s="155">
        <v>99313.048360851302</v>
      </c>
      <c r="P10" s="155">
        <v>11.550193733609147</v>
      </c>
      <c r="Q10" s="155">
        <v>99307.273263984491</v>
      </c>
      <c r="R10" s="155">
        <v>6973512.3062813338</v>
      </c>
      <c r="S10" s="157">
        <v>70.21748321472586</v>
      </c>
      <c r="T10" s="150"/>
      <c r="U10" s="158">
        <v>4</v>
      </c>
      <c r="V10" s="155">
        <v>2</v>
      </c>
      <c r="W10" s="155">
        <v>28764.5</v>
      </c>
      <c r="X10" s="156">
        <v>6.9891128597761236E-5</v>
      </c>
      <c r="Y10" s="155">
        <v>99472.666514587865</v>
      </c>
      <c r="Z10" s="155">
        <v>6.9522569273332788</v>
      </c>
      <c r="AA10" s="155">
        <v>99469.190386124203</v>
      </c>
      <c r="AB10" s="155">
        <v>7642892.1768625565</v>
      </c>
      <c r="AC10" s="157">
        <v>76.83409367277504</v>
      </c>
      <c r="AD10" s="151"/>
      <c r="AE10" s="158">
        <v>4</v>
      </c>
      <c r="AF10" s="155">
        <v>7</v>
      </c>
      <c r="AG10" s="155">
        <v>59118.5</v>
      </c>
      <c r="AH10" s="156">
        <v>9.3692782253394042E-5</v>
      </c>
      <c r="AI10" s="155">
        <v>99390.732499534002</v>
      </c>
      <c r="AJ10" s="155">
        <v>9.3121942580841743</v>
      </c>
      <c r="AK10" s="155">
        <v>99386.076402404957</v>
      </c>
      <c r="AL10" s="155">
        <v>7319047.5363400169</v>
      </c>
      <c r="AM10" s="157">
        <v>73.639134678621389</v>
      </c>
      <c r="AN10" s="152"/>
    </row>
    <row r="11" spans="1:40" customFormat="1" ht="12.75" x14ac:dyDescent="0.2">
      <c r="A11" s="154" t="s">
        <v>26</v>
      </c>
      <c r="B11" s="155">
        <v>126</v>
      </c>
      <c r="C11" s="155">
        <v>174457.5</v>
      </c>
      <c r="D11" s="156">
        <v>7.2197818895125554E-4</v>
      </c>
      <c r="E11" s="155">
        <v>98960.954672668973</v>
      </c>
      <c r="F11" s="155">
        <v>357.2557326584938</v>
      </c>
      <c r="G11" s="155">
        <v>98782.326806339726</v>
      </c>
      <c r="H11" s="155">
        <v>5380060.3973537935</v>
      </c>
      <c r="I11" s="157">
        <v>54.365486015664501</v>
      </c>
      <c r="J11" s="150"/>
      <c r="K11" s="158">
        <v>5</v>
      </c>
      <c r="L11" s="155">
        <v>3</v>
      </c>
      <c r="M11" s="155">
        <v>30433</v>
      </c>
      <c r="N11" s="156">
        <v>1.014352271971236E-4</v>
      </c>
      <c r="O11" s="155">
        <v>99301.498167117694</v>
      </c>
      <c r="P11" s="155">
        <v>10.072670027596336</v>
      </c>
      <c r="Q11" s="155">
        <v>99296.461832103902</v>
      </c>
      <c r="R11" s="155">
        <v>6874205.0330173494</v>
      </c>
      <c r="S11" s="157">
        <v>69.225592361643209</v>
      </c>
      <c r="T11" s="150"/>
      <c r="U11" s="158">
        <v>5</v>
      </c>
      <c r="V11" s="155">
        <v>3</v>
      </c>
      <c r="W11" s="155">
        <v>29364</v>
      </c>
      <c r="X11" s="156">
        <v>8.3237510151144476E-5</v>
      </c>
      <c r="Y11" s="155">
        <v>99465.714257660526</v>
      </c>
      <c r="Z11" s="155">
        <v>8.2792784002128545</v>
      </c>
      <c r="AA11" s="155">
        <v>99461.574618460421</v>
      </c>
      <c r="AB11" s="155">
        <v>7543422.9864764325</v>
      </c>
      <c r="AC11" s="157">
        <v>75.839429121632861</v>
      </c>
      <c r="AD11" s="151"/>
      <c r="AE11" s="158">
        <v>5</v>
      </c>
      <c r="AF11" s="155">
        <v>6</v>
      </c>
      <c r="AG11" s="155">
        <v>59797</v>
      </c>
      <c r="AH11" s="156">
        <v>9.2581271943032085E-5</v>
      </c>
      <c r="AI11" s="155">
        <v>99381.420305275911</v>
      </c>
      <c r="AJ11" s="155">
        <v>9.2008582993675194</v>
      </c>
      <c r="AK11" s="155">
        <v>99376.819876126232</v>
      </c>
      <c r="AL11" s="155">
        <v>7219661.4599376116</v>
      </c>
      <c r="AM11" s="157">
        <v>72.64598792974121</v>
      </c>
      <c r="AN11" s="152"/>
    </row>
    <row r="12" spans="1:40" customFormat="1" ht="12.75" x14ac:dyDescent="0.2">
      <c r="A12" s="154" t="s">
        <v>28</v>
      </c>
      <c r="B12" s="155">
        <v>153</v>
      </c>
      <c r="C12" s="155">
        <v>203962</v>
      </c>
      <c r="D12" s="156">
        <v>7.4985844744079877E-4</v>
      </c>
      <c r="E12" s="155">
        <v>98603.698940010479</v>
      </c>
      <c r="F12" s="155">
        <v>365.48957051403704</v>
      </c>
      <c r="G12" s="155">
        <v>98420.954154753461</v>
      </c>
      <c r="H12" s="155">
        <v>4886148.7633220945</v>
      </c>
      <c r="I12" s="157">
        <v>49.553402315006245</v>
      </c>
      <c r="J12" s="150"/>
      <c r="K12" s="158">
        <v>6</v>
      </c>
      <c r="L12" s="155">
        <v>3</v>
      </c>
      <c r="M12" s="155">
        <v>30138</v>
      </c>
      <c r="N12" s="156">
        <v>1.262622749351228E-4</v>
      </c>
      <c r="O12" s="155">
        <v>99291.425497090095</v>
      </c>
      <c r="P12" s="155">
        <v>12.536761264813851</v>
      </c>
      <c r="Q12" s="155">
        <v>99285.157116457689</v>
      </c>
      <c r="R12" s="155">
        <v>6774908.5711852452</v>
      </c>
      <c r="S12" s="157">
        <v>68.232564264915254</v>
      </c>
      <c r="T12" s="150"/>
      <c r="U12" s="158">
        <v>6</v>
      </c>
      <c r="V12" s="155">
        <v>2</v>
      </c>
      <c r="W12" s="155">
        <v>28825</v>
      </c>
      <c r="X12" s="156">
        <v>1.1232771251433574E-4</v>
      </c>
      <c r="Y12" s="155">
        <v>99457.434979260317</v>
      </c>
      <c r="Z12" s="155">
        <v>11.171826163763592</v>
      </c>
      <c r="AA12" s="155">
        <v>99451.849066178431</v>
      </c>
      <c r="AB12" s="155">
        <v>7443961.4118579719</v>
      </c>
      <c r="AC12" s="157">
        <v>74.845700710160557</v>
      </c>
      <c r="AD12" s="151"/>
      <c r="AE12" s="158">
        <v>6</v>
      </c>
      <c r="AF12" s="155">
        <v>5</v>
      </c>
      <c r="AG12" s="155">
        <v>58963</v>
      </c>
      <c r="AH12" s="156">
        <v>1.1945227835847335E-4</v>
      </c>
      <c r="AI12" s="155">
        <v>99372.219446976538</v>
      </c>
      <c r="AJ12" s="155">
        <v>11.87023801847954</v>
      </c>
      <c r="AK12" s="155">
        <v>99366.284327967296</v>
      </c>
      <c r="AL12" s="155">
        <v>7120284.6400614856</v>
      </c>
      <c r="AM12" s="157">
        <v>71.652667915510918</v>
      </c>
      <c r="AN12" s="152"/>
    </row>
    <row r="13" spans="1:40" customFormat="1" ht="12.75" x14ac:dyDescent="0.2">
      <c r="A13" s="154" t="s">
        <v>30</v>
      </c>
      <c r="B13" s="155">
        <v>214</v>
      </c>
      <c r="C13" s="155">
        <v>223113.5</v>
      </c>
      <c r="D13" s="156">
        <v>9.5869323651565086E-4</v>
      </c>
      <c r="E13" s="155">
        <v>98238.209369496442</v>
      </c>
      <c r="F13" s="155">
        <v>468.15509502319037</v>
      </c>
      <c r="G13" s="155">
        <v>98004.131821984847</v>
      </c>
      <c r="H13" s="155">
        <v>4394043.992548327</v>
      </c>
      <c r="I13" s="157">
        <v>44.728461774189299</v>
      </c>
      <c r="J13" s="150"/>
      <c r="K13" s="158">
        <v>7</v>
      </c>
      <c r="L13" s="155">
        <v>5</v>
      </c>
      <c r="M13" s="155">
        <v>30076</v>
      </c>
      <c r="N13" s="156">
        <v>1.4170758047551968E-4</v>
      </c>
      <c r="O13" s="155">
        <v>99278.888735825283</v>
      </c>
      <c r="P13" s="155">
        <v>14.068571115052125</v>
      </c>
      <c r="Q13" s="155">
        <v>99271.854450267754</v>
      </c>
      <c r="R13" s="155">
        <v>6675623.4140687874</v>
      </c>
      <c r="S13" s="157">
        <v>67.241117412506398</v>
      </c>
      <c r="T13" s="150"/>
      <c r="U13" s="158">
        <v>7</v>
      </c>
      <c r="V13" s="155">
        <v>5</v>
      </c>
      <c r="W13" s="155">
        <v>28362</v>
      </c>
      <c r="X13" s="156">
        <v>1.5775572352217588E-4</v>
      </c>
      <c r="Y13" s="155">
        <v>99446.263153096559</v>
      </c>
      <c r="Z13" s="155">
        <v>15.688217195293447</v>
      </c>
      <c r="AA13" s="155">
        <v>99438.419044498907</v>
      </c>
      <c r="AB13" s="155">
        <v>7344509.5627917936</v>
      </c>
      <c r="AC13" s="157">
        <v>73.854052730819987</v>
      </c>
      <c r="AD13" s="151"/>
      <c r="AE13" s="158">
        <v>7</v>
      </c>
      <c r="AF13" s="155">
        <v>10</v>
      </c>
      <c r="AG13" s="155">
        <v>58438</v>
      </c>
      <c r="AH13" s="156">
        <v>1.4951302305973101E-4</v>
      </c>
      <c r="AI13" s="155">
        <v>99360.349208958054</v>
      </c>
      <c r="AJ13" s="155">
        <v>14.855666182501871</v>
      </c>
      <c r="AK13" s="155">
        <v>99352.921375866805</v>
      </c>
      <c r="AL13" s="155">
        <v>7020918.3557335185</v>
      </c>
      <c r="AM13" s="157">
        <v>70.661168279192523</v>
      </c>
      <c r="AN13" s="152"/>
    </row>
    <row r="14" spans="1:40" customFormat="1" ht="12.75" x14ac:dyDescent="0.2">
      <c r="A14" s="154" t="s">
        <v>32</v>
      </c>
      <c r="B14" s="155">
        <v>363</v>
      </c>
      <c r="C14" s="155">
        <v>234529</v>
      </c>
      <c r="D14" s="156">
        <v>1.5465858050158765E-3</v>
      </c>
      <c r="E14" s="155">
        <v>97770.054274473252</v>
      </c>
      <c r="F14" s="155">
        <v>766.69417799598887</v>
      </c>
      <c r="G14" s="155">
        <v>97386.707185475258</v>
      </c>
      <c r="H14" s="155">
        <v>3904023.3334384025</v>
      </c>
      <c r="I14" s="157">
        <v>39.930665502941245</v>
      </c>
      <c r="J14" s="150"/>
      <c r="K14" s="158">
        <v>8</v>
      </c>
      <c r="L14" s="155">
        <v>4</v>
      </c>
      <c r="M14" s="155">
        <v>28602.5</v>
      </c>
      <c r="N14" s="156">
        <v>1.0405887978695593E-4</v>
      </c>
      <c r="O14" s="155">
        <v>99264.820164710225</v>
      </c>
      <c r="P14" s="155">
        <v>10.32938598859338</v>
      </c>
      <c r="Q14" s="155">
        <v>99259.655471715931</v>
      </c>
      <c r="R14" s="155">
        <v>6576351.5596185196</v>
      </c>
      <c r="S14" s="157">
        <v>66.250576475194052</v>
      </c>
      <c r="T14" s="150"/>
      <c r="U14" s="158">
        <v>8</v>
      </c>
      <c r="V14" s="155">
        <v>5</v>
      </c>
      <c r="W14" s="155">
        <v>27130</v>
      </c>
      <c r="X14" s="156">
        <v>1.4714820951701815E-4</v>
      </c>
      <c r="Y14" s="155">
        <v>99430.57493590127</v>
      </c>
      <c r="Z14" s="155">
        <v>14.631031073065573</v>
      </c>
      <c r="AA14" s="155">
        <v>99423.259420364731</v>
      </c>
      <c r="AB14" s="155">
        <v>7245071.1437472943</v>
      </c>
      <c r="AC14" s="157">
        <v>72.865626578322491</v>
      </c>
      <c r="AD14" s="151"/>
      <c r="AE14" s="158">
        <v>8</v>
      </c>
      <c r="AF14" s="155">
        <v>9</v>
      </c>
      <c r="AG14" s="155">
        <v>55732.5</v>
      </c>
      <c r="AH14" s="156">
        <v>1.2501026726115846E-4</v>
      </c>
      <c r="AI14" s="155">
        <v>99345.493542775555</v>
      </c>
      <c r="AJ14" s="155">
        <v>12.419206698974063</v>
      </c>
      <c r="AK14" s="155">
        <v>99339.283939426066</v>
      </c>
      <c r="AL14" s="155">
        <v>6921565.4343576515</v>
      </c>
      <c r="AM14" s="157">
        <v>69.671659856190729</v>
      </c>
      <c r="AN14" s="152"/>
    </row>
    <row r="15" spans="1:40" customFormat="1" ht="12.75" x14ac:dyDescent="0.2">
      <c r="A15" s="154" t="s">
        <v>34</v>
      </c>
      <c r="B15" s="155">
        <v>567</v>
      </c>
      <c r="C15" s="155">
        <v>217882.5</v>
      </c>
      <c r="D15" s="156">
        <v>2.5989369582598565E-3</v>
      </c>
      <c r="E15" s="155">
        <v>97003.360096477263</v>
      </c>
      <c r="F15" s="155">
        <v>1245.8107553564187</v>
      </c>
      <c r="G15" s="155">
        <v>96380.454718799054</v>
      </c>
      <c r="H15" s="155">
        <v>3417089.7975110263</v>
      </c>
      <c r="I15" s="157">
        <v>35.22650961897061</v>
      </c>
      <c r="J15" s="150"/>
      <c r="K15" s="158">
        <v>9</v>
      </c>
      <c r="L15" s="155">
        <v>2</v>
      </c>
      <c r="M15" s="155">
        <v>27822</v>
      </c>
      <c r="N15" s="156">
        <v>8.3726328033747522E-5</v>
      </c>
      <c r="O15" s="155">
        <v>99254.490778721636</v>
      </c>
      <c r="P15" s="155">
        <v>8.3102140537618165</v>
      </c>
      <c r="Q15" s="155">
        <v>99250.33567169476</v>
      </c>
      <c r="R15" s="155">
        <v>6477091.9041468035</v>
      </c>
      <c r="S15" s="157">
        <v>65.25741911856521</v>
      </c>
      <c r="T15" s="150"/>
      <c r="U15" s="158">
        <v>9</v>
      </c>
      <c r="V15" s="155">
        <v>3</v>
      </c>
      <c r="W15" s="155">
        <v>26359</v>
      </c>
      <c r="X15" s="156">
        <v>1.1868984634085641E-4</v>
      </c>
      <c r="Y15" s="155">
        <v>99415.943904828207</v>
      </c>
      <c r="Z15" s="155">
        <v>11.799663105895259</v>
      </c>
      <c r="AA15" s="155">
        <v>99410.044073275261</v>
      </c>
      <c r="AB15" s="155">
        <v>7145647.8843269292</v>
      </c>
      <c r="AC15" s="157">
        <v>71.876276617838315</v>
      </c>
      <c r="AD15" s="151"/>
      <c r="AE15" s="158">
        <v>9</v>
      </c>
      <c r="AF15" s="155">
        <v>5</v>
      </c>
      <c r="AG15" s="155">
        <v>54181</v>
      </c>
      <c r="AH15" s="156">
        <v>1.0072971277194776E-4</v>
      </c>
      <c r="AI15" s="155">
        <v>99333.074336076577</v>
      </c>
      <c r="AJ15" s="155">
        <v>10.00579204662753</v>
      </c>
      <c r="AK15" s="155">
        <v>99328.07144005326</v>
      </c>
      <c r="AL15" s="155">
        <v>6822226.1504182257</v>
      </c>
      <c r="AM15" s="157">
        <v>68.680308104996158</v>
      </c>
      <c r="AN15" s="152"/>
    </row>
    <row r="16" spans="1:40" customFormat="1" ht="12.75" x14ac:dyDescent="0.2">
      <c r="A16" s="154" t="s">
        <v>36</v>
      </c>
      <c r="B16" s="155">
        <v>783</v>
      </c>
      <c r="C16" s="155">
        <v>178607</v>
      </c>
      <c r="D16" s="156">
        <v>4.3743313419810637E-3</v>
      </c>
      <c r="E16" s="155">
        <v>95757.549341120844</v>
      </c>
      <c r="F16" s="155">
        <v>2092.3317351254082</v>
      </c>
      <c r="G16" s="155">
        <v>94711.383473558148</v>
      </c>
      <c r="H16" s="155">
        <v>2935187.523917031</v>
      </c>
      <c r="I16" s="157">
        <v>30.652283231068271</v>
      </c>
      <c r="J16" s="150"/>
      <c r="K16" s="158">
        <v>10</v>
      </c>
      <c r="L16" s="155">
        <v>1</v>
      </c>
      <c r="M16" s="155">
        <v>27886.5</v>
      </c>
      <c r="N16" s="156">
        <v>1.0230007101369654E-4</v>
      </c>
      <c r="O16" s="155">
        <v>99246.180564667869</v>
      </c>
      <c r="P16" s="155">
        <v>10.152891319603674</v>
      </c>
      <c r="Q16" s="155">
        <v>99241.104119008072</v>
      </c>
      <c r="R16" s="155">
        <v>6377841.5684751086</v>
      </c>
      <c r="S16" s="157">
        <v>64.262841473474822</v>
      </c>
      <c r="T16" s="150"/>
      <c r="U16" s="158">
        <v>10</v>
      </c>
      <c r="V16" s="155">
        <v>2</v>
      </c>
      <c r="W16" s="155">
        <v>26303</v>
      </c>
      <c r="X16" s="156">
        <v>9.923267935450821E-5</v>
      </c>
      <c r="Y16" s="155">
        <v>99404.144241722315</v>
      </c>
      <c r="Z16" s="155">
        <v>9.8641395720481135</v>
      </c>
      <c r="AA16" s="155">
        <v>99399.212171936291</v>
      </c>
      <c r="AB16" s="155">
        <v>7046237.8402536539</v>
      </c>
      <c r="AC16" s="157">
        <v>70.884749262759385</v>
      </c>
      <c r="AD16" s="151"/>
      <c r="AE16" s="158">
        <v>10</v>
      </c>
      <c r="AF16" s="155">
        <v>3</v>
      </c>
      <c r="AG16" s="155">
        <v>54189.5</v>
      </c>
      <c r="AH16" s="156">
        <v>1.0079609807373913E-4</v>
      </c>
      <c r="AI16" s="155">
        <v>99323.068544029957</v>
      </c>
      <c r="AJ16" s="155">
        <v>10.011377757948758</v>
      </c>
      <c r="AK16" s="155">
        <v>99318.062855150987</v>
      </c>
      <c r="AL16" s="155">
        <v>6722898.0789781725</v>
      </c>
      <c r="AM16" s="157">
        <v>67.687176579707753</v>
      </c>
      <c r="AN16" s="152"/>
    </row>
    <row r="17" spans="1:40" customFormat="1" ht="12.75" x14ac:dyDescent="0.2">
      <c r="A17" s="154" t="s">
        <v>38</v>
      </c>
      <c r="B17" s="155">
        <v>1348</v>
      </c>
      <c r="C17" s="155">
        <v>181624.5</v>
      </c>
      <c r="D17" s="156">
        <v>7.3944318525098751E-3</v>
      </c>
      <c r="E17" s="155">
        <v>93665.217605995436</v>
      </c>
      <c r="F17" s="155">
        <v>3400.9720292527927</v>
      </c>
      <c r="G17" s="155">
        <v>91964.73159136904</v>
      </c>
      <c r="H17" s="155">
        <v>2461630.6065492402</v>
      </c>
      <c r="I17" s="157">
        <v>26.281160386603034</v>
      </c>
      <c r="J17" s="150"/>
      <c r="K17" s="158">
        <v>11</v>
      </c>
      <c r="L17" s="155">
        <v>5</v>
      </c>
      <c r="M17" s="155">
        <v>27878.5</v>
      </c>
      <c r="N17" s="156">
        <v>1.2237724686378187E-4</v>
      </c>
      <c r="O17" s="155">
        <v>99236.027673348261</v>
      </c>
      <c r="P17" s="155">
        <v>12.144231856362429</v>
      </c>
      <c r="Q17" s="155">
        <v>99229.955557420079</v>
      </c>
      <c r="R17" s="155">
        <v>6278600.4643561002</v>
      </c>
      <c r="S17" s="157">
        <v>63.269365084051415</v>
      </c>
      <c r="T17" s="150"/>
      <c r="U17" s="158">
        <v>11</v>
      </c>
      <c r="V17" s="155">
        <v>3</v>
      </c>
      <c r="W17" s="155">
        <v>26333</v>
      </c>
      <c r="X17" s="156">
        <v>1.1786201485256925E-4</v>
      </c>
      <c r="Y17" s="155">
        <v>99394.280102150267</v>
      </c>
      <c r="Z17" s="155">
        <v>11.714810117660063</v>
      </c>
      <c r="AA17" s="155">
        <v>99388.422697091431</v>
      </c>
      <c r="AB17" s="155">
        <v>6946838.6280817175</v>
      </c>
      <c r="AC17" s="157">
        <v>69.891734423170604</v>
      </c>
      <c r="AD17" s="151"/>
      <c r="AE17" s="158">
        <v>11</v>
      </c>
      <c r="AF17" s="155">
        <v>8</v>
      </c>
      <c r="AG17" s="155">
        <v>54211.5</v>
      </c>
      <c r="AH17" s="156">
        <v>1.2019590189311554E-4</v>
      </c>
      <c r="AI17" s="155">
        <v>99313.057166272003</v>
      </c>
      <c r="AJ17" s="155">
        <v>11.937022475862605</v>
      </c>
      <c r="AK17" s="155">
        <v>99307.088655034066</v>
      </c>
      <c r="AL17" s="155">
        <v>6623580.016123022</v>
      </c>
      <c r="AM17" s="157">
        <v>66.693949467628258</v>
      </c>
      <c r="AN17" s="152"/>
    </row>
    <row r="18" spans="1:40" customFormat="1" ht="12.75" x14ac:dyDescent="0.2">
      <c r="A18" s="154" t="s">
        <v>40</v>
      </c>
      <c r="B18" s="155">
        <v>2225</v>
      </c>
      <c r="C18" s="155">
        <v>179860.5</v>
      </c>
      <c r="D18" s="156">
        <v>1.2294495862769095E-2</v>
      </c>
      <c r="E18" s="155">
        <v>90264.245576742644</v>
      </c>
      <c r="F18" s="155">
        <v>5419.0200638492825</v>
      </c>
      <c r="G18" s="155">
        <v>87554.735544818002</v>
      </c>
      <c r="H18" s="155">
        <v>2001806.9485923951</v>
      </c>
      <c r="I18" s="157">
        <v>22.177185837004078</v>
      </c>
      <c r="J18" s="150"/>
      <c r="K18" s="158">
        <v>12</v>
      </c>
      <c r="L18" s="155">
        <v>4</v>
      </c>
      <c r="M18" s="155">
        <v>27113.5</v>
      </c>
      <c r="N18" s="156">
        <v>1.2775179570777761E-4</v>
      </c>
      <c r="O18" s="155">
        <v>99223.883441491897</v>
      </c>
      <c r="P18" s="155">
        <v>12.676029286749811</v>
      </c>
      <c r="Q18" s="155">
        <v>99217.545426848519</v>
      </c>
      <c r="R18" s="155">
        <v>6179370.5087986803</v>
      </c>
      <c r="S18" s="157">
        <v>62.277047566298819</v>
      </c>
      <c r="T18" s="150"/>
      <c r="U18" s="158">
        <v>12</v>
      </c>
      <c r="V18" s="155">
        <v>3</v>
      </c>
      <c r="W18" s="155">
        <v>25681</v>
      </c>
      <c r="X18" s="156">
        <v>1.1800137245695278E-4</v>
      </c>
      <c r="Y18" s="155">
        <v>99382.56529203261</v>
      </c>
      <c r="Z18" s="155">
        <v>11.727279102752568</v>
      </c>
      <c r="AA18" s="155">
        <v>99376.701652481235</v>
      </c>
      <c r="AB18" s="155">
        <v>6847450.2053846261</v>
      </c>
      <c r="AC18" s="157">
        <v>68.899914036869589</v>
      </c>
      <c r="AD18" s="151"/>
      <c r="AE18" s="158">
        <v>12</v>
      </c>
      <c r="AF18" s="155">
        <v>7</v>
      </c>
      <c r="AG18" s="155">
        <v>52794.5</v>
      </c>
      <c r="AH18" s="156">
        <v>1.2304953836180307E-4</v>
      </c>
      <c r="AI18" s="155">
        <v>99301.120143796143</v>
      </c>
      <c r="AJ18" s="155">
        <v>12.21895699250406</v>
      </c>
      <c r="AK18" s="155">
        <v>99295.010665299895</v>
      </c>
      <c r="AL18" s="155">
        <v>6524272.9274679879</v>
      </c>
      <c r="AM18" s="157">
        <v>65.701906665506968</v>
      </c>
      <c r="AN18" s="152"/>
    </row>
    <row r="19" spans="1:40" customFormat="1" ht="12.75" x14ac:dyDescent="0.2">
      <c r="A19" s="154" t="s">
        <v>42</v>
      </c>
      <c r="B19" s="155">
        <v>3392</v>
      </c>
      <c r="C19" s="155">
        <v>170695</v>
      </c>
      <c r="D19" s="156">
        <v>1.9675560103361356E-2</v>
      </c>
      <c r="E19" s="155">
        <v>84845.225512893361</v>
      </c>
      <c r="F19" s="155">
        <v>8090.0438532389671</v>
      </c>
      <c r="G19" s="155">
        <v>80800.203586273885</v>
      </c>
      <c r="H19" s="155">
        <v>1564033.2708683051</v>
      </c>
      <c r="I19" s="157">
        <v>18.433957378434094</v>
      </c>
      <c r="J19" s="150"/>
      <c r="K19" s="158">
        <v>13</v>
      </c>
      <c r="L19" s="155">
        <v>2</v>
      </c>
      <c r="M19" s="155">
        <v>26248.5</v>
      </c>
      <c r="N19" s="156">
        <v>1.2049079629612436E-4</v>
      </c>
      <c r="O19" s="155">
        <v>99211.207412205142</v>
      </c>
      <c r="P19" s="155">
        <v>11.954037382596553</v>
      </c>
      <c r="Q19" s="155">
        <v>99205.230393513848</v>
      </c>
      <c r="R19" s="155">
        <v>6080152.9633718319</v>
      </c>
      <c r="S19" s="157">
        <v>61.284940703421384</v>
      </c>
      <c r="T19" s="150"/>
      <c r="U19" s="158">
        <v>13</v>
      </c>
      <c r="V19" s="155">
        <v>4</v>
      </c>
      <c r="W19" s="155">
        <v>24969</v>
      </c>
      <c r="X19" s="156">
        <v>1.0447908670385337E-4</v>
      </c>
      <c r="Y19" s="155">
        <v>99370.83801292986</v>
      </c>
      <c r="Z19" s="155">
        <v>10.382174400587466</v>
      </c>
      <c r="AA19" s="155">
        <v>99365.646925729568</v>
      </c>
      <c r="AB19" s="155">
        <v>6748073.5037321448</v>
      </c>
      <c r="AC19" s="157">
        <v>67.907986273136828</v>
      </c>
      <c r="AD19" s="151"/>
      <c r="AE19" s="158">
        <v>13</v>
      </c>
      <c r="AF19" s="155">
        <v>6</v>
      </c>
      <c r="AG19" s="155">
        <v>51217.5</v>
      </c>
      <c r="AH19" s="156">
        <v>1.1279617439439565E-4</v>
      </c>
      <c r="AI19" s="155">
        <v>99288.901186803632</v>
      </c>
      <c r="AJ19" s="155">
        <v>11.199408213694619</v>
      </c>
      <c r="AK19" s="155">
        <v>99283.301482696785</v>
      </c>
      <c r="AL19" s="155">
        <v>6424977.9168026876</v>
      </c>
      <c r="AM19" s="157">
        <v>64.709930717378342</v>
      </c>
      <c r="AN19" s="152"/>
    </row>
    <row r="20" spans="1:40" customFormat="1" ht="12.75" x14ac:dyDescent="0.2">
      <c r="A20" s="154" t="s">
        <v>44</v>
      </c>
      <c r="B20" s="155">
        <v>3684</v>
      </c>
      <c r="C20" s="155">
        <v>127670</v>
      </c>
      <c r="D20" s="156">
        <v>2.8443295087521192E-2</v>
      </c>
      <c r="E20" s="155">
        <v>76755.181659654394</v>
      </c>
      <c r="F20" s="155">
        <v>10378.997333778272</v>
      </c>
      <c r="G20" s="155">
        <v>71565.682992765258</v>
      </c>
      <c r="H20" s="155">
        <v>1160032.2529369358</v>
      </c>
      <c r="I20" s="157">
        <v>15.113406389691281</v>
      </c>
      <c r="J20" s="150"/>
      <c r="K20" s="158">
        <v>14</v>
      </c>
      <c r="L20" s="155">
        <v>6</v>
      </c>
      <c r="M20" s="155">
        <v>26315.5</v>
      </c>
      <c r="N20" s="156">
        <v>1.8995097489259971E-4</v>
      </c>
      <c r="O20" s="155">
        <v>99199.25337482254</v>
      </c>
      <c r="P20" s="155">
        <v>18.842994887165553</v>
      </c>
      <c r="Q20" s="155">
        <v>99189.831877378951</v>
      </c>
      <c r="R20" s="155">
        <v>5980947.7329783179</v>
      </c>
      <c r="S20" s="157">
        <v>60.292265611913606</v>
      </c>
      <c r="T20" s="150"/>
      <c r="U20" s="158">
        <v>14</v>
      </c>
      <c r="V20" s="155">
        <v>2</v>
      </c>
      <c r="W20" s="155">
        <v>24855.5</v>
      </c>
      <c r="X20" s="156">
        <v>1.4192813806570019E-4</v>
      </c>
      <c r="Y20" s="155">
        <v>99360.455838529277</v>
      </c>
      <c r="Z20" s="155">
        <v>14.102044494521691</v>
      </c>
      <c r="AA20" s="155">
        <v>99353.404816282011</v>
      </c>
      <c r="AB20" s="155">
        <v>6648707.8568064151</v>
      </c>
      <c r="AC20" s="157">
        <v>66.915029733873538</v>
      </c>
      <c r="AD20" s="151"/>
      <c r="AE20" s="158">
        <v>14</v>
      </c>
      <c r="AF20" s="155">
        <v>8</v>
      </c>
      <c r="AG20" s="155">
        <v>51171</v>
      </c>
      <c r="AH20" s="156">
        <v>1.6669452760679479E-4</v>
      </c>
      <c r="AI20" s="155">
        <v>99277.701778589937</v>
      </c>
      <c r="AJ20" s="155">
        <v>16.549049599870301</v>
      </c>
      <c r="AK20" s="155">
        <v>99269.427253789996</v>
      </c>
      <c r="AL20" s="155">
        <v>6325694.6153199906</v>
      </c>
      <c r="AM20" s="157">
        <v>63.717174168955019</v>
      </c>
      <c r="AN20" s="152"/>
    </row>
    <row r="21" spans="1:40" customFormat="1" ht="12.75" x14ac:dyDescent="0.2">
      <c r="A21" s="154" t="s">
        <v>46</v>
      </c>
      <c r="B21" s="155">
        <v>3223</v>
      </c>
      <c r="C21" s="155">
        <v>78378.5</v>
      </c>
      <c r="D21" s="156">
        <v>4.0286974206576787E-2</v>
      </c>
      <c r="E21" s="155">
        <v>66376.184325876122</v>
      </c>
      <c r="F21" s="155">
        <v>12522.30896668246</v>
      </c>
      <c r="G21" s="155">
        <v>60115.029842534888</v>
      </c>
      <c r="H21" s="155">
        <v>802203.83797310945</v>
      </c>
      <c r="I21" s="157">
        <v>12.085717883912437</v>
      </c>
      <c r="J21" s="150"/>
      <c r="K21" s="158">
        <v>15</v>
      </c>
      <c r="L21" s="155">
        <v>5</v>
      </c>
      <c r="M21" s="155">
        <v>27423</v>
      </c>
      <c r="N21" s="156">
        <v>2.4591079871055354E-4</v>
      </c>
      <c r="O21" s="155">
        <v>99180.410379935376</v>
      </c>
      <c r="P21" s="155">
        <v>24.389533932970384</v>
      </c>
      <c r="Q21" s="155">
        <v>99168.215612968896</v>
      </c>
      <c r="R21" s="155">
        <v>5881757.9011009391</v>
      </c>
      <c r="S21" s="157">
        <v>59.303625368854533</v>
      </c>
      <c r="T21" s="150"/>
      <c r="U21" s="158">
        <v>15</v>
      </c>
      <c r="V21" s="155">
        <v>4</v>
      </c>
      <c r="W21" s="155">
        <v>25834.5</v>
      </c>
      <c r="X21" s="156">
        <v>2.1697407672496946E-4</v>
      </c>
      <c r="Y21" s="155">
        <v>99346.35379403476</v>
      </c>
      <c r="Z21" s="155">
        <v>21.55558339045286</v>
      </c>
      <c r="AA21" s="155">
        <v>99335.576002339527</v>
      </c>
      <c r="AB21" s="155">
        <v>6549354.4519901332</v>
      </c>
      <c r="AC21" s="157">
        <v>65.924457233410692</v>
      </c>
      <c r="AD21" s="151"/>
      <c r="AE21" s="158">
        <v>15</v>
      </c>
      <c r="AF21" s="155">
        <v>9</v>
      </c>
      <c r="AG21" s="155">
        <v>53257.5</v>
      </c>
      <c r="AH21" s="156">
        <v>2.3176849537709447E-4</v>
      </c>
      <c r="AI21" s="155">
        <v>99261.15272899007</v>
      </c>
      <c r="AJ21" s="155">
        <v>23.005608017394003</v>
      </c>
      <c r="AK21" s="155">
        <v>99249.649924981379</v>
      </c>
      <c r="AL21" s="155">
        <v>6226425.1880662004</v>
      </c>
      <c r="AM21" s="157">
        <v>62.727713882852377</v>
      </c>
      <c r="AN21" s="152"/>
    </row>
    <row r="22" spans="1:40" customFormat="1" ht="12.75" x14ac:dyDescent="0.2">
      <c r="A22" s="154" t="s">
        <v>48</v>
      </c>
      <c r="B22" s="155">
        <v>3365</v>
      </c>
      <c r="C22" s="155">
        <v>52080.5</v>
      </c>
      <c r="D22" s="156">
        <v>6.2568429123306402E-2</v>
      </c>
      <c r="E22" s="155">
        <v>53853.875359193662</v>
      </c>
      <c r="F22" s="155">
        <v>15053.179945036951</v>
      </c>
      <c r="G22" s="155">
        <v>46327.285386675183</v>
      </c>
      <c r="H22" s="155">
        <v>501628.68876043498</v>
      </c>
      <c r="I22" s="157">
        <v>9.3146256497732143</v>
      </c>
      <c r="J22" s="150"/>
      <c r="K22" s="158">
        <v>16</v>
      </c>
      <c r="L22" s="155">
        <v>12</v>
      </c>
      <c r="M22" s="155">
        <v>28333.5</v>
      </c>
      <c r="N22" s="156">
        <v>3.7789766150709994E-4</v>
      </c>
      <c r="O22" s="155">
        <v>99156.020846002401</v>
      </c>
      <c r="P22" s="155">
        <v>37.470828402053563</v>
      </c>
      <c r="Q22" s="155">
        <v>99137.285431801371</v>
      </c>
      <c r="R22" s="155">
        <v>5782589.6854879707</v>
      </c>
      <c r="S22" s="157">
        <v>58.318089372190684</v>
      </c>
      <c r="T22" s="150"/>
      <c r="U22" s="158">
        <v>16</v>
      </c>
      <c r="V22" s="155">
        <v>10</v>
      </c>
      <c r="W22" s="155">
        <v>27110</v>
      </c>
      <c r="X22" s="156">
        <v>2.4249479806040964E-4</v>
      </c>
      <c r="Y22" s="155">
        <v>99324.798210644309</v>
      </c>
      <c r="Z22" s="155">
        <v>24.085746884481129</v>
      </c>
      <c r="AA22" s="155">
        <v>99312.755337202063</v>
      </c>
      <c r="AB22" s="155">
        <v>6450018.8759877933</v>
      </c>
      <c r="AC22" s="157">
        <v>64.938655725318824</v>
      </c>
      <c r="AD22" s="151"/>
      <c r="AE22" s="158">
        <v>16</v>
      </c>
      <c r="AF22" s="155">
        <v>22</v>
      </c>
      <c r="AG22" s="155">
        <v>55443.5</v>
      </c>
      <c r="AH22" s="156">
        <v>3.1180701938306036E-4</v>
      </c>
      <c r="AI22" s="155">
        <v>99238.147120972673</v>
      </c>
      <c r="AJ22" s="155">
        <v>30.943150862888121</v>
      </c>
      <c r="AK22" s="155">
        <v>99222.675545541235</v>
      </c>
      <c r="AL22" s="155">
        <v>6127175.5381412189</v>
      </c>
      <c r="AM22" s="157">
        <v>61.74213964990809</v>
      </c>
      <c r="AN22" s="152"/>
    </row>
    <row r="23" spans="1:40" customFormat="1" ht="12.75" x14ac:dyDescent="0.2">
      <c r="A23" s="154" t="s">
        <v>50</v>
      </c>
      <c r="B23" s="155">
        <v>3188</v>
      </c>
      <c r="C23" s="155">
        <v>31618.5</v>
      </c>
      <c r="D23" s="156">
        <v>9.591061607658391E-2</v>
      </c>
      <c r="E23" s="155">
        <v>38800.695414156711</v>
      </c>
      <c r="F23" s="155">
        <v>15637.653454205421</v>
      </c>
      <c r="G23" s="155">
        <v>30981.868687054</v>
      </c>
      <c r="H23" s="155">
        <v>269992.26182705909</v>
      </c>
      <c r="I23" s="157">
        <v>6.95843873273855</v>
      </c>
      <c r="J23" s="150"/>
      <c r="K23" s="158">
        <v>17</v>
      </c>
      <c r="L23" s="155">
        <v>12</v>
      </c>
      <c r="M23" s="155">
        <v>28823</v>
      </c>
      <c r="N23" s="156">
        <v>4.2288701089817352E-4</v>
      </c>
      <c r="O23" s="155">
        <v>99118.550017600341</v>
      </c>
      <c r="P23" s="155">
        <v>41.915947341504115</v>
      </c>
      <c r="Q23" s="155">
        <v>99097.592043929588</v>
      </c>
      <c r="R23" s="155">
        <v>5683452.4000561694</v>
      </c>
      <c r="S23" s="157">
        <v>57.339946952885882</v>
      </c>
      <c r="T23" s="150"/>
      <c r="U23" s="158">
        <v>17</v>
      </c>
      <c r="V23" s="155">
        <v>5</v>
      </c>
      <c r="W23" s="155">
        <v>27529.5</v>
      </c>
      <c r="X23" s="156">
        <v>1.7855837085669103E-4</v>
      </c>
      <c r="Y23" s="155">
        <v>99300.712463759832</v>
      </c>
      <c r="Z23" s="155">
        <v>17.730973442437669</v>
      </c>
      <c r="AA23" s="155">
        <v>99291.846977038615</v>
      </c>
      <c r="AB23" s="155">
        <v>6350706.1206505913</v>
      </c>
      <c r="AC23" s="157">
        <v>63.954285554278428</v>
      </c>
      <c r="AD23" s="151"/>
      <c r="AE23" s="158">
        <v>17</v>
      </c>
      <c r="AF23" s="155">
        <v>17</v>
      </c>
      <c r="AG23" s="155">
        <v>56352.5</v>
      </c>
      <c r="AH23" s="156">
        <v>3.0387624573336428E-4</v>
      </c>
      <c r="AI23" s="155">
        <v>99207.203970109782</v>
      </c>
      <c r="AJ23" s="155">
        <v>30.146712692141072</v>
      </c>
      <c r="AK23" s="155">
        <v>99192.130613763715</v>
      </c>
      <c r="AL23" s="155">
        <v>6027952.8625956774</v>
      </c>
      <c r="AM23" s="157">
        <v>60.761241334972446</v>
      </c>
      <c r="AN23" s="152"/>
    </row>
    <row r="24" spans="1:40" customFormat="1" ht="12.75" x14ac:dyDescent="0.2">
      <c r="A24" s="154" t="s">
        <v>108</v>
      </c>
      <c r="B24" s="155">
        <v>3829</v>
      </c>
      <c r="C24" s="155">
        <v>20834.5</v>
      </c>
      <c r="D24" s="156">
        <v>0.16788257160662201</v>
      </c>
      <c r="E24" s="155">
        <v>23163.04195995129</v>
      </c>
      <c r="F24" s="155">
        <v>23163.04195995129</v>
      </c>
      <c r="G24" s="155">
        <v>115082.91839178906</v>
      </c>
      <c r="H24" s="155">
        <v>115082.91839178906</v>
      </c>
      <c r="I24" s="157">
        <v>4.9683853524406025</v>
      </c>
      <c r="J24" s="150"/>
      <c r="K24" s="158">
        <v>18</v>
      </c>
      <c r="L24" s="155">
        <v>17</v>
      </c>
      <c r="M24" s="155">
        <v>29631.5</v>
      </c>
      <c r="N24" s="156">
        <v>5.446885251248107E-4</v>
      </c>
      <c r="O24" s="155">
        <v>99076.634070258835</v>
      </c>
      <c r="P24" s="155">
        <v>53.965905686059855</v>
      </c>
      <c r="Q24" s="155">
        <v>99049.651117415808</v>
      </c>
      <c r="R24" s="155">
        <v>5584354.8080122396</v>
      </c>
      <c r="S24" s="157">
        <v>56.363993997335143</v>
      </c>
      <c r="T24" s="150"/>
      <c r="U24" s="158">
        <v>18</v>
      </c>
      <c r="V24" s="155">
        <v>3</v>
      </c>
      <c r="W24" s="155">
        <v>28048.5</v>
      </c>
      <c r="X24" s="156">
        <v>1.7662059924354278E-4</v>
      </c>
      <c r="Y24" s="155">
        <v>99282.981490317397</v>
      </c>
      <c r="Z24" s="155">
        <v>17.535419685505424</v>
      </c>
      <c r="AA24" s="155">
        <v>99274.213780474645</v>
      </c>
      <c r="AB24" s="155">
        <v>6251414.273673553</v>
      </c>
      <c r="AC24" s="157">
        <v>62.965617871610995</v>
      </c>
      <c r="AD24" s="151"/>
      <c r="AE24" s="158">
        <v>18</v>
      </c>
      <c r="AF24" s="155">
        <v>20</v>
      </c>
      <c r="AG24" s="155">
        <v>57680</v>
      </c>
      <c r="AH24" s="156">
        <v>3.6589351135821901E-4</v>
      </c>
      <c r="AI24" s="155">
        <v>99177.057257417648</v>
      </c>
      <c r="AJ24" s="155">
        <v>36.288241726091684</v>
      </c>
      <c r="AK24" s="155">
        <v>99158.913136554605</v>
      </c>
      <c r="AL24" s="155">
        <v>5928760.7319819136</v>
      </c>
      <c r="AM24" s="157">
        <v>59.779558861013591</v>
      </c>
      <c r="AN24" s="152"/>
    </row>
    <row r="25" spans="1:40" customFormat="1" ht="12.75" x14ac:dyDescent="0.2">
      <c r="A25" s="159" t="s">
        <v>60</v>
      </c>
      <c r="B25" s="160">
        <f>SUM(B6:B24)</f>
        <v>26764</v>
      </c>
      <c r="C25" s="160">
        <f>SUM(C6:C24)</f>
        <v>2648883</v>
      </c>
      <c r="D25" s="154"/>
      <c r="E25" s="154"/>
      <c r="F25" s="154"/>
      <c r="G25" s="154"/>
      <c r="H25" s="154"/>
      <c r="I25" s="154"/>
      <c r="J25" s="150"/>
      <c r="K25" s="158">
        <v>19</v>
      </c>
      <c r="L25" s="155">
        <v>16</v>
      </c>
      <c r="M25" s="155">
        <v>30448.5</v>
      </c>
      <c r="N25" s="156">
        <v>6.2322590420649129E-4</v>
      </c>
      <c r="O25" s="155">
        <v>99022.66816457278</v>
      </c>
      <c r="P25" s="155">
        <v>61.713491903805213</v>
      </c>
      <c r="Q25" s="155">
        <v>98991.811418620884</v>
      </c>
      <c r="R25" s="155">
        <v>5485305.1568948235</v>
      </c>
      <c r="S25" s="157">
        <v>55.394439056907721</v>
      </c>
      <c r="T25" s="150"/>
      <c r="U25" s="158">
        <v>19</v>
      </c>
      <c r="V25" s="155">
        <v>6</v>
      </c>
      <c r="W25" s="155">
        <v>28679.5</v>
      </c>
      <c r="X25" s="156">
        <v>2.2335204279730456E-4</v>
      </c>
      <c r="Y25" s="155">
        <v>99265.446070631893</v>
      </c>
      <c r="Z25" s="155">
        <v>22.171140159061302</v>
      </c>
      <c r="AA25" s="155">
        <v>99254.360500552357</v>
      </c>
      <c r="AB25" s="155">
        <v>6152140.0598930782</v>
      </c>
      <c r="AC25" s="157">
        <v>61.976652535420534</v>
      </c>
      <c r="AD25" s="151"/>
      <c r="AE25" s="158">
        <v>19</v>
      </c>
      <c r="AF25" s="155">
        <v>22</v>
      </c>
      <c r="AG25" s="155">
        <v>59128</v>
      </c>
      <c r="AH25" s="156">
        <v>4.2887734305367654E-4</v>
      </c>
      <c r="AI25" s="155">
        <v>99140.769015691549</v>
      </c>
      <c r="AJ25" s="155">
        <v>42.519229603748052</v>
      </c>
      <c r="AK25" s="155">
        <v>99119.50940088967</v>
      </c>
      <c r="AL25" s="155">
        <v>5829601.8188453587</v>
      </c>
      <c r="AM25" s="157">
        <v>58.801256806094329</v>
      </c>
      <c r="AN25" s="152"/>
    </row>
    <row r="26" spans="1:40" customFormat="1" ht="12.75" x14ac:dyDescent="0.2">
      <c r="A26" s="161"/>
      <c r="B26" s="154"/>
      <c r="C26" s="154"/>
      <c r="D26" s="154"/>
      <c r="E26" s="154"/>
      <c r="F26" s="154"/>
      <c r="G26" s="154"/>
      <c r="H26" s="154"/>
      <c r="I26" s="154"/>
      <c r="J26" s="150"/>
      <c r="K26" s="158">
        <v>20</v>
      </c>
      <c r="L26" s="155">
        <v>26</v>
      </c>
      <c r="M26" s="155">
        <v>31020</v>
      </c>
      <c r="N26" s="156">
        <v>7.35736027308233E-4</v>
      </c>
      <c r="O26" s="155">
        <v>98960.954672668973</v>
      </c>
      <c r="P26" s="155">
        <v>72.809139649499585</v>
      </c>
      <c r="Q26" s="155">
        <v>98924.550102844223</v>
      </c>
      <c r="R26" s="155">
        <v>5386313.3454762027</v>
      </c>
      <c r="S26" s="157">
        <v>54.428672028199365</v>
      </c>
      <c r="T26" s="150"/>
      <c r="U26" s="158">
        <v>20</v>
      </c>
      <c r="V26" s="155">
        <v>9</v>
      </c>
      <c r="W26" s="155">
        <v>29367.5</v>
      </c>
      <c r="X26" s="156">
        <v>2.6972748520994252E-4</v>
      </c>
      <c r="Y26" s="155">
        <v>99243.274930472835</v>
      </c>
      <c r="Z26" s="155">
        <v>26.768638970995372</v>
      </c>
      <c r="AA26" s="155">
        <v>99229.890610987335</v>
      </c>
      <c r="AB26" s="155">
        <v>6052885.6993925255</v>
      </c>
      <c r="AC26" s="157">
        <v>60.990386538866375</v>
      </c>
      <c r="AD26" s="151"/>
      <c r="AE26" s="158">
        <v>20</v>
      </c>
      <c r="AF26" s="155">
        <v>35</v>
      </c>
      <c r="AG26" s="155">
        <v>60387.5</v>
      </c>
      <c r="AH26" s="156">
        <v>5.0865064190091841E-4</v>
      </c>
      <c r="AI26" s="155">
        <v>99098.249786087807</v>
      </c>
      <c r="AJ26" s="155">
        <v>50.406388364951113</v>
      </c>
      <c r="AK26" s="155">
        <v>99073.046591905324</v>
      </c>
      <c r="AL26" s="155">
        <v>5730482.3094444694</v>
      </c>
      <c r="AM26" s="157">
        <v>57.826271622498012</v>
      </c>
      <c r="AN26" s="152"/>
    </row>
    <row r="27" spans="1:40" customFormat="1" ht="12.75" x14ac:dyDescent="0.2">
      <c r="A27" s="270" t="s">
        <v>0</v>
      </c>
      <c r="B27" s="270"/>
      <c r="C27" s="270"/>
      <c r="D27" s="270"/>
      <c r="E27" s="270"/>
      <c r="F27" s="270"/>
      <c r="G27" s="270"/>
      <c r="H27" s="270"/>
      <c r="I27" s="270"/>
      <c r="J27" s="151"/>
      <c r="K27" s="158">
        <v>21</v>
      </c>
      <c r="L27" s="155">
        <v>23</v>
      </c>
      <c r="M27" s="155">
        <v>32358.5</v>
      </c>
      <c r="N27" s="156">
        <v>7.5521454908387508E-4</v>
      </c>
      <c r="O27" s="155">
        <v>98888.145533019473</v>
      </c>
      <c r="P27" s="155">
        <v>74.681766238459915</v>
      </c>
      <c r="Q27" s="155">
        <v>98850.804649900238</v>
      </c>
      <c r="R27" s="155">
        <v>5287388.7953733588</v>
      </c>
      <c r="S27" s="157">
        <v>53.46837850860355</v>
      </c>
      <c r="T27" s="150"/>
      <c r="U27" s="158">
        <v>21</v>
      </c>
      <c r="V27" s="155">
        <v>9</v>
      </c>
      <c r="W27" s="155">
        <v>31090</v>
      </c>
      <c r="X27" s="156">
        <v>2.9136876229247612E-4</v>
      </c>
      <c r="Y27" s="155">
        <v>99216.506291501835</v>
      </c>
      <c r="Z27" s="155">
        <v>28.908590637138559</v>
      </c>
      <c r="AA27" s="155">
        <v>99202.051996183262</v>
      </c>
      <c r="AB27" s="155">
        <v>5953655.8087815382</v>
      </c>
      <c r="AC27" s="157">
        <v>60.006706860746263</v>
      </c>
      <c r="AD27" s="151"/>
      <c r="AE27" s="158">
        <v>21</v>
      </c>
      <c r="AF27" s="155">
        <v>32</v>
      </c>
      <c r="AG27" s="155">
        <v>63448.5</v>
      </c>
      <c r="AH27" s="156">
        <v>5.2857622503385874E-4</v>
      </c>
      <c r="AI27" s="155">
        <v>99047.843397722856</v>
      </c>
      <c r="AJ27" s="155">
        <v>52.354335160913159</v>
      </c>
      <c r="AK27" s="155">
        <v>99021.666230142393</v>
      </c>
      <c r="AL27" s="155">
        <v>5631409.2628525645</v>
      </c>
      <c r="AM27" s="157">
        <v>56.855445506671501</v>
      </c>
      <c r="AN27" s="152"/>
    </row>
    <row r="28" spans="1:40" customFormat="1" ht="12.75" x14ac:dyDescent="0.2">
      <c r="A28" s="270" t="s">
        <v>3</v>
      </c>
      <c r="B28" s="270"/>
      <c r="C28" s="270"/>
      <c r="D28" s="270"/>
      <c r="E28" s="270"/>
      <c r="F28" s="270"/>
      <c r="G28" s="270"/>
      <c r="H28" s="270"/>
      <c r="I28" s="270"/>
      <c r="J28" s="151"/>
      <c r="K28" s="158">
        <v>22</v>
      </c>
      <c r="L28" s="155">
        <v>27</v>
      </c>
      <c r="M28" s="155">
        <v>35300.5</v>
      </c>
      <c r="N28" s="156">
        <v>7.4278553014638137E-4</v>
      </c>
      <c r="O28" s="155">
        <v>98813.463766781017</v>
      </c>
      <c r="P28" s="155">
        <v>73.397211069608687</v>
      </c>
      <c r="Q28" s="155">
        <v>98776.765161246207</v>
      </c>
      <c r="R28" s="155">
        <v>5188537.9907234581</v>
      </c>
      <c r="S28" s="157">
        <v>52.508411231989768</v>
      </c>
      <c r="T28" s="150"/>
      <c r="U28" s="158">
        <v>22</v>
      </c>
      <c r="V28" s="155">
        <v>10</v>
      </c>
      <c r="W28" s="155">
        <v>33828.5</v>
      </c>
      <c r="X28" s="156">
        <v>2.9579684300504047E-4</v>
      </c>
      <c r="Y28" s="155">
        <v>99187.597700864702</v>
      </c>
      <c r="Z28" s="155">
        <v>29.339378265169788</v>
      </c>
      <c r="AA28" s="155">
        <v>99172.928011732118</v>
      </c>
      <c r="AB28" s="155">
        <v>5854453.7567853546</v>
      </c>
      <c r="AC28" s="157">
        <v>59.024050309611603</v>
      </c>
      <c r="AD28" s="151"/>
      <c r="AE28" s="158">
        <v>22</v>
      </c>
      <c r="AF28" s="155">
        <v>37</v>
      </c>
      <c r="AG28" s="155">
        <v>69129</v>
      </c>
      <c r="AH28" s="156">
        <v>5.2425244767150523E-4</v>
      </c>
      <c r="AI28" s="155">
        <v>98995.489062561945</v>
      </c>
      <c r="AJ28" s="155">
        <v>51.898627449485822</v>
      </c>
      <c r="AK28" s="155">
        <v>98969.539748837196</v>
      </c>
      <c r="AL28" s="155">
        <v>5532387.5966224223</v>
      </c>
      <c r="AM28" s="157">
        <v>55.88524940895168</v>
      </c>
      <c r="AN28" s="152"/>
    </row>
    <row r="29" spans="1:40" customFormat="1" ht="12.75" x14ac:dyDescent="0.2">
      <c r="A29" s="268" t="s">
        <v>155</v>
      </c>
      <c r="B29" s="268"/>
      <c r="C29" s="268"/>
      <c r="D29" s="268"/>
      <c r="E29" s="268"/>
      <c r="F29" s="268"/>
      <c r="G29" s="268"/>
      <c r="H29" s="268"/>
      <c r="I29" s="268"/>
      <c r="J29" s="151"/>
      <c r="K29" s="158">
        <v>23</v>
      </c>
      <c r="L29" s="155">
        <v>28</v>
      </c>
      <c r="M29" s="155">
        <v>37348.5</v>
      </c>
      <c r="N29" s="156">
        <v>6.9628211037624905E-4</v>
      </c>
      <c r="O29" s="155">
        <v>98740.066555711412</v>
      </c>
      <c r="P29" s="155">
        <v>68.750941920102036</v>
      </c>
      <c r="Q29" s="155">
        <v>98705.691084751365</v>
      </c>
      <c r="R29" s="155">
        <v>5089761.2255622121</v>
      </c>
      <c r="S29" s="157">
        <v>51.547071043247193</v>
      </c>
      <c r="T29" s="150"/>
      <c r="U29" s="158">
        <v>23</v>
      </c>
      <c r="V29" s="155">
        <v>11</v>
      </c>
      <c r="W29" s="155">
        <v>35661.5</v>
      </c>
      <c r="X29" s="156">
        <v>3.1070253734439993E-4</v>
      </c>
      <c r="Y29" s="155">
        <v>99158.258322599533</v>
      </c>
      <c r="Z29" s="155">
        <v>30.808722459483135</v>
      </c>
      <c r="AA29" s="155">
        <v>99142.853961369794</v>
      </c>
      <c r="AB29" s="155">
        <v>5755280.8287736224</v>
      </c>
      <c r="AC29" s="157">
        <v>58.041366661055143</v>
      </c>
      <c r="AD29" s="151"/>
      <c r="AE29" s="158">
        <v>23</v>
      </c>
      <c r="AF29" s="155">
        <v>39</v>
      </c>
      <c r="AG29" s="155">
        <v>73010</v>
      </c>
      <c r="AH29" s="156">
        <v>5.0770519830272939E-4</v>
      </c>
      <c r="AI29" s="155">
        <v>98943.590435112463</v>
      </c>
      <c r="AJ29" s="155">
        <v>50.23417520264281</v>
      </c>
      <c r="AK29" s="155">
        <v>98918.473347511142</v>
      </c>
      <c r="AL29" s="155">
        <v>5433418.0568735851</v>
      </c>
      <c r="AM29" s="157">
        <v>54.914300491620416</v>
      </c>
      <c r="AN29" s="152"/>
    </row>
    <row r="30" spans="1:40" customFormat="1" ht="12.75" x14ac:dyDescent="0.2">
      <c r="A30" s="271" t="s">
        <v>5</v>
      </c>
      <c r="B30" s="271"/>
      <c r="C30" s="271"/>
      <c r="D30" s="271"/>
      <c r="E30" s="271"/>
      <c r="F30" s="271"/>
      <c r="G30" s="271"/>
      <c r="H30" s="271"/>
      <c r="I30" s="271"/>
      <c r="J30" s="151"/>
      <c r="K30" s="158">
        <v>24</v>
      </c>
      <c r="L30" s="155">
        <v>22</v>
      </c>
      <c r="M30" s="155">
        <v>38430</v>
      </c>
      <c r="N30" s="156">
        <v>6.8527183771914632E-4</v>
      </c>
      <c r="O30" s="155">
        <v>98671.315613791303</v>
      </c>
      <c r="P30" s="155">
        <v>67.616673780828663</v>
      </c>
      <c r="Q30" s="155">
        <v>98637.507276900884</v>
      </c>
      <c r="R30" s="155">
        <v>4991055.5344774611</v>
      </c>
      <c r="S30" s="157">
        <v>50.582638970913457</v>
      </c>
      <c r="T30" s="150"/>
      <c r="U30" s="158">
        <v>24</v>
      </c>
      <c r="V30" s="155">
        <v>10</v>
      </c>
      <c r="W30" s="155">
        <v>36954.5</v>
      </c>
      <c r="X30" s="156">
        <v>2.7901701125378252E-4</v>
      </c>
      <c r="Y30" s="155">
        <v>99127.449600140055</v>
      </c>
      <c r="Z30" s="155">
        <v>27.658244720641036</v>
      </c>
      <c r="AA30" s="155">
        <v>99113.620477779739</v>
      </c>
      <c r="AB30" s="155">
        <v>5656137.9748122524</v>
      </c>
      <c r="AC30" s="157">
        <v>57.059250466222636</v>
      </c>
      <c r="AD30" s="151"/>
      <c r="AE30" s="158">
        <v>24</v>
      </c>
      <c r="AF30" s="155">
        <v>32</v>
      </c>
      <c r="AG30" s="155">
        <v>75384.5</v>
      </c>
      <c r="AH30" s="156">
        <v>4.8643796209922412E-4</v>
      </c>
      <c r="AI30" s="155">
        <v>98893.356259909822</v>
      </c>
      <c r="AJ30" s="155">
        <v>48.105482684223084</v>
      </c>
      <c r="AK30" s="155">
        <v>98869.303518567714</v>
      </c>
      <c r="AL30" s="155">
        <v>5334499.583526074</v>
      </c>
      <c r="AM30" s="157">
        <v>53.941940948045428</v>
      </c>
      <c r="AN30" s="152"/>
    </row>
    <row r="31" spans="1:40" customFormat="1" ht="12.75" x14ac:dyDescent="0.2">
      <c r="A31" s="153" t="s">
        <v>6</v>
      </c>
      <c r="B31" s="153" t="s">
        <v>15</v>
      </c>
      <c r="C31" s="153" t="s">
        <v>8</v>
      </c>
      <c r="D31" s="153" t="s">
        <v>140</v>
      </c>
      <c r="E31" s="153" t="s">
        <v>141</v>
      </c>
      <c r="F31" s="153" t="s">
        <v>142</v>
      </c>
      <c r="G31" s="153" t="s">
        <v>143</v>
      </c>
      <c r="H31" s="153" t="s">
        <v>144</v>
      </c>
      <c r="I31" s="153" t="s">
        <v>145</v>
      </c>
      <c r="J31" s="151"/>
      <c r="K31" s="158">
        <v>25</v>
      </c>
      <c r="L31" s="155">
        <v>29</v>
      </c>
      <c r="M31" s="155">
        <v>39740.5</v>
      </c>
      <c r="N31" s="156">
        <v>6.843022901876658E-4</v>
      </c>
      <c r="O31" s="155">
        <v>98603.698940010479</v>
      </c>
      <c r="P31" s="155">
        <v>67.474737005624291</v>
      </c>
      <c r="Q31" s="155">
        <v>98569.961571507665</v>
      </c>
      <c r="R31" s="155">
        <v>4892418.0272005601</v>
      </c>
      <c r="S31" s="157">
        <v>49.616982727768246</v>
      </c>
      <c r="T31" s="150"/>
      <c r="U31" s="158">
        <v>25</v>
      </c>
      <c r="V31" s="155">
        <v>12</v>
      </c>
      <c r="W31" s="155">
        <v>38085.5</v>
      </c>
      <c r="X31" s="156">
        <v>2.6182530775010246E-4</v>
      </c>
      <c r="Y31" s="155">
        <v>99099.791355419409</v>
      </c>
      <c r="Z31" s="155">
        <v>25.946833369603631</v>
      </c>
      <c r="AA31" s="155">
        <v>99086.817938734603</v>
      </c>
      <c r="AB31" s="155">
        <v>5557024.3543344727</v>
      </c>
      <c r="AC31" s="157">
        <v>56.075035863640892</v>
      </c>
      <c r="AD31" s="151"/>
      <c r="AE31" s="158">
        <v>25</v>
      </c>
      <c r="AF31" s="155">
        <v>41</v>
      </c>
      <c r="AG31" s="155">
        <v>77826</v>
      </c>
      <c r="AH31" s="156">
        <v>4.7753125493816363E-4</v>
      </c>
      <c r="AI31" s="155">
        <v>98845.250777225592</v>
      </c>
      <c r="AJ31" s="155">
        <v>47.201696648326028</v>
      </c>
      <c r="AK31" s="155">
        <v>98821.649928901432</v>
      </c>
      <c r="AL31" s="155">
        <v>5235630.2800075058</v>
      </c>
      <c r="AM31" s="157">
        <v>52.967949788578203</v>
      </c>
      <c r="AN31" s="152"/>
    </row>
    <row r="32" spans="1:40" customFormat="1" ht="12.75" x14ac:dyDescent="0.2">
      <c r="A32" s="154" t="s">
        <v>17</v>
      </c>
      <c r="B32" s="155">
        <v>132</v>
      </c>
      <c r="C32" s="155">
        <v>27837</v>
      </c>
      <c r="D32" s="156">
        <v>4.7306652777421299E-3</v>
      </c>
      <c r="E32" s="155">
        <v>100000</v>
      </c>
      <c r="F32" s="155">
        <v>473.06652777420823</v>
      </c>
      <c r="G32" s="155">
        <v>99574.240125003213</v>
      </c>
      <c r="H32" s="155">
        <v>8040947.8023263235</v>
      </c>
      <c r="I32" s="157">
        <v>80.409478023263233</v>
      </c>
      <c r="J32" s="151"/>
      <c r="K32" s="158">
        <v>26</v>
      </c>
      <c r="L32" s="155">
        <v>30</v>
      </c>
      <c r="M32" s="155">
        <v>40062.5</v>
      </c>
      <c r="N32" s="156">
        <v>6.7239724504259736E-4</v>
      </c>
      <c r="O32" s="155">
        <v>98536.224203004851</v>
      </c>
      <c r="P32" s="155">
        <v>66.25548569100016</v>
      </c>
      <c r="Q32" s="155">
        <v>98503.096460159344</v>
      </c>
      <c r="R32" s="155">
        <v>4793848.065629052</v>
      </c>
      <c r="S32" s="157">
        <v>48.650616607276739</v>
      </c>
      <c r="T32" s="150"/>
      <c r="U32" s="158">
        <v>26</v>
      </c>
      <c r="V32" s="155">
        <v>6</v>
      </c>
      <c r="W32" s="155">
        <v>38455</v>
      </c>
      <c r="X32" s="156">
        <v>2.0622011819834024E-4</v>
      </c>
      <c r="Y32" s="155">
        <v>99073.844522049811</v>
      </c>
      <c r="Z32" s="155">
        <v>20.431019927701094</v>
      </c>
      <c r="AA32" s="155">
        <v>99063.629012085963</v>
      </c>
      <c r="AB32" s="155">
        <v>5457937.5363957379</v>
      </c>
      <c r="AC32" s="157">
        <v>55.089590625314059</v>
      </c>
      <c r="AD32" s="151"/>
      <c r="AE32" s="158">
        <v>26</v>
      </c>
      <c r="AF32" s="155">
        <v>36</v>
      </c>
      <c r="AG32" s="155">
        <v>78517.5</v>
      </c>
      <c r="AH32" s="156">
        <v>4.4392602920867165E-4</v>
      </c>
      <c r="AI32" s="155">
        <v>98798.049080577272</v>
      </c>
      <c r="AJ32" s="155">
        <v>43.859025621904124</v>
      </c>
      <c r="AK32" s="155">
        <v>98776.11956776632</v>
      </c>
      <c r="AL32" s="155">
        <v>5136808.6300786044</v>
      </c>
      <c r="AM32" s="157">
        <v>51.993016844787583</v>
      </c>
      <c r="AN32" s="152"/>
    </row>
    <row r="33" spans="1:40" customFormat="1" ht="12.75" x14ac:dyDescent="0.2">
      <c r="A33" s="154" t="s">
        <v>75</v>
      </c>
      <c r="B33" s="155">
        <v>17</v>
      </c>
      <c r="C33" s="155">
        <v>111207</v>
      </c>
      <c r="D33" s="156">
        <v>1.5285639112261329E-4</v>
      </c>
      <c r="E33" s="155">
        <v>99526.933472225792</v>
      </c>
      <c r="F33" s="155">
        <v>61.219214565266157</v>
      </c>
      <c r="G33" s="155">
        <v>99496.323864943159</v>
      </c>
      <c r="H33" s="155">
        <v>7932871.2018214185</v>
      </c>
      <c r="I33" s="157">
        <v>79.705773352649146</v>
      </c>
      <c r="J33" s="151"/>
      <c r="K33" s="158">
        <v>27</v>
      </c>
      <c r="L33" s="155">
        <v>23</v>
      </c>
      <c r="M33" s="155">
        <v>40570.5</v>
      </c>
      <c r="N33" s="156">
        <v>6.8624632510827185E-4</v>
      </c>
      <c r="O33" s="155">
        <v>98469.968717313852</v>
      </c>
      <c r="P33" s="155">
        <v>67.574654165783116</v>
      </c>
      <c r="Q33" s="155">
        <v>98436.181390230966</v>
      </c>
      <c r="R33" s="155">
        <v>4695344.9691688931</v>
      </c>
      <c r="S33" s="157">
        <v>47.683014733641492</v>
      </c>
      <c r="T33" s="150"/>
      <c r="U33" s="158">
        <v>27</v>
      </c>
      <c r="V33" s="155">
        <v>11</v>
      </c>
      <c r="W33" s="155">
        <v>39161</v>
      </c>
      <c r="X33" s="156">
        <v>2.594613373639444E-4</v>
      </c>
      <c r="Y33" s="155">
        <v>99053.413502122115</v>
      </c>
      <c r="Z33" s="155">
        <v>25.70053113772439</v>
      </c>
      <c r="AA33" s="155">
        <v>99040.563236553251</v>
      </c>
      <c r="AB33" s="155">
        <v>5358873.9073836524</v>
      </c>
      <c r="AC33" s="157">
        <v>54.100850419141224</v>
      </c>
      <c r="AD33" s="151"/>
      <c r="AE33" s="158">
        <v>27</v>
      </c>
      <c r="AF33" s="155">
        <v>34</v>
      </c>
      <c r="AG33" s="155">
        <v>79731.5</v>
      </c>
      <c r="AH33" s="156">
        <v>4.7670129727580613E-4</v>
      </c>
      <c r="AI33" s="155">
        <v>98754.190054955368</v>
      </c>
      <c r="AJ33" s="155">
        <v>47.076250510618735</v>
      </c>
      <c r="AK33" s="155">
        <v>98730.651929700063</v>
      </c>
      <c r="AL33" s="155">
        <v>5038032.5105108386</v>
      </c>
      <c r="AM33" s="157">
        <v>51.015886087539592</v>
      </c>
      <c r="AN33" s="152"/>
    </row>
    <row r="34" spans="1:40" customFormat="1" ht="12.75" x14ac:dyDescent="0.2">
      <c r="A34" s="154" t="s">
        <v>76</v>
      </c>
      <c r="B34" s="155">
        <v>18</v>
      </c>
      <c r="C34" s="155">
        <v>140040</v>
      </c>
      <c r="D34" s="156">
        <v>1.2852644413896552E-4</v>
      </c>
      <c r="E34" s="155">
        <v>99465.714257660526</v>
      </c>
      <c r="F34" s="155">
        <v>61.570015938210418</v>
      </c>
      <c r="G34" s="155">
        <v>99434.929249691428</v>
      </c>
      <c r="H34" s="155">
        <v>7534885.906361646</v>
      </c>
      <c r="I34" s="157">
        <v>75.753599746370227</v>
      </c>
      <c r="J34" s="151"/>
      <c r="K34" s="158">
        <v>28</v>
      </c>
      <c r="L34" s="155">
        <v>34</v>
      </c>
      <c r="M34" s="155">
        <v>41386</v>
      </c>
      <c r="N34" s="156">
        <v>7.8548490244478701E-4</v>
      </c>
      <c r="O34" s="155">
        <v>98402.394063148065</v>
      </c>
      <c r="P34" s="155">
        <v>77.293594901025344</v>
      </c>
      <c r="Q34" s="155">
        <v>98363.747265697559</v>
      </c>
      <c r="R34" s="155">
        <v>4596908.7877786625</v>
      </c>
      <c r="S34" s="157">
        <v>46.715416139455655</v>
      </c>
      <c r="T34" s="150"/>
      <c r="U34" s="158">
        <v>28</v>
      </c>
      <c r="V34" s="155">
        <v>10</v>
      </c>
      <c r="W34" s="155">
        <v>39983.5</v>
      </c>
      <c r="X34" s="156">
        <v>3.350051389361539E-4</v>
      </c>
      <c r="Y34" s="155">
        <v>99027.712970984387</v>
      </c>
      <c r="Z34" s="155">
        <v>33.174792742374194</v>
      </c>
      <c r="AA34" s="155">
        <v>99011.125574613194</v>
      </c>
      <c r="AB34" s="155">
        <v>5259833.3441470992</v>
      </c>
      <c r="AC34" s="157">
        <v>53.114761376830508</v>
      </c>
      <c r="AD34" s="151"/>
      <c r="AE34" s="158">
        <v>28</v>
      </c>
      <c r="AF34" s="155">
        <v>44</v>
      </c>
      <c r="AG34" s="155">
        <v>81369.5</v>
      </c>
      <c r="AH34" s="156">
        <v>5.6425151939814091E-4</v>
      </c>
      <c r="AI34" s="155">
        <v>98707.113804444743</v>
      </c>
      <c r="AJ34" s="155">
        <v>55.695638939563153</v>
      </c>
      <c r="AK34" s="155">
        <v>98679.265984974962</v>
      </c>
      <c r="AL34" s="155">
        <v>4939301.8585811388</v>
      </c>
      <c r="AM34" s="157">
        <v>50.039978560883867</v>
      </c>
      <c r="AN34" s="152"/>
    </row>
    <row r="35" spans="1:40" customFormat="1" ht="12.75" x14ac:dyDescent="0.2">
      <c r="A35" s="154" t="s">
        <v>22</v>
      </c>
      <c r="B35" s="155">
        <v>14</v>
      </c>
      <c r="C35" s="155">
        <v>128141.5</v>
      </c>
      <c r="D35" s="156">
        <v>1.0924825484559531E-4</v>
      </c>
      <c r="E35" s="155">
        <v>99404.144241722315</v>
      </c>
      <c r="F35" s="155">
        <v>57.79044768755557</v>
      </c>
      <c r="G35" s="155">
        <v>99375.249017878537</v>
      </c>
      <c r="H35" s="155">
        <v>7037711.260113189</v>
      </c>
      <c r="I35" s="157">
        <v>70.798972354708852</v>
      </c>
      <c r="J35" s="151"/>
      <c r="K35" s="158">
        <v>29</v>
      </c>
      <c r="L35" s="155">
        <v>37</v>
      </c>
      <c r="M35" s="155">
        <v>42202.5</v>
      </c>
      <c r="N35" s="156">
        <v>8.8371228035158617E-4</v>
      </c>
      <c r="O35" s="155">
        <v>98325.100468247037</v>
      </c>
      <c r="P35" s="155">
        <v>86.8910987505934</v>
      </c>
      <c r="Q35" s="155">
        <v>98281.654918871747</v>
      </c>
      <c r="R35" s="155">
        <v>4498545.0405129651</v>
      </c>
      <c r="S35" s="157">
        <v>45.751746187797885</v>
      </c>
      <c r="T35" s="150"/>
      <c r="U35" s="158">
        <v>29</v>
      </c>
      <c r="V35" s="155">
        <v>20</v>
      </c>
      <c r="W35" s="155">
        <v>40665</v>
      </c>
      <c r="X35" s="156">
        <v>4.1162194123744073E-4</v>
      </c>
      <c r="Y35" s="155">
        <v>98994.538178242015</v>
      </c>
      <c r="Z35" s="155">
        <v>40.748323976831919</v>
      </c>
      <c r="AA35" s="155">
        <v>98974.164016253606</v>
      </c>
      <c r="AB35" s="155">
        <v>5160822.2185724862</v>
      </c>
      <c r="AC35" s="157">
        <v>52.132393499127225</v>
      </c>
      <c r="AD35" s="151"/>
      <c r="AE35" s="158">
        <v>29</v>
      </c>
      <c r="AF35" s="155">
        <v>57</v>
      </c>
      <c r="AG35" s="155">
        <v>82867.5</v>
      </c>
      <c r="AH35" s="156">
        <v>6.5242327469042943E-4</v>
      </c>
      <c r="AI35" s="155">
        <v>98651.41816550518</v>
      </c>
      <c r="AJ35" s="155">
        <v>64.362481292393809</v>
      </c>
      <c r="AK35" s="155">
        <v>98619.236924858982</v>
      </c>
      <c r="AL35" s="155">
        <v>4840622.592596164</v>
      </c>
      <c r="AM35" s="157">
        <v>49.067947350489831</v>
      </c>
      <c r="AN35" s="152"/>
    </row>
    <row r="36" spans="1:40" customFormat="1" ht="12.75" x14ac:dyDescent="0.2">
      <c r="A36" s="154" t="s">
        <v>24</v>
      </c>
      <c r="B36" s="155">
        <v>28</v>
      </c>
      <c r="C36" s="155">
        <v>137202</v>
      </c>
      <c r="D36" s="156">
        <v>2.0405783511279196E-4</v>
      </c>
      <c r="E36" s="155">
        <v>99346.35379403476</v>
      </c>
      <c r="F36" s="155">
        <v>103.07886356192466</v>
      </c>
      <c r="G36" s="155">
        <v>99294.81436225379</v>
      </c>
      <c r="H36" s="155">
        <v>6540835.0150237959</v>
      </c>
      <c r="I36" s="157">
        <v>65.83870233007525</v>
      </c>
      <c r="J36" s="151"/>
      <c r="K36" s="158">
        <v>30</v>
      </c>
      <c r="L36" s="155">
        <v>40</v>
      </c>
      <c r="M36" s="155">
        <v>43718.5</v>
      </c>
      <c r="N36" s="156">
        <v>9.0024859141571098E-4</v>
      </c>
      <c r="O36" s="155">
        <v>98238.209369496442</v>
      </c>
      <c r="P36" s="155">
        <v>88.438809608090878</v>
      </c>
      <c r="Q36" s="155">
        <v>98193.989964692402</v>
      </c>
      <c r="R36" s="155">
        <v>4400263.3855940932</v>
      </c>
      <c r="S36" s="157">
        <v>44.791771082102009</v>
      </c>
      <c r="T36" s="150"/>
      <c r="U36" s="158">
        <v>30</v>
      </c>
      <c r="V36" s="155">
        <v>20</v>
      </c>
      <c r="W36" s="155">
        <v>41762</v>
      </c>
      <c r="X36" s="156">
        <v>4.3592603743934785E-4</v>
      </c>
      <c r="Y36" s="155">
        <v>98953.789854265182</v>
      </c>
      <c r="Z36" s="155">
        <v>43.136533500775762</v>
      </c>
      <c r="AA36" s="155">
        <v>98932.221587514796</v>
      </c>
      <c r="AB36" s="155">
        <v>5061848.0545562329</v>
      </c>
      <c r="AC36" s="157">
        <v>51.153655276984352</v>
      </c>
      <c r="AD36" s="151"/>
      <c r="AE36" s="158">
        <v>30</v>
      </c>
      <c r="AF36" s="155">
        <v>60</v>
      </c>
      <c r="AG36" s="155">
        <v>85480.5</v>
      </c>
      <c r="AH36" s="156">
        <v>6.7309292331003197E-4</v>
      </c>
      <c r="AI36" s="155">
        <v>98587.055684212784</v>
      </c>
      <c r="AJ36" s="155">
        <v>66.358249511015686</v>
      </c>
      <c r="AK36" s="155">
        <v>98553.876559457276</v>
      </c>
      <c r="AL36" s="155">
        <v>4742003.3556713052</v>
      </c>
      <c r="AM36" s="157">
        <v>48.099654896486221</v>
      </c>
      <c r="AN36" s="152"/>
    </row>
    <row r="37" spans="1:40" customFormat="1" ht="12.75" x14ac:dyDescent="0.2">
      <c r="A37" s="154" t="s">
        <v>26</v>
      </c>
      <c r="B37" s="155">
        <v>49</v>
      </c>
      <c r="C37" s="155">
        <v>166902</v>
      </c>
      <c r="D37" s="156">
        <v>2.935423653410707E-4</v>
      </c>
      <c r="E37" s="155">
        <v>99243.274930472835</v>
      </c>
      <c r="F37" s="155">
        <v>143.48357505342574</v>
      </c>
      <c r="G37" s="155">
        <v>99171.533142946122</v>
      </c>
      <c r="H37" s="155">
        <v>6044360.9432125269</v>
      </c>
      <c r="I37" s="157">
        <v>60.90448896861821</v>
      </c>
      <c r="J37" s="151"/>
      <c r="K37" s="158">
        <v>31</v>
      </c>
      <c r="L37" s="155">
        <v>45</v>
      </c>
      <c r="M37" s="155">
        <v>44512.5</v>
      </c>
      <c r="N37" s="156">
        <v>9.1571552368972667E-4</v>
      </c>
      <c r="O37" s="155">
        <v>98149.770559888348</v>
      </c>
      <c r="P37" s="155">
        <v>89.877268548274671</v>
      </c>
      <c r="Q37" s="155">
        <v>98104.831925614213</v>
      </c>
      <c r="R37" s="155">
        <v>4302069.3956294004</v>
      </c>
      <c r="S37" s="157">
        <v>43.831680615130864</v>
      </c>
      <c r="T37" s="150"/>
      <c r="U37" s="158">
        <v>31</v>
      </c>
      <c r="V37" s="155">
        <v>16</v>
      </c>
      <c r="W37" s="155">
        <v>42446</v>
      </c>
      <c r="X37" s="156">
        <v>4.6910277825655506E-4</v>
      </c>
      <c r="Y37" s="155">
        <v>98910.65332076441</v>
      </c>
      <c r="Z37" s="155">
        <v>46.399262271941538</v>
      </c>
      <c r="AA37" s="155">
        <v>98887.453689628441</v>
      </c>
      <c r="AB37" s="155">
        <v>4962915.8329687184</v>
      </c>
      <c r="AC37" s="157">
        <v>50.175746154199636</v>
      </c>
      <c r="AD37" s="151"/>
      <c r="AE37" s="158">
        <v>31</v>
      </c>
      <c r="AF37" s="155">
        <v>61</v>
      </c>
      <c r="AG37" s="155">
        <v>86958.5</v>
      </c>
      <c r="AH37" s="156">
        <v>6.9777508243283636E-4</v>
      </c>
      <c r="AI37" s="155">
        <v>98520.697434701768</v>
      </c>
      <c r="AJ37" s="155">
        <v>68.74528777383955</v>
      </c>
      <c r="AK37" s="155">
        <v>98486.324790814848</v>
      </c>
      <c r="AL37" s="155">
        <v>4643449.4791118475</v>
      </c>
      <c r="AM37" s="157">
        <v>47.131715467092235</v>
      </c>
      <c r="AN37" s="152"/>
    </row>
    <row r="38" spans="1:40" customFormat="1" ht="12.75" x14ac:dyDescent="0.2">
      <c r="A38" s="154" t="s">
        <v>28</v>
      </c>
      <c r="B38" s="155">
        <v>59</v>
      </c>
      <c r="C38" s="155">
        <v>196350</v>
      </c>
      <c r="D38" s="156">
        <v>3.0043868915108352E-4</v>
      </c>
      <c r="E38" s="155">
        <v>99099.791355419409</v>
      </c>
      <c r="F38" s="155">
        <v>146.0015011542273</v>
      </c>
      <c r="G38" s="155">
        <v>99026.790604842303</v>
      </c>
      <c r="H38" s="155">
        <v>5548503.2774977963</v>
      </c>
      <c r="I38" s="157">
        <v>55.989051052571853</v>
      </c>
      <c r="J38" s="151"/>
      <c r="K38" s="158">
        <v>32</v>
      </c>
      <c r="L38" s="155">
        <v>34</v>
      </c>
      <c r="M38" s="155">
        <v>44668</v>
      </c>
      <c r="N38" s="156">
        <v>8.8665510578547248E-4</v>
      </c>
      <c r="O38" s="155">
        <v>98059.893291340079</v>
      </c>
      <c r="P38" s="155">
        <v>86.945305059545277</v>
      </c>
      <c r="Q38" s="155">
        <v>98016.420638810305</v>
      </c>
      <c r="R38" s="155">
        <v>4203964.5637037866</v>
      </c>
      <c r="S38" s="157">
        <v>42.871396476168201</v>
      </c>
      <c r="T38" s="150"/>
      <c r="U38" s="158">
        <v>32</v>
      </c>
      <c r="V38" s="155">
        <v>25</v>
      </c>
      <c r="W38" s="155">
        <v>42461</v>
      </c>
      <c r="X38" s="156">
        <v>5.6579465337278773E-4</v>
      </c>
      <c r="Y38" s="155">
        <v>98864.254058492472</v>
      </c>
      <c r="Z38" s="155">
        <v>55.936866355983973</v>
      </c>
      <c r="AA38" s="155">
        <v>98836.285625314486</v>
      </c>
      <c r="AB38" s="155">
        <v>4864028.3792790901</v>
      </c>
      <c r="AC38" s="157">
        <v>49.199060121379318</v>
      </c>
      <c r="AD38" s="151"/>
      <c r="AE38" s="158">
        <v>32</v>
      </c>
      <c r="AF38" s="155">
        <v>59</v>
      </c>
      <c r="AG38" s="155">
        <v>87129</v>
      </c>
      <c r="AH38" s="156">
        <v>7.305509563422626E-4</v>
      </c>
      <c r="AI38" s="155">
        <v>98451.952146927928</v>
      </c>
      <c r="AJ38" s="155">
        <v>71.924167794700878</v>
      </c>
      <c r="AK38" s="155">
        <v>98415.990063030578</v>
      </c>
      <c r="AL38" s="155">
        <v>4544963.1543210326</v>
      </c>
      <c r="AM38" s="157">
        <v>46.164276636568985</v>
      </c>
      <c r="AN38" s="152"/>
    </row>
    <row r="39" spans="1:40" customFormat="1" ht="12.75" x14ac:dyDescent="0.2">
      <c r="A39" s="154" t="s">
        <v>30</v>
      </c>
      <c r="B39" s="155">
        <v>113</v>
      </c>
      <c r="C39" s="155">
        <v>211570</v>
      </c>
      <c r="D39" s="156">
        <v>5.3395958121726927E-4</v>
      </c>
      <c r="E39" s="155">
        <v>98953.789854265182</v>
      </c>
      <c r="F39" s="155">
        <v>258.75391171457886</v>
      </c>
      <c r="G39" s="155">
        <v>98824.4128984079</v>
      </c>
      <c r="H39" s="155">
        <v>5053369.324473585</v>
      </c>
      <c r="I39" s="157">
        <v>51.067971544252792</v>
      </c>
      <c r="J39" s="151"/>
      <c r="K39" s="158">
        <v>33</v>
      </c>
      <c r="L39" s="155">
        <v>48</v>
      </c>
      <c r="M39" s="155">
        <v>45089</v>
      </c>
      <c r="N39" s="156">
        <v>1.0191770743677184E-3</v>
      </c>
      <c r="O39" s="155">
        <v>97972.947986280531</v>
      </c>
      <c r="P39" s="155">
        <v>99.851782495838037</v>
      </c>
      <c r="Q39" s="155">
        <v>97923.022095032618</v>
      </c>
      <c r="R39" s="155">
        <v>4105948.1430649767</v>
      </c>
      <c r="S39" s="157">
        <v>41.908998631335926</v>
      </c>
      <c r="T39" s="150"/>
      <c r="U39" s="158">
        <v>33</v>
      </c>
      <c r="V39" s="155">
        <v>25</v>
      </c>
      <c r="W39" s="155">
        <v>42361</v>
      </c>
      <c r="X39" s="156">
        <v>5.5957661061669663E-4</v>
      </c>
      <c r="Y39" s="155">
        <v>98808.317192136485</v>
      </c>
      <c r="Z39" s="155">
        <v>55.290823235115212</v>
      </c>
      <c r="AA39" s="155">
        <v>98780.671780518926</v>
      </c>
      <c r="AB39" s="155">
        <v>4765192.0936537758</v>
      </c>
      <c r="AC39" s="157">
        <v>48.226629387763793</v>
      </c>
      <c r="AD39" s="151"/>
      <c r="AE39" s="158">
        <v>33</v>
      </c>
      <c r="AF39" s="155">
        <v>73</v>
      </c>
      <c r="AG39" s="155">
        <v>87450</v>
      </c>
      <c r="AH39" s="156">
        <v>7.9619046254526533E-4</v>
      </c>
      <c r="AI39" s="155">
        <v>98380.027979133229</v>
      </c>
      <c r="AJ39" s="155">
        <v>78.329239981922228</v>
      </c>
      <c r="AK39" s="155">
        <v>98340.863359142269</v>
      </c>
      <c r="AL39" s="155">
        <v>4446547.1642580023</v>
      </c>
      <c r="AM39" s="157">
        <v>45.19766110659301</v>
      </c>
      <c r="AN39" s="152"/>
    </row>
    <row r="40" spans="1:40" customFormat="1" ht="12.75" x14ac:dyDescent="0.2">
      <c r="A40" s="154" t="s">
        <v>32</v>
      </c>
      <c r="B40" s="155">
        <v>155</v>
      </c>
      <c r="C40" s="155">
        <v>221001</v>
      </c>
      <c r="D40" s="156">
        <v>7.0110840108172923E-4</v>
      </c>
      <c r="E40" s="155">
        <v>98695.035942550603</v>
      </c>
      <c r="F40" s="155">
        <v>351.70673744365922</v>
      </c>
      <c r="G40" s="155">
        <v>98519.182573828773</v>
      </c>
      <c r="H40" s="155">
        <v>4559247.2599815456</v>
      </c>
      <c r="I40" s="157">
        <v>46.195304722675594</v>
      </c>
      <c r="J40" s="151"/>
      <c r="K40" s="158">
        <v>34</v>
      </c>
      <c r="L40" s="155">
        <v>47</v>
      </c>
      <c r="M40" s="155">
        <v>45125.5</v>
      </c>
      <c r="N40" s="156">
        <v>1.0528115826323309E-3</v>
      </c>
      <c r="O40" s="155">
        <v>97873.096203784691</v>
      </c>
      <c r="P40" s="155">
        <v>103.04192931143294</v>
      </c>
      <c r="Q40" s="155">
        <v>97821.575239128972</v>
      </c>
      <c r="R40" s="155">
        <v>4008025.1209699442</v>
      </c>
      <c r="S40" s="157">
        <v>40.951244789729628</v>
      </c>
      <c r="T40" s="150"/>
      <c r="U40" s="158">
        <v>34</v>
      </c>
      <c r="V40" s="155">
        <v>27</v>
      </c>
      <c r="W40" s="155">
        <v>42540</v>
      </c>
      <c r="X40" s="156">
        <v>5.872268271974782E-4</v>
      </c>
      <c r="Y40" s="155">
        <v>98753.026368901366</v>
      </c>
      <c r="Z40" s="155">
        <v>57.990426350758852</v>
      </c>
      <c r="AA40" s="155">
        <v>98724.031155725985</v>
      </c>
      <c r="AB40" s="155">
        <v>4666411.4218732566</v>
      </c>
      <c r="AC40" s="157">
        <v>47.253351046087751</v>
      </c>
      <c r="AD40" s="151"/>
      <c r="AE40" s="158">
        <v>34</v>
      </c>
      <c r="AF40" s="155">
        <v>74</v>
      </c>
      <c r="AG40" s="155">
        <v>87665.5</v>
      </c>
      <c r="AH40" s="156">
        <v>8.2717190427180178E-4</v>
      </c>
      <c r="AI40" s="155">
        <v>98301.69873915131</v>
      </c>
      <c r="AJ40" s="155">
        <v>81.312403339216772</v>
      </c>
      <c r="AK40" s="155">
        <v>98261.042537481699</v>
      </c>
      <c r="AL40" s="155">
        <v>4348206.3008988602</v>
      </c>
      <c r="AM40" s="157">
        <v>44.233277315349888</v>
      </c>
      <c r="AN40" s="152"/>
    </row>
    <row r="41" spans="1:40" customFormat="1" ht="12.75" x14ac:dyDescent="0.2">
      <c r="A41" s="154" t="s">
        <v>34</v>
      </c>
      <c r="B41" s="155">
        <v>243</v>
      </c>
      <c r="C41" s="155">
        <v>208799.5</v>
      </c>
      <c r="D41" s="156">
        <v>1.1631189425138633E-3</v>
      </c>
      <c r="E41" s="155">
        <v>98343.329205106944</v>
      </c>
      <c r="F41" s="155">
        <v>563.54927140948712</v>
      </c>
      <c r="G41" s="155">
        <v>98061.5545694022</v>
      </c>
      <c r="H41" s="155">
        <v>4066651.3471124014</v>
      </c>
      <c r="I41" s="157">
        <v>41.351572902630807</v>
      </c>
      <c r="J41" s="151"/>
      <c r="K41" s="158">
        <v>35</v>
      </c>
      <c r="L41" s="155">
        <v>60</v>
      </c>
      <c r="M41" s="155">
        <v>45407.5</v>
      </c>
      <c r="N41" s="156">
        <v>1.2785438662885899E-3</v>
      </c>
      <c r="O41" s="155">
        <v>97770.054274473252</v>
      </c>
      <c r="P41" s="155">
        <v>125.00330319933032</v>
      </c>
      <c r="Q41" s="155">
        <v>97707.552622873583</v>
      </c>
      <c r="R41" s="155">
        <v>3910203.5457308153</v>
      </c>
      <c r="S41" s="157">
        <v>39.993877212684836</v>
      </c>
      <c r="T41" s="150"/>
      <c r="U41" s="158">
        <v>35</v>
      </c>
      <c r="V41" s="155">
        <v>21</v>
      </c>
      <c r="W41" s="155">
        <v>42798</v>
      </c>
      <c r="X41" s="156">
        <v>6.4166742668560531E-4</v>
      </c>
      <c r="Y41" s="155">
        <v>98695.035942550603</v>
      </c>
      <c r="Z41" s="155">
        <v>63.329389739899767</v>
      </c>
      <c r="AA41" s="155">
        <v>98663.371247680654</v>
      </c>
      <c r="AB41" s="155">
        <v>4567687.3907175306</v>
      </c>
      <c r="AC41" s="157">
        <v>46.280821999764363</v>
      </c>
      <c r="AD41" s="151"/>
      <c r="AE41" s="158">
        <v>35</v>
      </c>
      <c r="AF41" s="155">
        <v>81</v>
      </c>
      <c r="AG41" s="155">
        <v>88205.5</v>
      </c>
      <c r="AH41" s="156">
        <v>9.6945584287244668E-4</v>
      </c>
      <c r="AI41" s="155">
        <v>98220.386335812087</v>
      </c>
      <c r="AJ41" s="155">
        <v>95.220327422442054</v>
      </c>
      <c r="AK41" s="155">
        <v>98172.776172100872</v>
      </c>
      <c r="AL41" s="155">
        <v>4249945.2583613787</v>
      </c>
      <c r="AM41" s="157">
        <v>43.269482201291325</v>
      </c>
      <c r="AN41" s="152"/>
    </row>
    <row r="42" spans="1:40" customFormat="1" ht="12.75" x14ac:dyDescent="0.2">
      <c r="A42" s="154" t="s">
        <v>36</v>
      </c>
      <c r="B42" s="155">
        <v>330</v>
      </c>
      <c r="C42" s="155">
        <v>175643</v>
      </c>
      <c r="D42" s="156">
        <v>1.8770471367517416E-3</v>
      </c>
      <c r="E42" s="155">
        <v>97779.779933697457</v>
      </c>
      <c r="F42" s="155">
        <v>935.74974258424481</v>
      </c>
      <c r="G42" s="155">
        <v>97311.905062405334</v>
      </c>
      <c r="H42" s="155">
        <v>3576343.5742653902</v>
      </c>
      <c r="I42" s="157">
        <v>36.575492158915047</v>
      </c>
      <c r="J42" s="151"/>
      <c r="K42" s="158">
        <v>36</v>
      </c>
      <c r="L42" s="155">
        <v>59</v>
      </c>
      <c r="M42" s="155">
        <v>46809</v>
      </c>
      <c r="N42" s="156">
        <v>1.4688736685883267E-3</v>
      </c>
      <c r="O42" s="155">
        <v>97645.050971273915</v>
      </c>
      <c r="P42" s="155">
        <v>143.42824423966928</v>
      </c>
      <c r="Q42" s="155">
        <v>97573.336849154075</v>
      </c>
      <c r="R42" s="155">
        <v>3812495.9931079415</v>
      </c>
      <c r="S42" s="157">
        <v>39.044436509429808</v>
      </c>
      <c r="T42" s="150"/>
      <c r="U42" s="158">
        <v>36</v>
      </c>
      <c r="V42" s="155">
        <v>35</v>
      </c>
      <c r="W42" s="155">
        <v>44071.5</v>
      </c>
      <c r="X42" s="156">
        <v>6.9641950351603755E-4</v>
      </c>
      <c r="Y42" s="155">
        <v>98631.706552810705</v>
      </c>
      <c r="Z42" s="155">
        <v>68.689044108447945</v>
      </c>
      <c r="AA42" s="155">
        <v>98597.362030756485</v>
      </c>
      <c r="AB42" s="155">
        <v>4469024.0194698498</v>
      </c>
      <c r="AC42" s="157">
        <v>45.310216923773751</v>
      </c>
      <c r="AD42" s="151"/>
      <c r="AE42" s="158">
        <v>36</v>
      </c>
      <c r="AF42" s="155">
        <v>94</v>
      </c>
      <c r="AG42" s="155">
        <v>90880.5</v>
      </c>
      <c r="AH42" s="156">
        <v>1.0936051958768242E-3</v>
      </c>
      <c r="AI42" s="155">
        <v>98125.166008389642</v>
      </c>
      <c r="AJ42" s="155">
        <v>107.31019139305084</v>
      </c>
      <c r="AK42" s="155">
        <v>98071.51091269312</v>
      </c>
      <c r="AL42" s="155">
        <v>4151772.4821892781</v>
      </c>
      <c r="AM42" s="157">
        <v>42.310985561382942</v>
      </c>
      <c r="AN42" s="152"/>
    </row>
    <row r="43" spans="1:40" customFormat="1" ht="12.75" x14ac:dyDescent="0.2">
      <c r="A43" s="154" t="s">
        <v>38</v>
      </c>
      <c r="B43" s="155">
        <v>590</v>
      </c>
      <c r="C43" s="155">
        <v>184296</v>
      </c>
      <c r="D43" s="156">
        <v>3.1962527799698215E-3</v>
      </c>
      <c r="E43" s="155">
        <v>96844.030191113212</v>
      </c>
      <c r="F43" s="155">
        <v>1499.7434782789933</v>
      </c>
      <c r="G43" s="155">
        <v>96094.158451973723</v>
      </c>
      <c r="H43" s="155">
        <v>3089784.0489533637</v>
      </c>
      <c r="I43" s="157">
        <v>31.904744596604928</v>
      </c>
      <c r="J43" s="151"/>
      <c r="K43" s="158">
        <v>37</v>
      </c>
      <c r="L43" s="155">
        <v>91</v>
      </c>
      <c r="M43" s="155">
        <v>47555.5</v>
      </c>
      <c r="N43" s="156">
        <v>1.6203253809898642E-3</v>
      </c>
      <c r="O43" s="155">
        <v>97501.62272703425</v>
      </c>
      <c r="P43" s="155">
        <v>157.98435399231178</v>
      </c>
      <c r="Q43" s="155">
        <v>97422.630550038099</v>
      </c>
      <c r="R43" s="155">
        <v>3714922.6562587875</v>
      </c>
      <c r="S43" s="157">
        <v>38.101136702709994</v>
      </c>
      <c r="T43" s="150"/>
      <c r="U43" s="158">
        <v>37</v>
      </c>
      <c r="V43" s="155">
        <v>35</v>
      </c>
      <c r="W43" s="155">
        <v>45108</v>
      </c>
      <c r="X43" s="156">
        <v>6.8996061529567074E-4</v>
      </c>
      <c r="Y43" s="155">
        <v>98563.017508702251</v>
      </c>
      <c r="Z43" s="155">
        <v>68.004600205702175</v>
      </c>
      <c r="AA43" s="155">
        <v>98529.015208599405</v>
      </c>
      <c r="AB43" s="155">
        <v>4370426.6574390931</v>
      </c>
      <c r="AC43" s="157">
        <v>44.341445380902861</v>
      </c>
      <c r="AD43" s="151"/>
      <c r="AE43" s="158">
        <v>37</v>
      </c>
      <c r="AF43" s="155">
        <v>126</v>
      </c>
      <c r="AG43" s="155">
        <v>92663.5</v>
      </c>
      <c r="AH43" s="156">
        <v>1.1685227609732254E-3</v>
      </c>
      <c r="AI43" s="155">
        <v>98017.855816996598</v>
      </c>
      <c r="AJ43" s="155">
        <v>114.53609550395238</v>
      </c>
      <c r="AK43" s="155">
        <v>97960.587769244623</v>
      </c>
      <c r="AL43" s="155">
        <v>4053700.971276585</v>
      </c>
      <c r="AM43" s="157">
        <v>41.356760331964544</v>
      </c>
      <c r="AN43" s="152"/>
    </row>
    <row r="44" spans="1:40" customFormat="1" ht="12.75" x14ac:dyDescent="0.2">
      <c r="A44" s="154" t="s">
        <v>40</v>
      </c>
      <c r="B44" s="155">
        <v>896</v>
      </c>
      <c r="C44" s="155">
        <v>189975</v>
      </c>
      <c r="D44" s="156">
        <v>4.7053052571738307E-3</v>
      </c>
      <c r="E44" s="155">
        <v>95344.286712834219</v>
      </c>
      <c r="F44" s="155">
        <v>2251.3853864039556</v>
      </c>
      <c r="G44" s="155">
        <v>94218.594019632234</v>
      </c>
      <c r="H44" s="155">
        <v>2609313.256693495</v>
      </c>
      <c r="I44" s="157">
        <v>27.367274397389323</v>
      </c>
      <c r="J44" s="151"/>
      <c r="K44" s="158">
        <v>38</v>
      </c>
      <c r="L44" s="155">
        <v>78</v>
      </c>
      <c r="M44" s="155">
        <v>47403.5</v>
      </c>
      <c r="N44" s="156">
        <v>1.634600205413578E-3</v>
      </c>
      <c r="O44" s="155">
        <v>97343.638373041933</v>
      </c>
      <c r="P44" s="155">
        <v>159.11793128027941</v>
      </c>
      <c r="Q44" s="155">
        <v>97264.07940740179</v>
      </c>
      <c r="R44" s="155">
        <v>3617500.0257087494</v>
      </c>
      <c r="S44" s="157">
        <v>37.162161659149255</v>
      </c>
      <c r="T44" s="150"/>
      <c r="U44" s="158">
        <v>38</v>
      </c>
      <c r="V44" s="155">
        <v>25</v>
      </c>
      <c r="W44" s="155">
        <v>44657.5</v>
      </c>
      <c r="X44" s="156">
        <v>7.1237373969748857E-4</v>
      </c>
      <c r="Y44" s="155">
        <v>98495.012908496545</v>
      </c>
      <c r="Z44" s="155">
        <v>70.16526068717809</v>
      </c>
      <c r="AA44" s="155">
        <v>98459.930278152955</v>
      </c>
      <c r="AB44" s="155">
        <v>4271897.6422304939</v>
      </c>
      <c r="AC44" s="157">
        <v>43.371715136472503</v>
      </c>
      <c r="AD44" s="151"/>
      <c r="AE44" s="158">
        <v>38</v>
      </c>
      <c r="AF44" s="155">
        <v>103</v>
      </c>
      <c r="AG44" s="155">
        <v>92061</v>
      </c>
      <c r="AH44" s="156">
        <v>1.1875840232557966E-3</v>
      </c>
      <c r="AI44" s="155">
        <v>97903.319721492648</v>
      </c>
      <c r="AJ44" s="155">
        <v>116.26841832494881</v>
      </c>
      <c r="AK44" s="155">
        <v>97845.185512330179</v>
      </c>
      <c r="AL44" s="155">
        <v>3955740.3835073402</v>
      </c>
      <c r="AM44" s="157">
        <v>40.404558239294715</v>
      </c>
      <c r="AN44" s="152"/>
    </row>
    <row r="45" spans="1:40" customFormat="1" ht="12.75" x14ac:dyDescent="0.2">
      <c r="A45" s="154" t="s">
        <v>42</v>
      </c>
      <c r="B45" s="155">
        <v>1520</v>
      </c>
      <c r="C45" s="155">
        <v>194235</v>
      </c>
      <c r="D45" s="156">
        <v>7.7950320432168541E-3</v>
      </c>
      <c r="E45" s="155">
        <v>93092.901326430263</v>
      </c>
      <c r="F45" s="155">
        <v>3599.6635440605314</v>
      </c>
      <c r="G45" s="155">
        <v>91293.06955439999</v>
      </c>
      <c r="H45" s="155">
        <v>2138220.2865953338</v>
      </c>
      <c r="I45" s="157">
        <v>22.968671683114316</v>
      </c>
      <c r="J45" s="151"/>
      <c r="K45" s="158">
        <v>39</v>
      </c>
      <c r="L45" s="155">
        <v>75</v>
      </c>
      <c r="M45" s="155">
        <v>47353.5</v>
      </c>
      <c r="N45" s="156">
        <v>1.8640864250901853E-3</v>
      </c>
      <c r="O45" s="155">
        <v>97184.520441761648</v>
      </c>
      <c r="P45" s="155">
        <v>181.16034528438752</v>
      </c>
      <c r="Q45" s="155">
        <v>97093.940269119455</v>
      </c>
      <c r="R45" s="155">
        <v>3520235.9463013476</v>
      </c>
      <c r="S45" s="157">
        <v>36.222187754796487</v>
      </c>
      <c r="T45" s="150"/>
      <c r="U45" s="158">
        <v>39</v>
      </c>
      <c r="V45" s="155">
        <v>39</v>
      </c>
      <c r="W45" s="155">
        <v>44366</v>
      </c>
      <c r="X45" s="156">
        <v>8.2823031633351375E-4</v>
      </c>
      <c r="Y45" s="155">
        <v>98424.847647809365</v>
      </c>
      <c r="Z45" s="155">
        <v>81.518442702423044</v>
      </c>
      <c r="AA45" s="155">
        <v>98384.088426458155</v>
      </c>
      <c r="AB45" s="155">
        <v>4173437.7119523408</v>
      </c>
      <c r="AC45" s="157">
        <v>42.402277592402541</v>
      </c>
      <c r="AD45" s="151"/>
      <c r="AE45" s="158">
        <v>39</v>
      </c>
      <c r="AF45" s="155">
        <v>114</v>
      </c>
      <c r="AG45" s="155">
        <v>91719.5</v>
      </c>
      <c r="AH45" s="156">
        <v>1.3616024702490953E-3</v>
      </c>
      <c r="AI45" s="155">
        <v>97787.051303167696</v>
      </c>
      <c r="AJ45" s="155">
        <v>133.14709061276815</v>
      </c>
      <c r="AK45" s="155">
        <v>97720.477757861314</v>
      </c>
      <c r="AL45" s="155">
        <v>3857895.1979950098</v>
      </c>
      <c r="AM45" s="157">
        <v>39.452004601656682</v>
      </c>
      <c r="AN45" s="152"/>
    </row>
    <row r="46" spans="1:40" customFormat="1" ht="12.75" x14ac:dyDescent="0.2">
      <c r="A46" s="154" t="s">
        <v>44</v>
      </c>
      <c r="B46" s="155">
        <v>2027</v>
      </c>
      <c r="C46" s="155">
        <v>160553</v>
      </c>
      <c r="D46" s="156">
        <v>1.2545752028406576E-2</v>
      </c>
      <c r="E46" s="155">
        <v>89493.237782369732</v>
      </c>
      <c r="F46" s="155">
        <v>5537.2931724155642</v>
      </c>
      <c r="G46" s="155">
        <v>86724.591196161957</v>
      </c>
      <c r="H46" s="155">
        <v>1681754.9388233339</v>
      </c>
      <c r="I46" s="157">
        <v>18.791977813039207</v>
      </c>
      <c r="J46" s="151"/>
      <c r="K46" s="158">
        <v>40</v>
      </c>
      <c r="L46" s="155">
        <v>105</v>
      </c>
      <c r="M46" s="155">
        <v>46502.5</v>
      </c>
      <c r="N46" s="156">
        <v>2.1689725941977565E-3</v>
      </c>
      <c r="O46" s="155">
        <v>97003.360096477263</v>
      </c>
      <c r="P46" s="155">
        <v>210.39762959435541</v>
      </c>
      <c r="Q46" s="155">
        <v>96898.161281680092</v>
      </c>
      <c r="R46" s="155">
        <v>3423142.006032228</v>
      </c>
      <c r="S46" s="157">
        <v>35.288901359990533</v>
      </c>
      <c r="T46" s="150"/>
      <c r="U46" s="158">
        <v>40</v>
      </c>
      <c r="V46" s="155">
        <v>41</v>
      </c>
      <c r="W46" s="155">
        <v>43991</v>
      </c>
      <c r="X46" s="156">
        <v>9.0803901705809606E-4</v>
      </c>
      <c r="Y46" s="155">
        <v>98343.329205106944</v>
      </c>
      <c r="Z46" s="155">
        <v>89.299579985626067</v>
      </c>
      <c r="AA46" s="155">
        <v>98298.679415114137</v>
      </c>
      <c r="AB46" s="155">
        <v>4075053.6235258826</v>
      </c>
      <c r="AC46" s="157">
        <v>41.437011096368963</v>
      </c>
      <c r="AD46" s="151"/>
      <c r="AE46" s="158">
        <v>40</v>
      </c>
      <c r="AF46" s="155">
        <v>146</v>
      </c>
      <c r="AG46" s="155">
        <v>90493.5</v>
      </c>
      <c r="AH46" s="156">
        <v>1.556081660658659E-3</v>
      </c>
      <c r="AI46" s="155">
        <v>97653.904212554931</v>
      </c>
      <c r="AJ46" s="155">
        <v>151.9574494368741</v>
      </c>
      <c r="AK46" s="155">
        <v>97577.925487836488</v>
      </c>
      <c r="AL46" s="155">
        <v>3760174.7202371485</v>
      </c>
      <c r="AM46" s="157">
        <v>38.505114061314913</v>
      </c>
      <c r="AN46" s="152"/>
    </row>
    <row r="47" spans="1:40" customFormat="1" ht="12.75" x14ac:dyDescent="0.2">
      <c r="A47" s="154" t="s">
        <v>46</v>
      </c>
      <c r="B47" s="155">
        <v>2390</v>
      </c>
      <c r="C47" s="155">
        <v>116381.5</v>
      </c>
      <c r="D47" s="156">
        <v>2.032648415174132E-2</v>
      </c>
      <c r="E47" s="155">
        <v>83955.944609954167</v>
      </c>
      <c r="F47" s="155">
        <v>8281.8580485470011</v>
      </c>
      <c r="G47" s="155">
        <v>79815.015585680667</v>
      </c>
      <c r="H47" s="155">
        <v>1248131.9828425243</v>
      </c>
      <c r="I47" s="157">
        <v>14.866511104617368</v>
      </c>
      <c r="J47" s="151"/>
      <c r="K47" s="158">
        <v>41</v>
      </c>
      <c r="L47" s="155">
        <v>115</v>
      </c>
      <c r="M47" s="155">
        <v>45803</v>
      </c>
      <c r="N47" s="156">
        <v>2.2908868095606991E-3</v>
      </c>
      <c r="O47" s="155">
        <v>96792.962466882906</v>
      </c>
      <c r="P47" s="155">
        <v>221.74172097368589</v>
      </c>
      <c r="Q47" s="155">
        <v>96682.091606396061</v>
      </c>
      <c r="R47" s="155">
        <v>3326243.8447505478</v>
      </c>
      <c r="S47" s="157">
        <v>34.364521551746087</v>
      </c>
      <c r="T47" s="150"/>
      <c r="U47" s="158">
        <v>41</v>
      </c>
      <c r="V47" s="155">
        <v>43</v>
      </c>
      <c r="W47" s="155">
        <v>43629.5</v>
      </c>
      <c r="X47" s="156">
        <v>9.8451100020842007E-4</v>
      </c>
      <c r="Y47" s="155">
        <v>98254.029625121315</v>
      </c>
      <c r="Z47" s="155">
        <v>96.732172980735925</v>
      </c>
      <c r="AA47" s="155">
        <v>98205.66353863095</v>
      </c>
      <c r="AB47" s="155">
        <v>3976754.9441107684</v>
      </c>
      <c r="AC47" s="157">
        <v>40.474217284356577</v>
      </c>
      <c r="AD47" s="151"/>
      <c r="AE47" s="158">
        <v>41</v>
      </c>
      <c r="AF47" s="155">
        <v>158</v>
      </c>
      <c r="AG47" s="155">
        <v>89432.5</v>
      </c>
      <c r="AH47" s="156">
        <v>1.6539951190533201E-3</v>
      </c>
      <c r="AI47" s="155">
        <v>97501.94676311806</v>
      </c>
      <c r="AJ47" s="155">
        <v>161.26774404439394</v>
      </c>
      <c r="AK47" s="155">
        <v>97421.312891095862</v>
      </c>
      <c r="AL47" s="155">
        <v>3662596.7947493121</v>
      </c>
      <c r="AM47" s="157">
        <v>37.564345290947138</v>
      </c>
      <c r="AN47" s="152"/>
    </row>
    <row r="48" spans="1:40" customFormat="1" ht="12.75" x14ac:dyDescent="0.2">
      <c r="A48" s="154" t="s">
        <v>48</v>
      </c>
      <c r="B48" s="155">
        <v>3278</v>
      </c>
      <c r="C48" s="155">
        <v>91722</v>
      </c>
      <c r="D48" s="156">
        <v>3.5107349644345698E-2</v>
      </c>
      <c r="E48" s="155">
        <v>75674.086561407166</v>
      </c>
      <c r="F48" s="155">
        <v>12537.813870464124</v>
      </c>
      <c r="G48" s="155">
        <v>69405.179626175101</v>
      </c>
      <c r="H48" s="155">
        <v>849056.90491412091</v>
      </c>
      <c r="I48" s="157">
        <v>11.219916136353197</v>
      </c>
      <c r="J48" s="151"/>
      <c r="K48" s="158">
        <v>42</v>
      </c>
      <c r="L48" s="155">
        <v>105</v>
      </c>
      <c r="M48" s="155">
        <v>44455.5</v>
      </c>
      <c r="N48" s="156">
        <v>2.4657293446867976E-3</v>
      </c>
      <c r="O48" s="155">
        <v>96571.220745909217</v>
      </c>
      <c r="P48" s="155">
        <v>238.11849284541481</v>
      </c>
      <c r="Q48" s="155">
        <v>96452.161499486509</v>
      </c>
      <c r="R48" s="155">
        <v>3229561.7531441515</v>
      </c>
      <c r="S48" s="157">
        <v>33.442279472075086</v>
      </c>
      <c r="T48" s="150"/>
      <c r="U48" s="158">
        <v>42</v>
      </c>
      <c r="V48" s="155">
        <v>48</v>
      </c>
      <c r="W48" s="155">
        <v>42570.5</v>
      </c>
      <c r="X48" s="156">
        <v>1.1584110941268567E-3</v>
      </c>
      <c r="Y48" s="155">
        <v>98157.297452140585</v>
      </c>
      <c r="Z48" s="155">
        <v>113.7065023380695</v>
      </c>
      <c r="AA48" s="155">
        <v>98100.444200971557</v>
      </c>
      <c r="AB48" s="155">
        <v>3878549.2805721373</v>
      </c>
      <c r="AC48" s="157">
        <v>39.513611124666873</v>
      </c>
      <c r="AD48" s="151"/>
      <c r="AE48" s="158">
        <v>42</v>
      </c>
      <c r="AF48" s="155">
        <v>153</v>
      </c>
      <c r="AG48" s="155">
        <v>87026</v>
      </c>
      <c r="AH48" s="156">
        <v>1.8259431489240515E-3</v>
      </c>
      <c r="AI48" s="155">
        <v>97340.679019073665</v>
      </c>
      <c r="AJ48" s="155">
        <v>177.73854596649272</v>
      </c>
      <c r="AK48" s="155">
        <v>97251.809746090425</v>
      </c>
      <c r="AL48" s="155">
        <v>3565175.4818582162</v>
      </c>
      <c r="AM48" s="157">
        <v>36.62575110206113</v>
      </c>
      <c r="AN48" s="152"/>
    </row>
    <row r="49" spans="1:40" customFormat="1" ht="12.75" x14ac:dyDescent="0.2">
      <c r="A49" s="154" t="s">
        <v>50</v>
      </c>
      <c r="B49" s="155">
        <v>4788</v>
      </c>
      <c r="C49" s="155">
        <v>65947</v>
      </c>
      <c r="D49" s="156">
        <v>7.0030749688724248E-2</v>
      </c>
      <c r="E49" s="155">
        <v>63136.272690943042</v>
      </c>
      <c r="F49" s="155">
        <v>19537.223543489359</v>
      </c>
      <c r="G49" s="155">
        <v>53367.660919198359</v>
      </c>
      <c r="H49" s="155">
        <v>502031.00678324548</v>
      </c>
      <c r="I49" s="157">
        <v>7.9515464785310694</v>
      </c>
      <c r="J49" s="151"/>
      <c r="K49" s="158">
        <v>43</v>
      </c>
      <c r="L49" s="155">
        <v>109</v>
      </c>
      <c r="M49" s="155">
        <v>41788</v>
      </c>
      <c r="N49" s="156">
        <v>2.7769400107133563E-3</v>
      </c>
      <c r="O49" s="155">
        <v>96333.1022530638</v>
      </c>
      <c r="P49" s="155">
        <v>267.51124600267383</v>
      </c>
      <c r="Q49" s="155">
        <v>96199.346630062457</v>
      </c>
      <c r="R49" s="155">
        <v>3133109.5916446652</v>
      </c>
      <c r="S49" s="157">
        <v>32.52370699548419</v>
      </c>
      <c r="T49" s="150"/>
      <c r="U49" s="158">
        <v>43</v>
      </c>
      <c r="V49" s="155">
        <v>50</v>
      </c>
      <c r="W49" s="155">
        <v>40460.5</v>
      </c>
      <c r="X49" s="156">
        <v>1.2755865389246653E-3</v>
      </c>
      <c r="Y49" s="155">
        <v>98043.590949802514</v>
      </c>
      <c r="Z49" s="155">
        <v>125.06308484340423</v>
      </c>
      <c r="AA49" s="155">
        <v>97981.059407380817</v>
      </c>
      <c r="AB49" s="155">
        <v>3780448.8363711657</v>
      </c>
      <c r="AC49" s="157">
        <v>38.558857338331514</v>
      </c>
      <c r="AD49" s="151"/>
      <c r="AE49" s="158">
        <v>43</v>
      </c>
      <c r="AF49" s="155">
        <v>159</v>
      </c>
      <c r="AG49" s="155">
        <v>82248.5</v>
      </c>
      <c r="AH49" s="156">
        <v>2.0396227824173805E-3</v>
      </c>
      <c r="AI49" s="155">
        <v>97162.94047310717</v>
      </c>
      <c r="AJ49" s="155">
        <v>198.17574699561317</v>
      </c>
      <c r="AK49" s="155">
        <v>97063.852599609367</v>
      </c>
      <c r="AL49" s="155">
        <v>3467923.6721121259</v>
      </c>
      <c r="AM49" s="157">
        <v>35.691835335839599</v>
      </c>
      <c r="AN49" s="152"/>
    </row>
    <row r="50" spans="1:40" customFormat="1" ht="12.75" x14ac:dyDescent="0.2">
      <c r="A50" s="154" t="s">
        <v>108</v>
      </c>
      <c r="B50" s="155">
        <v>8940</v>
      </c>
      <c r="C50" s="155">
        <v>54112</v>
      </c>
      <c r="D50" s="156">
        <v>0.15228678629886672</v>
      </c>
      <c r="E50" s="155">
        <v>43599.049147453683</v>
      </c>
      <c r="F50" s="155">
        <v>43599.049147453683</v>
      </c>
      <c r="G50" s="155">
        <v>235192.70218725372</v>
      </c>
      <c r="H50" s="155">
        <v>235192.70218725372</v>
      </c>
      <c r="I50" s="157">
        <v>5.3944456768270985</v>
      </c>
      <c r="J50" s="151"/>
      <c r="K50" s="158">
        <v>44</v>
      </c>
      <c r="L50" s="155">
        <v>133</v>
      </c>
      <c r="M50" s="155">
        <v>39333.5</v>
      </c>
      <c r="N50" s="156">
        <v>3.2065764933215677E-3</v>
      </c>
      <c r="O50" s="155">
        <v>96065.591007061128</v>
      </c>
      <c r="P50" s="155">
        <v>308.04166594028601</v>
      </c>
      <c r="Q50" s="155">
        <v>95911.570174090986</v>
      </c>
      <c r="R50" s="155">
        <v>3036910.2450146028</v>
      </c>
      <c r="S50" s="157">
        <v>31.612882543879632</v>
      </c>
      <c r="T50" s="150"/>
      <c r="U50" s="158">
        <v>44</v>
      </c>
      <c r="V50" s="155">
        <v>61</v>
      </c>
      <c r="W50" s="155">
        <v>38148</v>
      </c>
      <c r="X50" s="156">
        <v>1.4169732152529964E-3</v>
      </c>
      <c r="Y50" s="155">
        <v>97918.527864959106</v>
      </c>
      <c r="Z50" s="155">
        <v>138.74793126165122</v>
      </c>
      <c r="AA50" s="155">
        <v>97849.153899328274</v>
      </c>
      <c r="AB50" s="155">
        <v>3682467.7769637848</v>
      </c>
      <c r="AC50" s="157">
        <v>37.607466709899178</v>
      </c>
      <c r="AD50" s="151"/>
      <c r="AE50" s="158">
        <v>44</v>
      </c>
      <c r="AF50" s="155">
        <v>194</v>
      </c>
      <c r="AG50" s="155">
        <v>77481.5</v>
      </c>
      <c r="AH50" s="156">
        <v>2.3264771381413239E-3</v>
      </c>
      <c r="AI50" s="155">
        <v>96964.764726111564</v>
      </c>
      <c r="AJ50" s="155">
        <v>225.58630834055083</v>
      </c>
      <c r="AK50" s="155">
        <v>96851.971571941292</v>
      </c>
      <c r="AL50" s="155">
        <v>3370859.8195125167</v>
      </c>
      <c r="AM50" s="157">
        <v>34.763760104342111</v>
      </c>
      <c r="AN50" s="152"/>
    </row>
    <row r="51" spans="1:40" customFormat="1" ht="12.75" x14ac:dyDescent="0.2">
      <c r="A51" s="159" t="s">
        <v>60</v>
      </c>
      <c r="B51" s="160">
        <f>SUM(B32:B50)</f>
        <v>25587</v>
      </c>
      <c r="C51" s="160">
        <f>SUM(C32:C50)</f>
        <v>2781914.5</v>
      </c>
      <c r="D51" s="154"/>
      <c r="E51" s="154"/>
      <c r="F51" s="154"/>
      <c r="G51" s="154"/>
      <c r="H51" s="154"/>
      <c r="I51" s="154"/>
      <c r="J51" s="151"/>
      <c r="K51" s="158">
        <v>45</v>
      </c>
      <c r="L51" s="155">
        <v>132</v>
      </c>
      <c r="M51" s="155">
        <v>37570</v>
      </c>
      <c r="N51" s="156">
        <v>3.5747571065180405E-3</v>
      </c>
      <c r="O51" s="155">
        <v>95757.549341120844</v>
      </c>
      <c r="P51" s="155">
        <v>342.30998000992366</v>
      </c>
      <c r="Q51" s="155">
        <v>95586.394351115887</v>
      </c>
      <c r="R51" s="155">
        <v>2940998.6748405118</v>
      </c>
      <c r="S51" s="157">
        <v>30.71296931758015</v>
      </c>
      <c r="T51" s="150"/>
      <c r="U51" s="158">
        <v>45</v>
      </c>
      <c r="V51" s="155">
        <v>50</v>
      </c>
      <c r="W51" s="155">
        <v>36474.5</v>
      </c>
      <c r="X51" s="156">
        <v>1.5627163849989561E-3</v>
      </c>
      <c r="Y51" s="155">
        <v>97779.779933697457</v>
      </c>
      <c r="Z51" s="155">
        <v>152.80206422398115</v>
      </c>
      <c r="AA51" s="155">
        <v>97703.378901585471</v>
      </c>
      <c r="AB51" s="155">
        <v>3584618.6230644565</v>
      </c>
      <c r="AC51" s="157">
        <v>36.660121606891686</v>
      </c>
      <c r="AD51" s="151"/>
      <c r="AE51" s="158">
        <v>45</v>
      </c>
      <c r="AF51" s="155">
        <v>182</v>
      </c>
      <c r="AG51" s="155">
        <v>74044.5</v>
      </c>
      <c r="AH51" s="156">
        <v>2.5836970034131272E-3</v>
      </c>
      <c r="AI51" s="155">
        <v>96739.178417771007</v>
      </c>
      <c r="AJ51" s="155">
        <v>249.94472539064282</v>
      </c>
      <c r="AK51" s="155">
        <v>96614.206055075687</v>
      </c>
      <c r="AL51" s="155">
        <v>3274007.8479405753</v>
      </c>
      <c r="AM51" s="157">
        <v>33.843659843808837</v>
      </c>
      <c r="AN51" s="152"/>
    </row>
    <row r="52" spans="1:40" customFormat="1" ht="12.75" x14ac:dyDescent="0.2">
      <c r="A52" s="161"/>
      <c r="B52" s="162"/>
      <c r="C52" s="162"/>
      <c r="D52" s="154"/>
      <c r="E52" s="154"/>
      <c r="F52" s="154"/>
      <c r="G52" s="154"/>
      <c r="H52" s="154"/>
      <c r="I52" s="154"/>
      <c r="J52" s="151"/>
      <c r="K52" s="158">
        <v>46</v>
      </c>
      <c r="L52" s="155">
        <v>147</v>
      </c>
      <c r="M52" s="155">
        <v>36566.5</v>
      </c>
      <c r="N52" s="156">
        <v>3.989107176259811E-3</v>
      </c>
      <c r="O52" s="155">
        <v>95415.239361110915</v>
      </c>
      <c r="P52" s="155">
        <v>380.62161605995516</v>
      </c>
      <c r="Q52" s="155">
        <v>95224.928553080943</v>
      </c>
      <c r="R52" s="155">
        <v>2845412.2804893958</v>
      </c>
      <c r="S52" s="157">
        <v>29.821360817642315</v>
      </c>
      <c r="T52" s="150"/>
      <c r="U52" s="158">
        <v>46</v>
      </c>
      <c r="V52" s="155">
        <v>65</v>
      </c>
      <c r="W52" s="155">
        <v>35663.5</v>
      </c>
      <c r="X52" s="156">
        <v>1.8445780384364339E-3</v>
      </c>
      <c r="Y52" s="155">
        <v>97626.97786947347</v>
      </c>
      <c r="Z52" s="155">
        <v>180.08057933695051</v>
      </c>
      <c r="AA52" s="155">
        <v>97536.937579805002</v>
      </c>
      <c r="AB52" s="155">
        <v>3486915.244162871</v>
      </c>
      <c r="AC52" s="157">
        <v>35.716718065623731</v>
      </c>
      <c r="AD52" s="151"/>
      <c r="AE52" s="158">
        <v>46</v>
      </c>
      <c r="AF52" s="155">
        <v>212</v>
      </c>
      <c r="AG52" s="155">
        <v>72230</v>
      </c>
      <c r="AH52" s="156">
        <v>2.9304656110969406E-3</v>
      </c>
      <c r="AI52" s="155">
        <v>96489.233692380367</v>
      </c>
      <c r="AJ52" s="155">
        <v>282.75838117661692</v>
      </c>
      <c r="AK52" s="155">
        <v>96347.854501792055</v>
      </c>
      <c r="AL52" s="155">
        <v>3177393.6418854995</v>
      </c>
      <c r="AM52" s="157">
        <v>32.930032919687434</v>
      </c>
      <c r="AN52" s="152"/>
    </row>
    <row r="53" spans="1:40" customFormat="1" ht="12.75" x14ac:dyDescent="0.2">
      <c r="A53" s="270" t="s">
        <v>0</v>
      </c>
      <c r="B53" s="270"/>
      <c r="C53" s="270"/>
      <c r="D53" s="270"/>
      <c r="E53" s="270"/>
      <c r="F53" s="270"/>
      <c r="G53" s="270"/>
      <c r="H53" s="270"/>
      <c r="I53" s="270"/>
      <c r="J53" s="152"/>
      <c r="K53" s="158">
        <v>47</v>
      </c>
      <c r="L53" s="155">
        <v>156</v>
      </c>
      <c r="M53" s="155">
        <v>35184</v>
      </c>
      <c r="N53" s="156">
        <v>4.3623180506791185E-3</v>
      </c>
      <c r="O53" s="155">
        <v>95034.617745050957</v>
      </c>
      <c r="P53" s="155">
        <v>414.57122842862583</v>
      </c>
      <c r="Q53" s="155">
        <v>94827.332130836643</v>
      </c>
      <c r="R53" s="155">
        <v>2750187.3519363147</v>
      </c>
      <c r="S53" s="157">
        <v>28.938795327343062</v>
      </c>
      <c r="T53" s="150"/>
      <c r="U53" s="158">
        <v>47</v>
      </c>
      <c r="V53" s="155">
        <v>74</v>
      </c>
      <c r="W53" s="155">
        <v>34626</v>
      </c>
      <c r="X53" s="156">
        <v>1.9631803556148263E-3</v>
      </c>
      <c r="Y53" s="155">
        <v>97446.89729013652</v>
      </c>
      <c r="Z53" s="155">
        <v>191.30583447561168</v>
      </c>
      <c r="AA53" s="155">
        <v>97351.244372898713</v>
      </c>
      <c r="AB53" s="155">
        <v>3389378.306583066</v>
      </c>
      <c r="AC53" s="157">
        <v>34.781798095547323</v>
      </c>
      <c r="AD53" s="151"/>
      <c r="AE53" s="158">
        <v>47</v>
      </c>
      <c r="AF53" s="155">
        <v>230</v>
      </c>
      <c r="AG53" s="155">
        <v>69810</v>
      </c>
      <c r="AH53" s="156">
        <v>3.1738671996140071E-3</v>
      </c>
      <c r="AI53" s="155">
        <v>96206.475311203743</v>
      </c>
      <c r="AJ53" s="155">
        <v>305.34657638070433</v>
      </c>
      <c r="AK53" s="155">
        <v>96053.802023013384</v>
      </c>
      <c r="AL53" s="155">
        <v>3081045.7873837072</v>
      </c>
      <c r="AM53" s="157">
        <v>32.025347331531471</v>
      </c>
      <c r="AN53" s="152"/>
    </row>
    <row r="54" spans="1:40" customFormat="1" ht="12.75" x14ac:dyDescent="0.2">
      <c r="A54" s="270" t="s">
        <v>3</v>
      </c>
      <c r="B54" s="270"/>
      <c r="C54" s="270"/>
      <c r="D54" s="270"/>
      <c r="E54" s="270"/>
      <c r="F54" s="270"/>
      <c r="G54" s="270"/>
      <c r="H54" s="270"/>
      <c r="I54" s="270"/>
      <c r="J54" s="152"/>
      <c r="K54" s="158">
        <v>48</v>
      </c>
      <c r="L54" s="155">
        <v>163</v>
      </c>
      <c r="M54" s="155">
        <v>34365</v>
      </c>
      <c r="N54" s="156">
        <v>4.7895899582141603E-3</v>
      </c>
      <c r="O54" s="155">
        <v>94620.046516622329</v>
      </c>
      <c r="P54" s="155">
        <v>453.19122464177104</v>
      </c>
      <c r="Q54" s="155">
        <v>94393.45090430144</v>
      </c>
      <c r="R54" s="155">
        <v>2655360.0198054779</v>
      </c>
      <c r="S54" s="157">
        <v>28.063397953825767</v>
      </c>
      <c r="T54" s="150"/>
      <c r="U54" s="158">
        <v>48</v>
      </c>
      <c r="V54" s="155">
        <v>70</v>
      </c>
      <c r="W54" s="155">
        <v>33995</v>
      </c>
      <c r="X54" s="156">
        <v>2.0476179213420971E-3</v>
      </c>
      <c r="Y54" s="155">
        <v>97255.591455660906</v>
      </c>
      <c r="Z54" s="155">
        <v>199.14229201533661</v>
      </c>
      <c r="AA54" s="155">
        <v>97156.020309653235</v>
      </c>
      <c r="AB54" s="155">
        <v>3292027.0622101673</v>
      </c>
      <c r="AC54" s="157">
        <v>33.849231832711766</v>
      </c>
      <c r="AD54" s="151"/>
      <c r="AE54" s="158">
        <v>48</v>
      </c>
      <c r="AF54" s="155">
        <v>233</v>
      </c>
      <c r="AG54" s="155">
        <v>68360</v>
      </c>
      <c r="AH54" s="156">
        <v>3.4255103704482369E-3</v>
      </c>
      <c r="AI54" s="155">
        <v>95901.12873482304</v>
      </c>
      <c r="AJ54" s="155">
        <v>328.51031101882774</v>
      </c>
      <c r="AK54" s="155">
        <v>95736.873579313629</v>
      </c>
      <c r="AL54" s="155">
        <v>2984991.9853606937</v>
      </c>
      <c r="AM54" s="157">
        <v>31.12572317698698</v>
      </c>
      <c r="AN54" s="152"/>
    </row>
    <row r="55" spans="1:40" customFormat="1" ht="12.75" x14ac:dyDescent="0.2">
      <c r="A55" s="268" t="s">
        <v>155</v>
      </c>
      <c r="B55" s="268"/>
      <c r="C55" s="268"/>
      <c r="D55" s="268"/>
      <c r="E55" s="268"/>
      <c r="F55" s="268"/>
      <c r="G55" s="268"/>
      <c r="H55" s="268"/>
      <c r="I55" s="268"/>
      <c r="J55" s="152"/>
      <c r="K55" s="158">
        <v>49</v>
      </c>
      <c r="L55" s="155">
        <v>185</v>
      </c>
      <c r="M55" s="155">
        <v>34921.5</v>
      </c>
      <c r="N55" s="156">
        <v>5.3271151981204258E-3</v>
      </c>
      <c r="O55" s="155">
        <v>94166.855291980552</v>
      </c>
      <c r="P55" s="155">
        <v>501.63768598511643</v>
      </c>
      <c r="Q55" s="155">
        <v>93916.036448987987</v>
      </c>
      <c r="R55" s="155">
        <v>2560966.5689011766</v>
      </c>
      <c r="S55" s="157">
        <v>27.196050680045104</v>
      </c>
      <c r="T55" s="150"/>
      <c r="U55" s="158">
        <v>49</v>
      </c>
      <c r="V55" s="155">
        <v>71</v>
      </c>
      <c r="W55" s="155">
        <v>34884</v>
      </c>
      <c r="X55" s="156">
        <v>2.1886126513262498E-3</v>
      </c>
      <c r="Y55" s="155">
        <v>97056.449163645564</v>
      </c>
      <c r="Z55" s="155">
        <v>212.41897253235771</v>
      </c>
      <c r="AA55" s="155">
        <v>96950.239677379388</v>
      </c>
      <c r="AB55" s="155">
        <v>3194871.0419005142</v>
      </c>
      <c r="AC55" s="157">
        <v>32.917658429000276</v>
      </c>
      <c r="AD55" s="151"/>
      <c r="AE55" s="158">
        <v>49</v>
      </c>
      <c r="AF55" s="155">
        <v>256</v>
      </c>
      <c r="AG55" s="155">
        <v>69805.5</v>
      </c>
      <c r="AH55" s="156">
        <v>3.7586575511499394E-3</v>
      </c>
      <c r="AI55" s="155">
        <v>95572.618423804219</v>
      </c>
      <c r="AJ55" s="155">
        <v>359.22474392180357</v>
      </c>
      <c r="AK55" s="155">
        <v>95393.006051843317</v>
      </c>
      <c r="AL55" s="155">
        <v>2889255.1117813801</v>
      </c>
      <c r="AM55" s="157">
        <v>30.230992510525954</v>
      </c>
      <c r="AN55" s="152"/>
    </row>
    <row r="56" spans="1:40" customFormat="1" ht="12.75" x14ac:dyDescent="0.2">
      <c r="A56" s="269" t="s">
        <v>107</v>
      </c>
      <c r="B56" s="269"/>
      <c r="C56" s="269"/>
      <c r="D56" s="269"/>
      <c r="E56" s="269"/>
      <c r="F56" s="269"/>
      <c r="G56" s="269"/>
      <c r="H56" s="269"/>
      <c r="I56" s="269"/>
      <c r="J56" s="152"/>
      <c r="K56" s="158">
        <v>50</v>
      </c>
      <c r="L56" s="155">
        <v>213</v>
      </c>
      <c r="M56" s="155">
        <v>35849.5</v>
      </c>
      <c r="N56" s="156">
        <v>5.8329397181824637E-3</v>
      </c>
      <c r="O56" s="155">
        <v>93665.217605995436</v>
      </c>
      <c r="P56" s="155">
        <v>546.34356798621411</v>
      </c>
      <c r="Q56" s="155">
        <v>93392.045822002328</v>
      </c>
      <c r="R56" s="155">
        <v>2467050.5324521884</v>
      </c>
      <c r="S56" s="157">
        <v>26.339025259407229</v>
      </c>
      <c r="T56" s="150"/>
      <c r="U56" s="158">
        <v>50</v>
      </c>
      <c r="V56" s="155">
        <v>92</v>
      </c>
      <c r="W56" s="155">
        <v>36170.5</v>
      </c>
      <c r="X56" s="156">
        <v>2.4851384631548032E-3</v>
      </c>
      <c r="Y56" s="155">
        <v>96844.030191113212</v>
      </c>
      <c r="Z56" s="155">
        <v>240.67082435486046</v>
      </c>
      <c r="AA56" s="155">
        <v>96723.69477893578</v>
      </c>
      <c r="AB56" s="155">
        <v>3097920.8022231348</v>
      </c>
      <c r="AC56" s="157">
        <v>31.988763748365898</v>
      </c>
      <c r="AD56" s="151"/>
      <c r="AE56" s="158">
        <v>50</v>
      </c>
      <c r="AF56" s="155">
        <v>305</v>
      </c>
      <c r="AG56" s="155">
        <v>72020</v>
      </c>
      <c r="AH56" s="156">
        <v>4.1555255387791612E-3</v>
      </c>
      <c r="AI56" s="155">
        <v>95213.393679882414</v>
      </c>
      <c r="AJ56" s="155">
        <v>395.66168907058574</v>
      </c>
      <c r="AK56" s="155">
        <v>95015.562835347126</v>
      </c>
      <c r="AL56" s="155">
        <v>2793862.1057295366</v>
      </c>
      <c r="AM56" s="157">
        <v>29.343162739506997</v>
      </c>
      <c r="AN56" s="152"/>
    </row>
    <row r="57" spans="1:40" customFormat="1" ht="12.75" x14ac:dyDescent="0.2">
      <c r="A57" s="153" t="s">
        <v>6</v>
      </c>
      <c r="B57" s="153" t="s">
        <v>7</v>
      </c>
      <c r="C57" s="153" t="s">
        <v>8</v>
      </c>
      <c r="D57" s="153" t="s">
        <v>140</v>
      </c>
      <c r="E57" s="153" t="s">
        <v>141</v>
      </c>
      <c r="F57" s="153" t="s">
        <v>142</v>
      </c>
      <c r="G57" s="153" t="s">
        <v>143</v>
      </c>
      <c r="H57" s="153" t="s">
        <v>144</v>
      </c>
      <c r="I57" s="153" t="s">
        <v>145</v>
      </c>
      <c r="J57" s="152"/>
      <c r="K57" s="158">
        <v>51</v>
      </c>
      <c r="L57" s="155">
        <v>241</v>
      </c>
      <c r="M57" s="155">
        <v>36935.5</v>
      </c>
      <c r="N57" s="156">
        <v>6.4463424962893411E-3</v>
      </c>
      <c r="O57" s="155">
        <v>93118.87403800922</v>
      </c>
      <c r="P57" s="155">
        <v>600.27615491783308</v>
      </c>
      <c r="Q57" s="155">
        <v>92818.735960550301</v>
      </c>
      <c r="R57" s="155">
        <v>2373658.486630186</v>
      </c>
      <c r="S57" s="157">
        <v>25.490627020052962</v>
      </c>
      <c r="T57" s="150"/>
      <c r="U57" s="158">
        <v>51</v>
      </c>
      <c r="V57" s="155">
        <v>101</v>
      </c>
      <c r="W57" s="155">
        <v>37310</v>
      </c>
      <c r="X57" s="156">
        <v>2.6228396432860317E-3</v>
      </c>
      <c r="Y57" s="155">
        <v>96603.359366758348</v>
      </c>
      <c r="Z57" s="155">
        <v>253.37512062174079</v>
      </c>
      <c r="AA57" s="155">
        <v>96476.671806447484</v>
      </c>
      <c r="AB57" s="155">
        <v>3001197.1074441988</v>
      </c>
      <c r="AC57" s="157">
        <v>31.067212642678804</v>
      </c>
      <c r="AD57" s="151"/>
      <c r="AE57" s="158">
        <v>51</v>
      </c>
      <c r="AF57" s="155">
        <v>342</v>
      </c>
      <c r="AG57" s="155">
        <v>74245.5</v>
      </c>
      <c r="AH57" s="156">
        <v>4.5292903617344922E-3</v>
      </c>
      <c r="AI57" s="155">
        <v>94817.731990811822</v>
      </c>
      <c r="AJ57" s="155">
        <v>429.45703962750821</v>
      </c>
      <c r="AK57" s="155">
        <v>94603.003470998068</v>
      </c>
      <c r="AL57" s="155">
        <v>2698846.5428941897</v>
      </c>
      <c r="AM57" s="157">
        <v>28.463521392345871</v>
      </c>
      <c r="AN57" s="152"/>
    </row>
    <row r="58" spans="1:40" customFormat="1" ht="12.75" x14ac:dyDescent="0.2">
      <c r="A58" s="154" t="s">
        <v>17</v>
      </c>
      <c r="B58" s="155">
        <v>311</v>
      </c>
      <c r="C58" s="155">
        <v>57193.5</v>
      </c>
      <c r="D58" s="156">
        <v>5.4229234296399031E-3</v>
      </c>
      <c r="E58" s="155">
        <v>100000</v>
      </c>
      <c r="F58" s="155">
        <v>542.2923429639842</v>
      </c>
      <c r="G58" s="155">
        <v>99511.936891332414</v>
      </c>
      <c r="H58" s="155">
        <v>7716809.2929699728</v>
      </c>
      <c r="I58" s="157">
        <v>77.168092929699725</v>
      </c>
      <c r="J58" s="152"/>
      <c r="K58" s="158">
        <v>52</v>
      </c>
      <c r="L58" s="155">
        <v>262</v>
      </c>
      <c r="M58" s="155">
        <v>37254</v>
      </c>
      <c r="N58" s="156">
        <v>7.2636210695881239E-3</v>
      </c>
      <c r="O58" s="155">
        <v>92518.597883091381</v>
      </c>
      <c r="P58" s="155">
        <v>672.02003691237371</v>
      </c>
      <c r="Q58" s="155">
        <v>92182.587864635192</v>
      </c>
      <c r="R58" s="155">
        <v>2280839.7506696358</v>
      </c>
      <c r="S58" s="157">
        <v>24.652770392735061</v>
      </c>
      <c r="T58" s="150"/>
      <c r="U58" s="158">
        <v>52</v>
      </c>
      <c r="V58" s="155">
        <v>115</v>
      </c>
      <c r="W58" s="155">
        <v>37587</v>
      </c>
      <c r="X58" s="156">
        <v>3.1217870823312018E-3</v>
      </c>
      <c r="Y58" s="155">
        <v>96349.984246136606</v>
      </c>
      <c r="Z58" s="155">
        <v>300.78413620240406</v>
      </c>
      <c r="AA58" s="155">
        <v>96199.592178035411</v>
      </c>
      <c r="AB58" s="155">
        <v>2904720.4356377511</v>
      </c>
      <c r="AC58" s="157">
        <v>30.147596373418434</v>
      </c>
      <c r="AD58" s="151"/>
      <c r="AE58" s="158">
        <v>52</v>
      </c>
      <c r="AF58" s="155">
        <v>377</v>
      </c>
      <c r="AG58" s="155">
        <v>74841</v>
      </c>
      <c r="AH58" s="156">
        <v>5.1838511618489914E-3</v>
      </c>
      <c r="AI58" s="155">
        <v>94388.274951184314</v>
      </c>
      <c r="AJ58" s="155">
        <v>489.29476877061887</v>
      </c>
      <c r="AK58" s="155">
        <v>94143.627566798998</v>
      </c>
      <c r="AL58" s="155">
        <v>2604243.5394231915</v>
      </c>
      <c r="AM58" s="157">
        <v>27.590752567202365</v>
      </c>
      <c r="AN58" s="152"/>
    </row>
    <row r="59" spans="1:40" customFormat="1" ht="12.75" x14ac:dyDescent="0.2">
      <c r="A59" s="154" t="s">
        <v>75</v>
      </c>
      <c r="B59" s="155">
        <v>45</v>
      </c>
      <c r="C59" s="155">
        <v>228246.5</v>
      </c>
      <c r="D59" s="156">
        <v>1.97135834713702E-4</v>
      </c>
      <c r="E59" s="155">
        <v>99457.707657036008</v>
      </c>
      <c r="F59" s="155">
        <v>76.287351760096499</v>
      </c>
      <c r="G59" s="155">
        <v>99419.563981155952</v>
      </c>
      <c r="H59" s="155">
        <v>7609804.3387704371</v>
      </c>
      <c r="I59" s="157">
        <v>76.512967351023505</v>
      </c>
      <c r="J59" s="152"/>
      <c r="K59" s="158">
        <v>53</v>
      </c>
      <c r="L59" s="155">
        <v>301</v>
      </c>
      <c r="M59" s="155">
        <v>36052</v>
      </c>
      <c r="N59" s="156">
        <v>8.2304319483254597E-3</v>
      </c>
      <c r="O59" s="155">
        <v>91846.577846179003</v>
      </c>
      <c r="P59" s="155">
        <v>755.93700864955304</v>
      </c>
      <c r="Q59" s="155">
        <v>91468.60934185423</v>
      </c>
      <c r="R59" s="155">
        <v>2188657.1628050008</v>
      </c>
      <c r="S59" s="157">
        <v>23.829490593220324</v>
      </c>
      <c r="T59" s="150"/>
      <c r="U59" s="158">
        <v>53</v>
      </c>
      <c r="V59" s="155">
        <v>116</v>
      </c>
      <c r="W59" s="155">
        <v>36609</v>
      </c>
      <c r="X59" s="156">
        <v>3.4950835620810522E-3</v>
      </c>
      <c r="Y59" s="155">
        <v>96049.200109934201</v>
      </c>
      <c r="Z59" s="155">
        <v>335.69998045526461</v>
      </c>
      <c r="AA59" s="155">
        <v>95881.350119706563</v>
      </c>
      <c r="AB59" s="155">
        <v>2808520.8434597156</v>
      </c>
      <c r="AC59" s="157">
        <v>29.240439693877629</v>
      </c>
      <c r="AD59" s="151"/>
      <c r="AE59" s="158">
        <v>53</v>
      </c>
      <c r="AF59" s="155">
        <v>417</v>
      </c>
      <c r="AG59" s="155">
        <v>72661</v>
      </c>
      <c r="AH59" s="156">
        <v>5.8428404453654253E-3</v>
      </c>
      <c r="AI59" s="155">
        <v>93898.980182413696</v>
      </c>
      <c r="AJ59" s="155">
        <v>548.63675918837328</v>
      </c>
      <c r="AK59" s="155">
        <v>93624.661802819508</v>
      </c>
      <c r="AL59" s="155">
        <v>2510099.9118563924</v>
      </c>
      <c r="AM59" s="157">
        <v>26.731918781014706</v>
      </c>
      <c r="AN59" s="152"/>
    </row>
    <row r="60" spans="1:40" customFormat="1" ht="12.75" x14ac:dyDescent="0.2">
      <c r="A60" s="154" t="s">
        <v>76</v>
      </c>
      <c r="B60" s="155">
        <v>35</v>
      </c>
      <c r="C60" s="155">
        <v>287111.5</v>
      </c>
      <c r="D60" s="156">
        <v>1.2189642967674885E-4</v>
      </c>
      <c r="E60" s="155">
        <v>99381.420305275911</v>
      </c>
      <c r="F60" s="155">
        <v>58.351761245954549</v>
      </c>
      <c r="G60" s="155">
        <v>99352.244424652934</v>
      </c>
      <c r="H60" s="155">
        <v>7212126.0828458136</v>
      </c>
      <c r="I60" s="157">
        <v>72.570165134407318</v>
      </c>
      <c r="J60" s="152"/>
      <c r="K60" s="158">
        <v>54</v>
      </c>
      <c r="L60" s="155">
        <v>331</v>
      </c>
      <c r="M60" s="155">
        <v>35533.5</v>
      </c>
      <c r="N60" s="156">
        <v>9.0722301785183691E-3</v>
      </c>
      <c r="O60" s="155">
        <v>91090.640837529456</v>
      </c>
      <c r="P60" s="155">
        <v>826.39526078681251</v>
      </c>
      <c r="Q60" s="155">
        <v>90677.44320713605</v>
      </c>
      <c r="R60" s="155">
        <v>2097188.5534631466</v>
      </c>
      <c r="S60" s="157">
        <v>23.023095832685176</v>
      </c>
      <c r="T60" s="150"/>
      <c r="U60" s="158">
        <v>54</v>
      </c>
      <c r="V60" s="155">
        <v>166</v>
      </c>
      <c r="W60" s="155">
        <v>36619.5</v>
      </c>
      <c r="X60" s="156">
        <v>3.8574852674415124E-3</v>
      </c>
      <c r="Y60" s="155">
        <v>95713.50012947894</v>
      </c>
      <c r="Z60" s="155">
        <v>369.21341664472629</v>
      </c>
      <c r="AA60" s="155">
        <v>95528.893421156579</v>
      </c>
      <c r="AB60" s="155">
        <v>2712639.4933400089</v>
      </c>
      <c r="AC60" s="157">
        <v>28.341242245560082</v>
      </c>
      <c r="AD60" s="151"/>
      <c r="AE60" s="158">
        <v>54</v>
      </c>
      <c r="AF60" s="155">
        <v>497</v>
      </c>
      <c r="AG60" s="155">
        <v>72153</v>
      </c>
      <c r="AH60" s="156">
        <v>6.4328843003513313E-3</v>
      </c>
      <c r="AI60" s="155">
        <v>93350.34342322532</v>
      </c>
      <c r="AJ60" s="155">
        <v>600.51195863967132</v>
      </c>
      <c r="AK60" s="155">
        <v>93050.08744390549</v>
      </c>
      <c r="AL60" s="155">
        <v>2416475.2500535729</v>
      </c>
      <c r="AM60" s="157">
        <v>25.88608848601579</v>
      </c>
      <c r="AN60" s="152"/>
    </row>
    <row r="61" spans="1:40" customFormat="1" ht="12.75" x14ac:dyDescent="0.2">
      <c r="A61" s="154" t="s">
        <v>22</v>
      </c>
      <c r="B61" s="155">
        <v>32</v>
      </c>
      <c r="C61" s="155">
        <v>263584</v>
      </c>
      <c r="D61" s="156">
        <v>1.2139605447913926E-4</v>
      </c>
      <c r="E61" s="155">
        <v>99323.068544029957</v>
      </c>
      <c r="F61" s="155">
        <v>61.915815039887093</v>
      </c>
      <c r="G61" s="155">
        <v>99292.110636510013</v>
      </c>
      <c r="H61" s="155">
        <v>6715364.8607225493</v>
      </c>
      <c r="I61" s="157">
        <v>67.611330974391166</v>
      </c>
      <c r="J61" s="152"/>
      <c r="K61" s="158">
        <v>55</v>
      </c>
      <c r="L61" s="155">
        <v>356</v>
      </c>
      <c r="M61" s="155">
        <v>35881.5</v>
      </c>
      <c r="N61" s="156">
        <v>9.9355733520815562E-3</v>
      </c>
      <c r="O61" s="155">
        <v>90264.245576742644</v>
      </c>
      <c r="P61" s="155">
        <v>896.82703299802972</v>
      </c>
      <c r="Q61" s="155">
        <v>89815.832060243629</v>
      </c>
      <c r="R61" s="155">
        <v>2006511.1102560104</v>
      </c>
      <c r="S61" s="157">
        <v>22.229301285746359</v>
      </c>
      <c r="T61" s="150"/>
      <c r="U61" s="158">
        <v>55</v>
      </c>
      <c r="V61" s="155">
        <v>134</v>
      </c>
      <c r="W61" s="155">
        <v>37196</v>
      </c>
      <c r="X61" s="156">
        <v>3.8625948674971332E-3</v>
      </c>
      <c r="Y61" s="155">
        <v>95344.286712834219</v>
      </c>
      <c r="Z61" s="155">
        <v>368.27635250216855</v>
      </c>
      <c r="AA61" s="155">
        <v>95160.148536583132</v>
      </c>
      <c r="AB61" s="155">
        <v>2617110.5999188521</v>
      </c>
      <c r="AC61" s="157">
        <v>27.449055314675345</v>
      </c>
      <c r="AD61" s="151"/>
      <c r="AE61" s="158">
        <v>55</v>
      </c>
      <c r="AF61" s="155">
        <v>490</v>
      </c>
      <c r="AG61" s="155">
        <v>73077.5</v>
      </c>
      <c r="AH61" s="156">
        <v>6.8548280067653273E-3</v>
      </c>
      <c r="AI61" s="155">
        <v>92749.831464585644</v>
      </c>
      <c r="AJ61" s="155">
        <v>635.78414234620561</v>
      </c>
      <c r="AK61" s="155">
        <v>92431.93939341254</v>
      </c>
      <c r="AL61" s="155">
        <v>2323425.1626096675</v>
      </c>
      <c r="AM61" s="157">
        <v>25.050451584883074</v>
      </c>
      <c r="AN61" s="152"/>
    </row>
    <row r="62" spans="1:40" customFormat="1" ht="12.75" x14ac:dyDescent="0.2">
      <c r="A62" s="154" t="s">
        <v>24</v>
      </c>
      <c r="B62" s="155">
        <v>90</v>
      </c>
      <c r="C62" s="155">
        <v>281861.5</v>
      </c>
      <c r="D62" s="156">
        <v>3.1925478566630083E-4</v>
      </c>
      <c r="E62" s="155">
        <v>99261.15272899007</v>
      </c>
      <c r="F62" s="155">
        <v>162.90294290226302</v>
      </c>
      <c r="G62" s="155">
        <v>99179.701257538938</v>
      </c>
      <c r="H62" s="155">
        <v>6218904.3075399995</v>
      </c>
      <c r="I62" s="157">
        <v>62.651945263211871</v>
      </c>
      <c r="J62" s="152"/>
      <c r="K62" s="158">
        <v>56</v>
      </c>
      <c r="L62" s="155">
        <v>390</v>
      </c>
      <c r="M62" s="155">
        <v>35478.5</v>
      </c>
      <c r="N62" s="156">
        <v>1.1132246594384061E-2</v>
      </c>
      <c r="O62" s="155">
        <v>89367.418543744614</v>
      </c>
      <c r="P62" s="155">
        <v>994.86014073249601</v>
      </c>
      <c r="Q62" s="155">
        <v>88869.988473378369</v>
      </c>
      <c r="R62" s="155">
        <v>1916695.2781957667</v>
      </c>
      <c r="S62" s="157">
        <v>21.447360899851439</v>
      </c>
      <c r="T62" s="150"/>
      <c r="U62" s="158">
        <v>56</v>
      </c>
      <c r="V62" s="155">
        <v>153</v>
      </c>
      <c r="W62" s="155">
        <v>36779</v>
      </c>
      <c r="X62" s="156">
        <v>4.3834881435448657E-3</v>
      </c>
      <c r="Y62" s="155">
        <v>94976.010360332046</v>
      </c>
      <c r="Z62" s="155">
        <v>416.32621533570983</v>
      </c>
      <c r="AA62" s="155">
        <v>94767.847252664185</v>
      </c>
      <c r="AB62" s="155">
        <v>2521950.4513822692</v>
      </c>
      <c r="AC62" s="157">
        <v>26.553552226653586</v>
      </c>
      <c r="AD62" s="151"/>
      <c r="AE62" s="158">
        <v>56</v>
      </c>
      <c r="AF62" s="155">
        <v>543</v>
      </c>
      <c r="AG62" s="155">
        <v>72257.5</v>
      </c>
      <c r="AH62" s="156">
        <v>7.6998517812138035E-3</v>
      </c>
      <c r="AI62" s="155">
        <v>92114.047322239436</v>
      </c>
      <c r="AJ62" s="155">
        <v>709.26451134895785</v>
      </c>
      <c r="AK62" s="155">
        <v>91759.41506656495</v>
      </c>
      <c r="AL62" s="155">
        <v>2230993.2232162552</v>
      </c>
      <c r="AM62" s="157">
        <v>24.219902263241647</v>
      </c>
      <c r="AN62" s="152"/>
    </row>
    <row r="63" spans="1:40" customFormat="1" ht="12.75" x14ac:dyDescent="0.2">
      <c r="A63" s="154" t="s">
        <v>26</v>
      </c>
      <c r="B63" s="155">
        <v>175</v>
      </c>
      <c r="C63" s="155">
        <v>341359.5</v>
      </c>
      <c r="D63" s="156">
        <v>5.1252462656936615E-4</v>
      </c>
      <c r="E63" s="155">
        <v>99098.249786087807</v>
      </c>
      <c r="F63" s="155">
        <v>252.9990088622144</v>
      </c>
      <c r="G63" s="155">
        <v>98971.750281656699</v>
      </c>
      <c r="H63" s="155">
        <v>5723005.8012523046</v>
      </c>
      <c r="I63" s="157">
        <v>57.750826211420588</v>
      </c>
      <c r="J63" s="152"/>
      <c r="K63" s="158">
        <v>57</v>
      </c>
      <c r="L63" s="155">
        <v>442</v>
      </c>
      <c r="M63" s="155">
        <v>35569</v>
      </c>
      <c r="N63" s="156">
        <v>1.2324606846805869E-2</v>
      </c>
      <c r="O63" s="155">
        <v>88372.558403012124</v>
      </c>
      <c r="P63" s="155">
        <v>1089.1570383635146</v>
      </c>
      <c r="Q63" s="155">
        <v>87827.979883830369</v>
      </c>
      <c r="R63" s="155">
        <v>1827825.2897223884</v>
      </c>
      <c r="S63" s="157">
        <v>20.683177252680828</v>
      </c>
      <c r="T63" s="150"/>
      <c r="U63" s="158">
        <v>57</v>
      </c>
      <c r="V63" s="155">
        <v>183</v>
      </c>
      <c r="W63" s="155">
        <v>37357.5</v>
      </c>
      <c r="X63" s="156">
        <v>4.7995933421144717E-3</v>
      </c>
      <c r="Y63" s="155">
        <v>94559.684144996339</v>
      </c>
      <c r="Z63" s="155">
        <v>453.84803045477179</v>
      </c>
      <c r="AA63" s="155">
        <v>94332.760129768954</v>
      </c>
      <c r="AB63" s="155">
        <v>2427182.604129605</v>
      </c>
      <c r="AC63" s="157">
        <v>25.668260486232178</v>
      </c>
      <c r="AD63" s="151"/>
      <c r="AE63" s="158">
        <v>57</v>
      </c>
      <c r="AF63" s="155">
        <v>625</v>
      </c>
      <c r="AG63" s="155">
        <v>72926.5</v>
      </c>
      <c r="AH63" s="156">
        <v>8.475765192625306E-3</v>
      </c>
      <c r="AI63" s="155">
        <v>91404.78281089048</v>
      </c>
      <c r="AJ63" s="155">
        <v>774.72547658802137</v>
      </c>
      <c r="AK63" s="155">
        <v>91017.420072596462</v>
      </c>
      <c r="AL63" s="155">
        <v>2139233.8081496903</v>
      </c>
      <c r="AM63" s="157">
        <v>23.403959206112898</v>
      </c>
      <c r="AN63" s="152"/>
    </row>
    <row r="64" spans="1:40" customFormat="1" ht="12.75" x14ac:dyDescent="0.2">
      <c r="A64" s="154" t="s">
        <v>28</v>
      </c>
      <c r="B64" s="155">
        <v>212</v>
      </c>
      <c r="C64" s="155">
        <v>400312</v>
      </c>
      <c r="D64" s="156">
        <v>5.2944671579813196E-4</v>
      </c>
      <c r="E64" s="155">
        <v>98845.250777225592</v>
      </c>
      <c r="F64" s="155">
        <v>258.19509301280777</v>
      </c>
      <c r="G64" s="155">
        <v>98716.153230719181</v>
      </c>
      <c r="H64" s="155">
        <v>5228147.049844021</v>
      </c>
      <c r="I64" s="157">
        <v>52.892243266467695</v>
      </c>
      <c r="J64" s="152"/>
      <c r="K64" s="158">
        <v>58</v>
      </c>
      <c r="L64" s="155">
        <v>507</v>
      </c>
      <c r="M64" s="155">
        <v>36351</v>
      </c>
      <c r="N64" s="156">
        <v>1.3504861604620493E-2</v>
      </c>
      <c r="O64" s="155">
        <v>87283.401364648613</v>
      </c>
      <c r="P64" s="155">
        <v>1178.750255810123</v>
      </c>
      <c r="Q64" s="155">
        <v>86694.02623674355</v>
      </c>
      <c r="R64" s="155">
        <v>1739997.3098385581</v>
      </c>
      <c r="S64" s="157">
        <v>19.935030975354373</v>
      </c>
      <c r="T64" s="150"/>
      <c r="U64" s="158">
        <v>58</v>
      </c>
      <c r="V64" s="155">
        <v>214</v>
      </c>
      <c r="W64" s="155">
        <v>38758</v>
      </c>
      <c r="X64" s="156">
        <v>5.1915239742393263E-3</v>
      </c>
      <c r="Y64" s="155">
        <v>94105.836114541569</v>
      </c>
      <c r="Z64" s="155">
        <v>488.55270430447956</v>
      </c>
      <c r="AA64" s="155">
        <v>93861.559762389326</v>
      </c>
      <c r="AB64" s="155">
        <v>2332849.8439998361</v>
      </c>
      <c r="AC64" s="157">
        <v>24.789640476286632</v>
      </c>
      <c r="AD64" s="151"/>
      <c r="AE64" s="158">
        <v>58</v>
      </c>
      <c r="AF64" s="155">
        <v>721</v>
      </c>
      <c r="AG64" s="155">
        <v>75109</v>
      </c>
      <c r="AH64" s="156">
        <v>9.2159189068854973E-3</v>
      </c>
      <c r="AI64" s="155">
        <v>90630.057334302459</v>
      </c>
      <c r="AJ64" s="155">
        <v>835.23925891931469</v>
      </c>
      <c r="AK64" s="155">
        <v>90212.4377048428</v>
      </c>
      <c r="AL64" s="155">
        <v>2048216.3880770938</v>
      </c>
      <c r="AM64" s="157">
        <v>22.599747239725808</v>
      </c>
      <c r="AN64" s="152"/>
    </row>
    <row r="65" spans="1:40" customFormat="1" ht="12.75" x14ac:dyDescent="0.2">
      <c r="A65" s="154" t="s">
        <v>30</v>
      </c>
      <c r="B65" s="155">
        <v>327</v>
      </c>
      <c r="C65" s="155">
        <v>434683.5</v>
      </c>
      <c r="D65" s="156">
        <v>7.5198859503389226E-4</v>
      </c>
      <c r="E65" s="155">
        <v>98587.055684212784</v>
      </c>
      <c r="F65" s="155">
        <v>366.66934840069734</v>
      </c>
      <c r="G65" s="155">
        <v>98403.721010012436</v>
      </c>
      <c r="H65" s="155">
        <v>4734566.2836904256</v>
      </c>
      <c r="I65" s="157">
        <v>48.024218299569263</v>
      </c>
      <c r="J65" s="152"/>
      <c r="K65" s="158">
        <v>59</v>
      </c>
      <c r="L65" s="155">
        <v>530</v>
      </c>
      <c r="M65" s="155">
        <v>36580.5</v>
      </c>
      <c r="N65" s="156">
        <v>1.4626684850661346E-2</v>
      </c>
      <c r="O65" s="155">
        <v>86104.651108838487</v>
      </c>
      <c r="P65" s="155">
        <v>1259.4255959451286</v>
      </c>
      <c r="Q65" s="155">
        <v>85474.938310865924</v>
      </c>
      <c r="R65" s="155">
        <v>1653303.2836018144</v>
      </c>
      <c r="S65" s="157">
        <v>19.201091489378392</v>
      </c>
      <c r="T65" s="150"/>
      <c r="U65" s="158">
        <v>59</v>
      </c>
      <c r="V65" s="155">
        <v>212</v>
      </c>
      <c r="W65" s="155">
        <v>39884.5</v>
      </c>
      <c r="X65" s="156">
        <v>5.601338392922036E-3</v>
      </c>
      <c r="Y65" s="155">
        <v>93617.283410237083</v>
      </c>
      <c r="Z65" s="155">
        <v>524.3820838068242</v>
      </c>
      <c r="AA65" s="155">
        <v>93355.092368333673</v>
      </c>
      <c r="AB65" s="155">
        <v>2238988.2842374467</v>
      </c>
      <c r="AC65" s="157">
        <v>23.91639879600066</v>
      </c>
      <c r="AD65" s="151"/>
      <c r="AE65" s="158">
        <v>59</v>
      </c>
      <c r="AF65" s="155">
        <v>742</v>
      </c>
      <c r="AG65" s="155">
        <v>76465</v>
      </c>
      <c r="AH65" s="156">
        <v>9.9283039010035091E-3</v>
      </c>
      <c r="AI65" s="155">
        <v>89794.81807538314</v>
      </c>
      <c r="AJ65" s="155">
        <v>891.51024258772679</v>
      </c>
      <c r="AK65" s="155">
        <v>89349.06295408927</v>
      </c>
      <c r="AL65" s="155">
        <v>1958003.950372251</v>
      </c>
      <c r="AM65" s="157">
        <v>21.805311178741942</v>
      </c>
      <c r="AN65" s="152"/>
    </row>
    <row r="66" spans="1:40" customFormat="1" ht="12.75" x14ac:dyDescent="0.2">
      <c r="A66" s="154" t="s">
        <v>32</v>
      </c>
      <c r="B66" s="155">
        <v>518</v>
      </c>
      <c r="C66" s="155">
        <v>455530</v>
      </c>
      <c r="D66" s="156">
        <v>1.1364906661058827E-3</v>
      </c>
      <c r="E66" s="155">
        <v>98220.386335812087</v>
      </c>
      <c r="F66" s="155">
        <v>566.48212325715576</v>
      </c>
      <c r="G66" s="155">
        <v>97937.145274183509</v>
      </c>
      <c r="H66" s="155">
        <v>4242547.6786403637</v>
      </c>
      <c r="I66" s="157">
        <v>43.194166067879642</v>
      </c>
      <c r="J66" s="152"/>
      <c r="K66" s="158">
        <v>60</v>
      </c>
      <c r="L66" s="155">
        <v>590</v>
      </c>
      <c r="M66" s="155">
        <v>36189</v>
      </c>
      <c r="N66" s="156">
        <v>1.608208637110746E-2</v>
      </c>
      <c r="O66" s="155">
        <v>84845.225512893361</v>
      </c>
      <c r="P66" s="155">
        <v>1364.4882448744413</v>
      </c>
      <c r="Q66" s="155">
        <v>84162.981390456145</v>
      </c>
      <c r="R66" s="155">
        <v>1567828.3452909484</v>
      </c>
      <c r="S66" s="157">
        <v>18.478686759488852</v>
      </c>
      <c r="T66" s="150"/>
      <c r="U66" s="158">
        <v>60</v>
      </c>
      <c r="V66" s="155">
        <v>253</v>
      </c>
      <c r="W66" s="155">
        <v>40257</v>
      </c>
      <c r="X66" s="156">
        <v>6.2888328588263653E-3</v>
      </c>
      <c r="Y66" s="155">
        <v>93092.901326430263</v>
      </c>
      <c r="Z66" s="155">
        <v>585.44569678513517</v>
      </c>
      <c r="AA66" s="155">
        <v>92800.178478037691</v>
      </c>
      <c r="AB66" s="155">
        <v>2145633.1918691131</v>
      </c>
      <c r="AC66" s="157">
        <v>23.048300797344904</v>
      </c>
      <c r="AD66" s="151"/>
      <c r="AE66" s="158">
        <v>60</v>
      </c>
      <c r="AF66" s="155">
        <v>843</v>
      </c>
      <c r="AG66" s="155">
        <v>76446</v>
      </c>
      <c r="AH66" s="156">
        <v>1.0952163527578817E-2</v>
      </c>
      <c r="AI66" s="155">
        <v>88903.307832795414</v>
      </c>
      <c r="AJ66" s="155">
        <v>973.68356552745411</v>
      </c>
      <c r="AK66" s="155">
        <v>88416.466050031682</v>
      </c>
      <c r="AL66" s="155">
        <v>1868654.8874181616</v>
      </c>
      <c r="AM66" s="157">
        <v>21.018957932731006</v>
      </c>
      <c r="AN66" s="152"/>
    </row>
    <row r="67" spans="1:40" customFormat="1" ht="12.75" x14ac:dyDescent="0.2">
      <c r="A67" s="154" t="s">
        <v>34</v>
      </c>
      <c r="B67" s="155">
        <v>810</v>
      </c>
      <c r="C67" s="155">
        <v>426682</v>
      </c>
      <c r="D67" s="156">
        <v>1.8965685140822641E-3</v>
      </c>
      <c r="E67" s="155">
        <v>97653.904212554931</v>
      </c>
      <c r="F67" s="155">
        <v>914.72579478392436</v>
      </c>
      <c r="G67" s="155">
        <v>97196.541315162962</v>
      </c>
      <c r="H67" s="155">
        <v>3752861.9522694461</v>
      </c>
      <c r="I67" s="157">
        <v>38.430229518534262</v>
      </c>
      <c r="J67" s="152"/>
      <c r="K67" s="158">
        <v>61</v>
      </c>
      <c r="L67" s="155">
        <v>634</v>
      </c>
      <c r="M67" s="155">
        <v>35257</v>
      </c>
      <c r="N67" s="156">
        <v>1.8168218885705207E-2</v>
      </c>
      <c r="O67" s="155">
        <v>83480.737268018915</v>
      </c>
      <c r="P67" s="155">
        <v>1516.6963074254159</v>
      </c>
      <c r="Q67" s="155">
        <v>82722.389114306206</v>
      </c>
      <c r="R67" s="155">
        <v>1483665.3639004922</v>
      </c>
      <c r="S67" s="157">
        <v>17.772547445731263</v>
      </c>
      <c r="T67" s="150"/>
      <c r="U67" s="158">
        <v>61</v>
      </c>
      <c r="V67" s="155">
        <v>284</v>
      </c>
      <c r="W67" s="155">
        <v>39449</v>
      </c>
      <c r="X67" s="156">
        <v>7.058127046999747E-3</v>
      </c>
      <c r="Y67" s="155">
        <v>92507.455629645134</v>
      </c>
      <c r="Z67" s="155">
        <v>652.92937462872737</v>
      </c>
      <c r="AA67" s="155">
        <v>92180.990942330769</v>
      </c>
      <c r="AB67" s="155">
        <v>2052833.0133910757</v>
      </c>
      <c r="AC67" s="157">
        <v>22.191000708198274</v>
      </c>
      <c r="AD67" s="151"/>
      <c r="AE67" s="158">
        <v>61</v>
      </c>
      <c r="AF67" s="155">
        <v>918</v>
      </c>
      <c r="AG67" s="155">
        <v>74706</v>
      </c>
      <c r="AH67" s="156">
        <v>1.2319523839545122E-2</v>
      </c>
      <c r="AI67" s="155">
        <v>87929.624267267965</v>
      </c>
      <c r="AJ67" s="155">
        <v>1083.2511023628529</v>
      </c>
      <c r="AK67" s="155">
        <v>87387.998716086542</v>
      </c>
      <c r="AL67" s="155">
        <v>1780238.42136813</v>
      </c>
      <c r="AM67" s="157">
        <v>20.246173416560687</v>
      </c>
      <c r="AN67" s="152"/>
    </row>
    <row r="68" spans="1:40" customFormat="1" ht="12.75" x14ac:dyDescent="0.2">
      <c r="A68" s="154" t="s">
        <v>36</v>
      </c>
      <c r="B68" s="155">
        <v>1113</v>
      </c>
      <c r="C68" s="155">
        <v>354250</v>
      </c>
      <c r="D68" s="156">
        <v>3.1369185341354466E-3</v>
      </c>
      <c r="E68" s="155">
        <v>96739.178417771007</v>
      </c>
      <c r="F68" s="155">
        <v>1525.7847378885926</v>
      </c>
      <c r="G68" s="155">
        <v>95976.286048826703</v>
      </c>
      <c r="H68" s="155">
        <v>3266879.2456936315</v>
      </c>
      <c r="I68" s="157">
        <v>33.769970958255577</v>
      </c>
      <c r="J68" s="152"/>
      <c r="K68" s="158">
        <v>62</v>
      </c>
      <c r="L68" s="155">
        <v>685</v>
      </c>
      <c r="M68" s="155">
        <v>34114.5</v>
      </c>
      <c r="N68" s="156">
        <v>1.9985455198502845E-2</v>
      </c>
      <c r="O68" s="155">
        <v>81964.040960593498</v>
      </c>
      <c r="P68" s="155">
        <v>1638.0886685061935</v>
      </c>
      <c r="Q68" s="155">
        <v>81144.996626340406</v>
      </c>
      <c r="R68" s="155">
        <v>1400942.9747861859</v>
      </c>
      <c r="S68" s="157">
        <v>17.092165764005319</v>
      </c>
      <c r="T68" s="150"/>
      <c r="U68" s="158">
        <v>62</v>
      </c>
      <c r="V68" s="155">
        <v>297</v>
      </c>
      <c r="W68" s="155">
        <v>38495.5</v>
      </c>
      <c r="X68" s="156">
        <v>7.7166492649488796E-3</v>
      </c>
      <c r="Y68" s="155">
        <v>91854.526255016404</v>
      </c>
      <c r="Z68" s="155">
        <v>708.80916250799987</v>
      </c>
      <c r="AA68" s="155">
        <v>91500.121673762405</v>
      </c>
      <c r="AB68" s="155">
        <v>1960652.0224487449</v>
      </c>
      <c r="AC68" s="157">
        <v>21.345186812083401</v>
      </c>
      <c r="AD68" s="151"/>
      <c r="AE68" s="158">
        <v>62</v>
      </c>
      <c r="AF68" s="155">
        <v>982</v>
      </c>
      <c r="AG68" s="155">
        <v>72610</v>
      </c>
      <c r="AH68" s="156">
        <v>1.3486553146307124E-2</v>
      </c>
      <c r="AI68" s="155">
        <v>86846.373164905119</v>
      </c>
      <c r="AJ68" s="155">
        <v>1171.2582272525137</v>
      </c>
      <c r="AK68" s="155">
        <v>86260.74405127886</v>
      </c>
      <c r="AL68" s="155">
        <v>1692850.4226520434</v>
      </c>
      <c r="AM68" s="157">
        <v>19.492471141398561</v>
      </c>
      <c r="AN68" s="152"/>
    </row>
    <row r="69" spans="1:40" customFormat="1" ht="12.75" x14ac:dyDescent="0.2">
      <c r="A69" s="154" t="s">
        <v>38</v>
      </c>
      <c r="B69" s="155">
        <v>1938</v>
      </c>
      <c r="C69" s="155">
        <v>365920.5</v>
      </c>
      <c r="D69" s="156">
        <v>5.2822320668475253E-3</v>
      </c>
      <c r="E69" s="155">
        <v>95213.393679882414</v>
      </c>
      <c r="F69" s="155">
        <v>2463.5622152967699</v>
      </c>
      <c r="G69" s="155">
        <v>93981.612572234037</v>
      </c>
      <c r="H69" s="155">
        <v>2786997.8154494981</v>
      </c>
      <c r="I69" s="157">
        <v>29.271068992873861</v>
      </c>
      <c r="J69" s="152"/>
      <c r="K69" s="158">
        <v>63</v>
      </c>
      <c r="L69" s="155">
        <v>765</v>
      </c>
      <c r="M69" s="155">
        <v>33120</v>
      </c>
      <c r="N69" s="156">
        <v>2.1873291882138615E-2</v>
      </c>
      <c r="O69" s="155">
        <v>80325.952292087299</v>
      </c>
      <c r="P69" s="155">
        <v>1756.9930001955668</v>
      </c>
      <c r="Q69" s="155">
        <v>79447.455791989516</v>
      </c>
      <c r="R69" s="155">
        <v>1319797.9781598456</v>
      </c>
      <c r="S69" s="157">
        <v>16.430530115107711</v>
      </c>
      <c r="T69" s="150"/>
      <c r="U69" s="158">
        <v>63</v>
      </c>
      <c r="V69" s="155">
        <v>335</v>
      </c>
      <c r="W69" s="155">
        <v>38186.5</v>
      </c>
      <c r="X69" s="156">
        <v>8.6531131106420377E-3</v>
      </c>
      <c r="Y69" s="155">
        <v>91145.717092508406</v>
      </c>
      <c r="Z69" s="155">
        <v>788.69419955205456</v>
      </c>
      <c r="AA69" s="155">
        <v>90751.369992732376</v>
      </c>
      <c r="AB69" s="155">
        <v>1869151.9007749825</v>
      </c>
      <c r="AC69" s="157">
        <v>20.507292722025387</v>
      </c>
      <c r="AD69" s="151"/>
      <c r="AE69" s="158">
        <v>63</v>
      </c>
      <c r="AF69" s="155">
        <v>1100</v>
      </c>
      <c r="AG69" s="155">
        <v>71306.5</v>
      </c>
      <c r="AH69" s="156">
        <v>1.481074747416912E-2</v>
      </c>
      <c r="AI69" s="155">
        <v>85675.114937652601</v>
      </c>
      <c r="AJ69" s="155">
        <v>1268.9124921619873</v>
      </c>
      <c r="AK69" s="155">
        <v>85040.658691571603</v>
      </c>
      <c r="AL69" s="155">
        <v>1606589.6786007646</v>
      </c>
      <c r="AM69" s="157">
        <v>18.752115824646516</v>
      </c>
      <c r="AN69" s="152"/>
    </row>
    <row r="70" spans="1:40" customFormat="1" ht="12.75" x14ac:dyDescent="0.2">
      <c r="A70" s="154" t="s">
        <v>40</v>
      </c>
      <c r="B70" s="155">
        <v>3121</v>
      </c>
      <c r="C70" s="155">
        <v>369835.5</v>
      </c>
      <c r="D70" s="156">
        <v>8.4033795629675501E-3</v>
      </c>
      <c r="E70" s="155">
        <v>92749.831464585644</v>
      </c>
      <c r="F70" s="155">
        <v>3846.5236317902309</v>
      </c>
      <c r="G70" s="155">
        <v>90826.569648690522</v>
      </c>
      <c r="H70" s="155">
        <v>2317089.752588328</v>
      </c>
      <c r="I70" s="157">
        <v>24.982145153256205</v>
      </c>
      <c r="J70" s="152"/>
      <c r="K70" s="158">
        <v>64</v>
      </c>
      <c r="L70" s="155">
        <v>718</v>
      </c>
      <c r="M70" s="155">
        <v>32014.5</v>
      </c>
      <c r="N70" s="156">
        <v>2.3085168094170185E-2</v>
      </c>
      <c r="O70" s="155">
        <v>78568.959291891733</v>
      </c>
      <c r="P70" s="155">
        <v>1813.7776322373352</v>
      </c>
      <c r="Q70" s="155">
        <v>77662.070475773071</v>
      </c>
      <c r="R70" s="155">
        <v>1240350.522367856</v>
      </c>
      <c r="S70" s="157">
        <v>15.786775509649132</v>
      </c>
      <c r="T70" s="150"/>
      <c r="U70" s="158">
        <v>64</v>
      </c>
      <c r="V70" s="155">
        <v>351</v>
      </c>
      <c r="W70" s="155">
        <v>37847</v>
      </c>
      <c r="X70" s="156">
        <v>9.5596898052952035E-3</v>
      </c>
      <c r="Y70" s="155">
        <v>90357.022892956345</v>
      </c>
      <c r="Z70" s="155">
        <v>863.78511058662014</v>
      </c>
      <c r="AA70" s="155">
        <v>89925.130337663039</v>
      </c>
      <c r="AB70" s="155">
        <v>1778400.5307822502</v>
      </c>
      <c r="AC70" s="157">
        <v>19.681929238517252</v>
      </c>
      <c r="AD70" s="151"/>
      <c r="AE70" s="158">
        <v>64</v>
      </c>
      <c r="AF70" s="155">
        <v>1069</v>
      </c>
      <c r="AG70" s="155">
        <v>69861.5</v>
      </c>
      <c r="AH70" s="156">
        <v>1.5789753856277473E-2</v>
      </c>
      <c r="AI70" s="155">
        <v>84406.20244549062</v>
      </c>
      <c r="AJ70" s="155">
        <v>1332.7531605574225</v>
      </c>
      <c r="AK70" s="155">
        <v>83739.825865211911</v>
      </c>
      <c r="AL70" s="155">
        <v>1521549.019909193</v>
      </c>
      <c r="AM70" s="157">
        <v>18.026507245031038</v>
      </c>
      <c r="AN70" s="152"/>
    </row>
    <row r="71" spans="1:40" customFormat="1" ht="12.75" x14ac:dyDescent="0.2">
      <c r="A71" s="154" t="s">
        <v>42</v>
      </c>
      <c r="B71" s="155">
        <v>4912</v>
      </c>
      <c r="C71" s="155">
        <v>364930</v>
      </c>
      <c r="D71" s="156">
        <v>1.3369933356873198E-2</v>
      </c>
      <c r="E71" s="155">
        <v>88903.307832795414</v>
      </c>
      <c r="F71" s="155">
        <v>5829.8585478622117</v>
      </c>
      <c r="G71" s="155">
        <v>85988.378558864308</v>
      </c>
      <c r="H71" s="155">
        <v>1862956.9043448756</v>
      </c>
      <c r="I71" s="157">
        <v>20.954866019705648</v>
      </c>
      <c r="J71" s="152"/>
      <c r="K71" s="158">
        <v>65</v>
      </c>
      <c r="L71" s="155">
        <v>781</v>
      </c>
      <c r="M71" s="155">
        <v>30239</v>
      </c>
      <c r="N71" s="156">
        <v>2.491765415674603E-2</v>
      </c>
      <c r="O71" s="155">
        <v>76755.181659654394</v>
      </c>
      <c r="P71" s="155">
        <v>1912.5590713334839</v>
      </c>
      <c r="Q71" s="155">
        <v>75798.902123987646</v>
      </c>
      <c r="R71" s="155">
        <v>1162688.451892083</v>
      </c>
      <c r="S71" s="157">
        <v>15.148012508753384</v>
      </c>
      <c r="T71" s="150"/>
      <c r="U71" s="158">
        <v>65</v>
      </c>
      <c r="V71" s="155">
        <v>400</v>
      </c>
      <c r="W71" s="155">
        <v>36393.5</v>
      </c>
      <c r="X71" s="156">
        <v>1.0529901515325766E-2</v>
      </c>
      <c r="Y71" s="155">
        <v>89493.237782369732</v>
      </c>
      <c r="Z71" s="155">
        <v>942.35498013598408</v>
      </c>
      <c r="AA71" s="155">
        <v>89022.060292301743</v>
      </c>
      <c r="AB71" s="155">
        <v>1688475.4004445872</v>
      </c>
      <c r="AC71" s="157">
        <v>18.867072443513926</v>
      </c>
      <c r="AD71" s="151"/>
      <c r="AE71" s="158">
        <v>65</v>
      </c>
      <c r="AF71" s="155">
        <v>1181</v>
      </c>
      <c r="AG71" s="155">
        <v>66632.5</v>
      </c>
      <c r="AH71" s="156">
        <v>1.7088275058015301E-2</v>
      </c>
      <c r="AI71" s="155">
        <v>83073.449284933202</v>
      </c>
      <c r="AJ71" s="155">
        <v>1419.581951399023</v>
      </c>
      <c r="AK71" s="155">
        <v>82363.658309233695</v>
      </c>
      <c r="AL71" s="155">
        <v>1437809.1940439811</v>
      </c>
      <c r="AM71" s="157">
        <v>17.307686227310086</v>
      </c>
      <c r="AN71" s="152"/>
    </row>
    <row r="72" spans="1:40" customFormat="1" ht="12.75" x14ac:dyDescent="0.2">
      <c r="A72" s="154" t="s">
        <v>44</v>
      </c>
      <c r="B72" s="155">
        <v>5711</v>
      </c>
      <c r="C72" s="155">
        <v>288223</v>
      </c>
      <c r="D72" s="156">
        <v>1.9619501227825853E-2</v>
      </c>
      <c r="E72" s="155">
        <v>83073.449284933202</v>
      </c>
      <c r="F72" s="155">
        <v>7890.9157714963803</v>
      </c>
      <c r="G72" s="155">
        <v>79127.991399185004</v>
      </c>
      <c r="H72" s="155">
        <v>1433015.0115505541</v>
      </c>
      <c r="I72" s="157">
        <v>17.249976061972138</v>
      </c>
      <c r="J72" s="152"/>
      <c r="K72" s="158">
        <v>66</v>
      </c>
      <c r="L72" s="155">
        <v>729</v>
      </c>
      <c r="M72" s="155">
        <v>27510</v>
      </c>
      <c r="N72" s="156">
        <v>2.6378125677693754E-2</v>
      </c>
      <c r="O72" s="155">
        <v>74842.622588320912</v>
      </c>
      <c r="P72" s="155">
        <v>1974.2081046829305</v>
      </c>
      <c r="Q72" s="155">
        <v>73855.518535979441</v>
      </c>
      <c r="R72" s="155">
        <v>1086889.5497680954</v>
      </c>
      <c r="S72" s="157">
        <v>14.522333827699178</v>
      </c>
      <c r="T72" s="150"/>
      <c r="U72" s="158">
        <v>66</v>
      </c>
      <c r="V72" s="155">
        <v>383</v>
      </c>
      <c r="W72" s="155">
        <v>33849.5</v>
      </c>
      <c r="X72" s="156">
        <v>1.1184956303798971E-2</v>
      </c>
      <c r="Y72" s="155">
        <v>88550.88280223374</v>
      </c>
      <c r="Z72" s="155">
        <v>990.43775480580825</v>
      </c>
      <c r="AA72" s="155">
        <v>88055.663924830835</v>
      </c>
      <c r="AB72" s="155">
        <v>1599453.3401522855</v>
      </c>
      <c r="AC72" s="157">
        <v>18.062534099456077</v>
      </c>
      <c r="AD72" s="151"/>
      <c r="AE72" s="158">
        <v>66</v>
      </c>
      <c r="AF72" s="155">
        <v>1112</v>
      </c>
      <c r="AG72" s="155">
        <v>61359.5</v>
      </c>
      <c r="AH72" s="156">
        <v>1.8033624727107223E-2</v>
      </c>
      <c r="AI72" s="155">
        <v>81653.867333534174</v>
      </c>
      <c r="AJ72" s="155">
        <v>1472.5152010099546</v>
      </c>
      <c r="AK72" s="155">
        <v>80917.609733029196</v>
      </c>
      <c r="AL72" s="155">
        <v>1355445.5357347475</v>
      </c>
      <c r="AM72" s="157">
        <v>16.599893918044515</v>
      </c>
      <c r="AN72" s="152"/>
    </row>
    <row r="73" spans="1:40" customFormat="1" ht="12.75" x14ac:dyDescent="0.2">
      <c r="A73" s="154" t="s">
        <v>46</v>
      </c>
      <c r="B73" s="155">
        <v>5613</v>
      </c>
      <c r="C73" s="155">
        <v>194760</v>
      </c>
      <c r="D73" s="156">
        <v>2.8408748641377102E-2</v>
      </c>
      <c r="E73" s="155">
        <v>75182.533513436822</v>
      </c>
      <c r="F73" s="155">
        <v>10215.772873787071</v>
      </c>
      <c r="G73" s="155">
        <v>70074.64707654329</v>
      </c>
      <c r="H73" s="155">
        <v>1037375.0545546291</v>
      </c>
      <c r="I73" s="157">
        <v>13.798085886121765</v>
      </c>
      <c r="J73" s="152"/>
      <c r="K73" s="158">
        <v>67</v>
      </c>
      <c r="L73" s="155">
        <v>731</v>
      </c>
      <c r="M73" s="155">
        <v>25394.5</v>
      </c>
      <c r="N73" s="156">
        <v>2.8624839021099101E-2</v>
      </c>
      <c r="O73" s="155">
        <v>72868.414483637986</v>
      </c>
      <c r="P73" s="155">
        <v>2085.8466343168634</v>
      </c>
      <c r="Q73" s="155">
        <v>71825.491166479551</v>
      </c>
      <c r="R73" s="155">
        <v>1013034.0312321158</v>
      </c>
      <c r="S73" s="157">
        <v>13.902237868227315</v>
      </c>
      <c r="T73" s="150"/>
      <c r="U73" s="158">
        <v>67</v>
      </c>
      <c r="V73" s="155">
        <v>387</v>
      </c>
      <c r="W73" s="155">
        <v>31848</v>
      </c>
      <c r="X73" s="156">
        <v>1.2240598861892129E-2</v>
      </c>
      <c r="Y73" s="155">
        <v>87560.445047427929</v>
      </c>
      <c r="Z73" s="155">
        <v>1071.7922839943146</v>
      </c>
      <c r="AA73" s="155">
        <v>87024.548905430769</v>
      </c>
      <c r="AB73" s="155">
        <v>1511397.6762274548</v>
      </c>
      <c r="AC73" s="157">
        <v>17.261192258773836</v>
      </c>
      <c r="AD73" s="151"/>
      <c r="AE73" s="158">
        <v>67</v>
      </c>
      <c r="AF73" s="155">
        <v>1118</v>
      </c>
      <c r="AG73" s="155">
        <v>57242.5</v>
      </c>
      <c r="AH73" s="156">
        <v>1.9533301274871642E-2</v>
      </c>
      <c r="AI73" s="155">
        <v>80181.352132524218</v>
      </c>
      <c r="AJ73" s="155">
        <v>1566.2065078311673</v>
      </c>
      <c r="AK73" s="155">
        <v>79398.248878608632</v>
      </c>
      <c r="AL73" s="155">
        <v>1274527.9260017183</v>
      </c>
      <c r="AM73" s="157">
        <v>15.895565391503636</v>
      </c>
      <c r="AN73" s="152"/>
    </row>
    <row r="74" spans="1:40" customFormat="1" ht="12.75" x14ac:dyDescent="0.2">
      <c r="A74" s="154" t="s">
        <v>48</v>
      </c>
      <c r="B74" s="155">
        <v>6643</v>
      </c>
      <c r="C74" s="155">
        <v>143802.5</v>
      </c>
      <c r="D74" s="156">
        <v>4.5144541760476331E-2</v>
      </c>
      <c r="E74" s="155">
        <v>64966.76063964975</v>
      </c>
      <c r="F74" s="155">
        <v>13545.515492928411</v>
      </c>
      <c r="G74" s="155">
        <v>58194.002893185549</v>
      </c>
      <c r="H74" s="155">
        <v>687001.81917191274</v>
      </c>
      <c r="I74" s="157">
        <v>10.574666374124707</v>
      </c>
      <c r="J74" s="152"/>
      <c r="K74" s="158">
        <v>68</v>
      </c>
      <c r="L74" s="155">
        <v>741</v>
      </c>
      <c r="M74" s="155">
        <v>23763.5</v>
      </c>
      <c r="N74" s="156">
        <v>3.0555384585780297E-2</v>
      </c>
      <c r="O74" s="155">
        <v>70782.567849321116</v>
      </c>
      <c r="P74" s="155">
        <v>2162.7885826050947</v>
      </c>
      <c r="Q74" s="155">
        <v>69701.173558018563</v>
      </c>
      <c r="R74" s="155">
        <v>941208.54006563628</v>
      </c>
      <c r="S74" s="157">
        <v>13.297179922452665</v>
      </c>
      <c r="T74" s="150"/>
      <c r="U74" s="158">
        <v>68</v>
      </c>
      <c r="V74" s="155">
        <v>417</v>
      </c>
      <c r="W74" s="155">
        <v>30666.5</v>
      </c>
      <c r="X74" s="156">
        <v>1.3835794358742251E-2</v>
      </c>
      <c r="Y74" s="155">
        <v>86488.652763433609</v>
      </c>
      <c r="Z74" s="155">
        <v>1196.6392139995321</v>
      </c>
      <c r="AA74" s="155">
        <v>85890.333156433844</v>
      </c>
      <c r="AB74" s="155">
        <v>1424373.127322024</v>
      </c>
      <c r="AC74" s="157">
        <v>16.468901778572185</v>
      </c>
      <c r="AD74" s="151"/>
      <c r="AE74" s="158">
        <v>68</v>
      </c>
      <c r="AF74" s="155">
        <v>1158</v>
      </c>
      <c r="AG74" s="155">
        <v>54430</v>
      </c>
      <c r="AH74" s="156">
        <v>2.1168507183323328E-2</v>
      </c>
      <c r="AI74" s="155">
        <v>78615.145624693047</v>
      </c>
      <c r="AJ74" s="155">
        <v>1664.1652748743243</v>
      </c>
      <c r="AK74" s="155">
        <v>77783.062987255878</v>
      </c>
      <c r="AL74" s="155">
        <v>1195129.6771231096</v>
      </c>
      <c r="AM74" s="157">
        <v>15.202282812381116</v>
      </c>
      <c r="AN74" s="152"/>
    </row>
    <row r="75" spans="1:40" customFormat="1" ht="12.75" x14ac:dyDescent="0.2">
      <c r="A75" s="154" t="s">
        <v>50</v>
      </c>
      <c r="B75" s="155">
        <v>7976</v>
      </c>
      <c r="C75" s="155">
        <v>97565.5</v>
      </c>
      <c r="D75" s="156">
        <v>7.8497886962881847E-2</v>
      </c>
      <c r="E75" s="155">
        <v>51421.24514672134</v>
      </c>
      <c r="F75" s="155">
        <v>17541.876223447543</v>
      </c>
      <c r="G75" s="155">
        <v>42650.307034997568</v>
      </c>
      <c r="H75" s="155">
        <v>396031.80470598495</v>
      </c>
      <c r="I75" s="157">
        <v>7.7017155764310825</v>
      </c>
      <c r="J75" s="152"/>
      <c r="K75" s="158">
        <v>69</v>
      </c>
      <c r="L75" s="155">
        <v>702</v>
      </c>
      <c r="M75" s="155">
        <v>20763</v>
      </c>
      <c r="N75" s="156">
        <v>3.2696038442784098E-2</v>
      </c>
      <c r="O75" s="155">
        <v>68619.779266716025</v>
      </c>
      <c r="P75" s="155">
        <v>2243.5949408399065</v>
      </c>
      <c r="Q75" s="155">
        <v>67497.981796296066</v>
      </c>
      <c r="R75" s="155">
        <v>871507.36650761776</v>
      </c>
      <c r="S75" s="157">
        <v>12.700527104877205</v>
      </c>
      <c r="T75" s="150"/>
      <c r="U75" s="158">
        <v>69</v>
      </c>
      <c r="V75" s="155">
        <v>440</v>
      </c>
      <c r="W75" s="155">
        <v>27795.5</v>
      </c>
      <c r="X75" s="156">
        <v>1.5664642958693208E-2</v>
      </c>
      <c r="Y75" s="155">
        <v>85292.013549434079</v>
      </c>
      <c r="Z75" s="155">
        <v>1336.0689394799083</v>
      </c>
      <c r="AA75" s="155">
        <v>84623.979079694123</v>
      </c>
      <c r="AB75" s="155">
        <v>1338482.7941655901</v>
      </c>
      <c r="AC75" s="157">
        <v>15.69294402212493</v>
      </c>
      <c r="AD75" s="151"/>
      <c r="AE75" s="158">
        <v>69</v>
      </c>
      <c r="AF75" s="155">
        <v>1142</v>
      </c>
      <c r="AG75" s="155">
        <v>48558.5</v>
      </c>
      <c r="AH75" s="156">
        <v>2.2981472469129682E-2</v>
      </c>
      <c r="AI75" s="155">
        <v>76950.980349818725</v>
      </c>
      <c r="AJ75" s="155">
        <v>1768.4468363818983</v>
      </c>
      <c r="AK75" s="155">
        <v>76066.75693162778</v>
      </c>
      <c r="AL75" s="155">
        <v>1117346.6141358537</v>
      </c>
      <c r="AM75" s="157">
        <v>14.520238846294125</v>
      </c>
      <c r="AN75" s="152"/>
    </row>
    <row r="76" spans="1:40" customFormat="1" ht="12.75" x14ac:dyDescent="0.2">
      <c r="A76" s="154" t="s">
        <v>108</v>
      </c>
      <c r="B76" s="155">
        <v>12769</v>
      </c>
      <c r="C76" s="155">
        <v>74946.5</v>
      </c>
      <c r="D76" s="156">
        <v>0.15665138657362054</v>
      </c>
      <c r="E76" s="155">
        <v>33879.368923273796</v>
      </c>
      <c r="F76" s="155">
        <v>33879.368923273796</v>
      </c>
      <c r="G76" s="155">
        <v>182780.26953099712</v>
      </c>
      <c r="H76" s="155">
        <v>182780.26953099712</v>
      </c>
      <c r="I76" s="157">
        <v>5.3950317063147608</v>
      </c>
      <c r="J76" s="152"/>
      <c r="K76" s="158">
        <v>70</v>
      </c>
      <c r="L76" s="155">
        <v>616</v>
      </c>
      <c r="M76" s="155">
        <v>17728.5</v>
      </c>
      <c r="N76" s="156">
        <v>3.5019550396785573E-2</v>
      </c>
      <c r="O76" s="155">
        <v>66376.184325876122</v>
      </c>
      <c r="P76" s="155">
        <v>2324.4641321463473</v>
      </c>
      <c r="Q76" s="155">
        <v>65213.952259802951</v>
      </c>
      <c r="R76" s="155">
        <v>804009.38471132168</v>
      </c>
      <c r="S76" s="157">
        <v>12.112919609298576</v>
      </c>
      <c r="T76" s="150"/>
      <c r="U76" s="158">
        <v>70</v>
      </c>
      <c r="V76" s="155">
        <v>439</v>
      </c>
      <c r="W76" s="155">
        <v>24706</v>
      </c>
      <c r="X76" s="156">
        <v>1.6909232518954629E-2</v>
      </c>
      <c r="Y76" s="155">
        <v>83955.944609954167</v>
      </c>
      <c r="Z76" s="155">
        <v>1419.6305887581907</v>
      </c>
      <c r="AA76" s="155">
        <v>83246.129315575075</v>
      </c>
      <c r="AB76" s="155">
        <v>1253858.8150858961</v>
      </c>
      <c r="AC76" s="157">
        <v>14.934723454201162</v>
      </c>
      <c r="AD76" s="151"/>
      <c r="AE76" s="158">
        <v>70</v>
      </c>
      <c r="AF76" s="155">
        <v>1055</v>
      </c>
      <c r="AG76" s="155">
        <v>42434.5</v>
      </c>
      <c r="AH76" s="156">
        <v>2.4499021974922371E-2</v>
      </c>
      <c r="AI76" s="155">
        <v>75182.533513436822</v>
      </c>
      <c r="AJ76" s="155">
        <v>1841.8985406760264</v>
      </c>
      <c r="AK76" s="155">
        <v>74261.584243098812</v>
      </c>
      <c r="AL76" s="155">
        <v>1041279.857204226</v>
      </c>
      <c r="AM76" s="157">
        <v>13.850023516673932</v>
      </c>
      <c r="AN76" s="152"/>
    </row>
    <row r="77" spans="1:40" customFormat="1" ht="12.75" x14ac:dyDescent="0.2">
      <c r="A77" s="159" t="s">
        <v>60</v>
      </c>
      <c r="B77" s="163">
        <f>SUM(B58:B76)</f>
        <v>52351</v>
      </c>
      <c r="C77" s="163">
        <f>SUM(C58:C76)</f>
        <v>5430797.5</v>
      </c>
      <c r="D77" s="164"/>
      <c r="E77" s="164"/>
      <c r="F77" s="164"/>
      <c r="G77" s="164"/>
      <c r="H77" s="164"/>
      <c r="I77" s="164"/>
      <c r="J77" s="164"/>
      <c r="K77" s="158">
        <v>71</v>
      </c>
      <c r="L77" s="155">
        <v>645</v>
      </c>
      <c r="M77" s="155">
        <v>16602</v>
      </c>
      <c r="N77" s="156">
        <v>3.7735284043670339E-2</v>
      </c>
      <c r="O77" s="155">
        <v>64051.720193729772</v>
      </c>
      <c r="P77" s="155">
        <v>2417.0098549960885</v>
      </c>
      <c r="Q77" s="155">
        <v>62843.215266231731</v>
      </c>
      <c r="R77" s="155">
        <v>738795.43245151872</v>
      </c>
      <c r="S77" s="157">
        <v>11.534357394570673</v>
      </c>
      <c r="T77" s="150"/>
      <c r="U77" s="158">
        <v>71</v>
      </c>
      <c r="V77" s="155">
        <v>451</v>
      </c>
      <c r="W77" s="155">
        <v>24155</v>
      </c>
      <c r="X77" s="156">
        <v>1.904357135388084E-2</v>
      </c>
      <c r="Y77" s="155">
        <v>82536.314021195984</v>
      </c>
      <c r="Z77" s="155">
        <v>1571.7861853489615</v>
      </c>
      <c r="AA77" s="155">
        <v>81750.420928521504</v>
      </c>
      <c r="AB77" s="155">
        <v>1170612.6857703209</v>
      </c>
      <c r="AC77" s="157">
        <v>14.183001744779858</v>
      </c>
      <c r="AD77" s="151"/>
      <c r="AE77" s="158">
        <v>71</v>
      </c>
      <c r="AF77" s="155">
        <v>1096</v>
      </c>
      <c r="AG77" s="155">
        <v>40757</v>
      </c>
      <c r="AH77" s="156">
        <v>2.6732056406753222E-2</v>
      </c>
      <c r="AI77" s="155">
        <v>73340.634972760789</v>
      </c>
      <c r="AJ77" s="155">
        <v>1960.5459909989395</v>
      </c>
      <c r="AK77" s="155">
        <v>72360.361977261316</v>
      </c>
      <c r="AL77" s="155">
        <v>967018.27296112711</v>
      </c>
      <c r="AM77" s="157">
        <v>13.185299981657975</v>
      </c>
      <c r="AN77" s="152"/>
    </row>
    <row r="78" spans="1:40" customFormat="1" ht="12.75" x14ac:dyDescent="0.2">
      <c r="A78" s="159"/>
      <c r="B78" s="160"/>
      <c r="C78" s="160"/>
      <c r="D78" s="154"/>
      <c r="E78" s="154"/>
      <c r="F78" s="154"/>
      <c r="G78" s="154"/>
      <c r="H78" s="154"/>
      <c r="I78" s="154"/>
      <c r="J78" s="164"/>
      <c r="K78" s="158">
        <v>72</v>
      </c>
      <c r="L78" s="155">
        <v>657</v>
      </c>
      <c r="M78" s="155">
        <v>15740</v>
      </c>
      <c r="N78" s="156">
        <v>4.0114122425552179E-2</v>
      </c>
      <c r="O78" s="155">
        <v>61634.710338733683</v>
      </c>
      <c r="P78" s="155">
        <v>2472.4223161914097</v>
      </c>
      <c r="Q78" s="155">
        <v>60398.499180637977</v>
      </c>
      <c r="R78" s="155">
        <v>675952.21718528704</v>
      </c>
      <c r="S78" s="157">
        <v>10.967070559273676</v>
      </c>
      <c r="T78" s="150"/>
      <c r="U78" s="158">
        <v>72</v>
      </c>
      <c r="V78" s="155">
        <v>469</v>
      </c>
      <c r="W78" s="155">
        <v>23504.5</v>
      </c>
      <c r="X78" s="156">
        <v>2.0401609238023102E-2</v>
      </c>
      <c r="Y78" s="155">
        <v>80964.527835847024</v>
      </c>
      <c r="Z78" s="155">
        <v>1651.8066590479953</v>
      </c>
      <c r="AA78" s="155">
        <v>80138.624506323031</v>
      </c>
      <c r="AB78" s="155">
        <v>1088862.2648417994</v>
      </c>
      <c r="AC78" s="157">
        <v>13.448633542944048</v>
      </c>
      <c r="AD78" s="151"/>
      <c r="AE78" s="158">
        <v>72</v>
      </c>
      <c r="AF78" s="155">
        <v>1126</v>
      </c>
      <c r="AG78" s="155">
        <v>39244.5</v>
      </c>
      <c r="AH78" s="156">
        <v>2.8365471085216927E-2</v>
      </c>
      <c r="AI78" s="155">
        <v>71380.088981761844</v>
      </c>
      <c r="AJ78" s="155">
        <v>2024.7298500723768</v>
      </c>
      <c r="AK78" s="155">
        <v>70367.724056725652</v>
      </c>
      <c r="AL78" s="155">
        <v>894657.91098386585</v>
      </c>
      <c r="AM78" s="157">
        <v>12.533718068248104</v>
      </c>
      <c r="AN78" s="152"/>
    </row>
    <row r="79" spans="1:40" customFormat="1" ht="12.75" x14ac:dyDescent="0.2">
      <c r="A79" s="154"/>
      <c r="B79" s="154"/>
      <c r="C79" s="154"/>
      <c r="D79" s="154"/>
      <c r="E79" s="154"/>
      <c r="F79" s="154"/>
      <c r="G79" s="154"/>
      <c r="H79" s="154"/>
      <c r="I79" s="154"/>
      <c r="J79" s="154"/>
      <c r="K79" s="158">
        <v>73</v>
      </c>
      <c r="L79" s="155">
        <v>635</v>
      </c>
      <c r="M79" s="155">
        <v>14532.5</v>
      </c>
      <c r="N79" s="156">
        <v>4.3700340615311237E-2</v>
      </c>
      <c r="O79" s="155">
        <v>59162.28802254227</v>
      </c>
      <c r="P79" s="155">
        <v>2585.4121381662453</v>
      </c>
      <c r="Q79" s="155">
        <v>57869.58195345915</v>
      </c>
      <c r="R79" s="155">
        <v>615553.71800464904</v>
      </c>
      <c r="S79" s="157">
        <v>10.404494798614078</v>
      </c>
      <c r="T79" s="150"/>
      <c r="U79" s="158">
        <v>73</v>
      </c>
      <c r="V79" s="155">
        <v>557</v>
      </c>
      <c r="W79" s="155">
        <v>22244</v>
      </c>
      <c r="X79" s="156">
        <v>2.2344771975799916E-2</v>
      </c>
      <c r="Y79" s="155">
        <v>79312.721176799023</v>
      </c>
      <c r="Z79" s="155">
        <v>1772.2246694757714</v>
      </c>
      <c r="AA79" s="155">
        <v>78426.608842061134</v>
      </c>
      <c r="AB79" s="155">
        <v>1008723.6403354763</v>
      </c>
      <c r="AC79" s="157">
        <v>12.718308303744765</v>
      </c>
      <c r="AD79" s="151"/>
      <c r="AE79" s="158">
        <v>73</v>
      </c>
      <c r="AF79" s="155">
        <v>1192</v>
      </c>
      <c r="AG79" s="155">
        <v>36776.5</v>
      </c>
      <c r="AH79" s="156">
        <v>3.0827932580704487E-2</v>
      </c>
      <c r="AI79" s="155">
        <v>69355.359131689474</v>
      </c>
      <c r="AJ79" s="155">
        <v>2138.0823354222703</v>
      </c>
      <c r="AK79" s="155">
        <v>68286.317963978334</v>
      </c>
      <c r="AL79" s="155">
        <v>824290.18692714022</v>
      </c>
      <c r="AM79" s="157">
        <v>11.885025140768249</v>
      </c>
      <c r="AN79" s="152"/>
    </row>
    <row r="80" spans="1:40" customFormat="1" ht="12.75" x14ac:dyDescent="0.2">
      <c r="A80" s="165" t="s">
        <v>146</v>
      </c>
      <c r="B80" s="166"/>
      <c r="C80" s="166"/>
      <c r="D80" s="166"/>
      <c r="E80" s="166"/>
      <c r="F80" s="166"/>
      <c r="G80" s="154"/>
      <c r="H80" s="154"/>
      <c r="I80" s="154"/>
      <c r="J80" s="154"/>
      <c r="K80" s="158">
        <v>74</v>
      </c>
      <c r="L80" s="155">
        <v>670</v>
      </c>
      <c r="M80" s="155">
        <v>13775.5</v>
      </c>
      <c r="N80" s="156">
        <v>4.8129213262804574E-2</v>
      </c>
      <c r="O80" s="155">
        <v>56576.875884376022</v>
      </c>
      <c r="P80" s="155">
        <v>2723.0005251823586</v>
      </c>
      <c r="Q80" s="155">
        <v>55215.375621784842</v>
      </c>
      <c r="R80" s="155">
        <v>557684.13605118985</v>
      </c>
      <c r="S80" s="157">
        <v>9.8571037607468366</v>
      </c>
      <c r="T80" s="150"/>
      <c r="U80" s="158">
        <v>74</v>
      </c>
      <c r="V80" s="155">
        <v>474</v>
      </c>
      <c r="W80" s="155">
        <v>21772</v>
      </c>
      <c r="X80" s="156">
        <v>2.4070131479488284E-2</v>
      </c>
      <c r="Y80" s="155">
        <v>77540.496507323245</v>
      </c>
      <c r="Z80" s="155">
        <v>1866.4099459160725</v>
      </c>
      <c r="AA80" s="155">
        <v>76607.291534365213</v>
      </c>
      <c r="AB80" s="155">
        <v>930297.03149341512</v>
      </c>
      <c r="AC80" s="157">
        <v>11.997563510643165</v>
      </c>
      <c r="AD80" s="151"/>
      <c r="AE80" s="158">
        <v>74</v>
      </c>
      <c r="AF80" s="155">
        <v>1144</v>
      </c>
      <c r="AG80" s="155">
        <v>35547.5</v>
      </c>
      <c r="AH80" s="156">
        <v>3.3481215899874704E-2</v>
      </c>
      <c r="AI80" s="155">
        <v>67217.276796267208</v>
      </c>
      <c r="AJ80" s="155">
        <v>2250.5161566174606</v>
      </c>
      <c r="AK80" s="155">
        <v>66092.018717958475</v>
      </c>
      <c r="AL80" s="155">
        <v>756003.86896316195</v>
      </c>
      <c r="AM80" s="157">
        <v>11.247165981665376</v>
      </c>
      <c r="AN80" s="152"/>
    </row>
    <row r="81" spans="1:40" customFormat="1" ht="12.75" x14ac:dyDescent="0.2">
      <c r="A81" s="165" t="s">
        <v>147</v>
      </c>
      <c r="B81" s="166"/>
      <c r="C81" s="166"/>
      <c r="D81" s="166"/>
      <c r="E81" s="166"/>
      <c r="F81" s="166"/>
      <c r="G81" s="154"/>
      <c r="H81" s="154"/>
      <c r="I81" s="154"/>
      <c r="J81" s="154"/>
      <c r="K81" s="158">
        <v>75</v>
      </c>
      <c r="L81" s="155">
        <v>725</v>
      </c>
      <c r="M81" s="155">
        <v>12961.5</v>
      </c>
      <c r="N81" s="156">
        <v>5.2963565406572682E-2</v>
      </c>
      <c r="O81" s="155">
        <v>53853.875359193662</v>
      </c>
      <c r="P81" s="155">
        <v>2852.2932499840663</v>
      </c>
      <c r="Q81" s="155">
        <v>52427.728734201628</v>
      </c>
      <c r="R81" s="155">
        <v>502468.76042940503</v>
      </c>
      <c r="S81" s="157">
        <v>9.330224743865644</v>
      </c>
      <c r="T81" s="150"/>
      <c r="U81" s="158">
        <v>75</v>
      </c>
      <c r="V81" s="155">
        <v>603</v>
      </c>
      <c r="W81" s="155">
        <v>21041.5</v>
      </c>
      <c r="X81" s="156">
        <v>2.7567261465872992E-2</v>
      </c>
      <c r="Y81" s="155">
        <v>75674.086561407166</v>
      </c>
      <c r="Z81" s="155">
        <v>2086.1273304294168</v>
      </c>
      <c r="AA81" s="155">
        <v>74631.022896192459</v>
      </c>
      <c r="AB81" s="155">
        <v>853689.73995904985</v>
      </c>
      <c r="AC81" s="157">
        <v>11.281137027882156</v>
      </c>
      <c r="AD81" s="151"/>
      <c r="AE81" s="158">
        <v>75</v>
      </c>
      <c r="AF81" s="155">
        <v>1328</v>
      </c>
      <c r="AG81" s="155">
        <v>34003</v>
      </c>
      <c r="AH81" s="156">
        <v>3.7286631190883657E-2</v>
      </c>
      <c r="AI81" s="155">
        <v>64966.76063964975</v>
      </c>
      <c r="AJ81" s="155">
        <v>2422.3916436370369</v>
      </c>
      <c r="AK81" s="155">
        <v>63755.564817831233</v>
      </c>
      <c r="AL81" s="155">
        <v>689911.85024520347</v>
      </c>
      <c r="AM81" s="157">
        <v>10.619458988757776</v>
      </c>
      <c r="AN81" s="152"/>
    </row>
    <row r="82" spans="1:40" customFormat="1" ht="12.75" x14ac:dyDescent="0.2">
      <c r="A82" s="165" t="s">
        <v>148</v>
      </c>
      <c r="B82" s="166"/>
      <c r="C82" s="166"/>
      <c r="D82" s="166"/>
      <c r="E82" s="166"/>
      <c r="F82" s="166"/>
      <c r="G82" s="154"/>
      <c r="H82" s="154"/>
      <c r="I82" s="154"/>
      <c r="J82" s="154"/>
      <c r="K82" s="158">
        <v>76</v>
      </c>
      <c r="L82" s="155">
        <v>679</v>
      </c>
      <c r="M82" s="155">
        <v>11626</v>
      </c>
      <c r="N82" s="156">
        <v>5.7053990260615271E-2</v>
      </c>
      <c r="O82" s="155">
        <v>51001.582109209594</v>
      </c>
      <c r="P82" s="155">
        <v>2909.8437689348143</v>
      </c>
      <c r="Q82" s="155">
        <v>49546.660224742183</v>
      </c>
      <c r="R82" s="155">
        <v>450041.03169520339</v>
      </c>
      <c r="S82" s="157">
        <v>8.8240602170248632</v>
      </c>
      <c r="T82" s="150"/>
      <c r="U82" s="158">
        <v>76</v>
      </c>
      <c r="V82" s="155">
        <v>639</v>
      </c>
      <c r="W82" s="155">
        <v>19787</v>
      </c>
      <c r="X82" s="156">
        <v>3.0981385091771778E-2</v>
      </c>
      <c r="Y82" s="155">
        <v>73587.959230977751</v>
      </c>
      <c r="Z82" s="155">
        <v>2279.8569030525236</v>
      </c>
      <c r="AA82" s="155">
        <v>72448.030779451496</v>
      </c>
      <c r="AB82" s="155">
        <v>779058.71706285735</v>
      </c>
      <c r="AC82" s="157">
        <v>10.586768884533804</v>
      </c>
      <c r="AD82" s="151"/>
      <c r="AE82" s="158">
        <v>76</v>
      </c>
      <c r="AF82" s="155">
        <v>1318</v>
      </c>
      <c r="AG82" s="155">
        <v>31413</v>
      </c>
      <c r="AH82" s="156">
        <v>4.0701419294965131E-2</v>
      </c>
      <c r="AI82" s="155">
        <v>62544.368996012716</v>
      </c>
      <c r="AJ82" s="155">
        <v>2545.644587045731</v>
      </c>
      <c r="AK82" s="155">
        <v>61271.546702489853</v>
      </c>
      <c r="AL82" s="155">
        <v>626156.2854273722</v>
      </c>
      <c r="AM82" s="157">
        <v>10.011393439228565</v>
      </c>
      <c r="AN82" s="152"/>
    </row>
    <row r="83" spans="1:40" customFormat="1" ht="12.75" x14ac:dyDescent="0.2">
      <c r="A83" s="165" t="s">
        <v>149</v>
      </c>
      <c r="B83" s="166"/>
      <c r="C83" s="166"/>
      <c r="D83" s="166"/>
      <c r="E83" s="166"/>
      <c r="F83" s="166"/>
      <c r="G83" s="154"/>
      <c r="H83" s="154"/>
      <c r="I83" s="154"/>
      <c r="J83" s="154"/>
      <c r="K83" s="158">
        <v>77</v>
      </c>
      <c r="L83" s="155">
        <v>658</v>
      </c>
      <c r="M83" s="155">
        <v>10173.5</v>
      </c>
      <c r="N83" s="156">
        <v>6.3117490922809008E-2</v>
      </c>
      <c r="O83" s="155">
        <v>48091.73834027478</v>
      </c>
      <c r="P83" s="155">
        <v>3035.4298581543994</v>
      </c>
      <c r="Q83" s="155">
        <v>46574.023411197581</v>
      </c>
      <c r="R83" s="155">
        <v>400494.37147046119</v>
      </c>
      <c r="S83" s="157">
        <v>8.3277166784188434</v>
      </c>
      <c r="T83" s="150"/>
      <c r="U83" s="158">
        <v>77</v>
      </c>
      <c r="V83" s="155">
        <v>624</v>
      </c>
      <c r="W83" s="155">
        <v>18229</v>
      </c>
      <c r="X83" s="156">
        <v>3.4595431138414227E-2</v>
      </c>
      <c r="Y83" s="155">
        <v>71308.102327925226</v>
      </c>
      <c r="Z83" s="155">
        <v>2466.9345436967324</v>
      </c>
      <c r="AA83" s="155">
        <v>70074.635056076862</v>
      </c>
      <c r="AB83" s="155">
        <v>706610.68628340587</v>
      </c>
      <c r="AC83" s="157">
        <v>9.909262246720699</v>
      </c>
      <c r="AD83" s="151"/>
      <c r="AE83" s="158">
        <v>77</v>
      </c>
      <c r="AF83" s="155">
        <v>1282</v>
      </c>
      <c r="AG83" s="155">
        <v>28402.5</v>
      </c>
      <c r="AH83" s="156">
        <v>4.4924867262316037E-2</v>
      </c>
      <c r="AI83" s="155">
        <v>59998.724408966984</v>
      </c>
      <c r="AJ83" s="155">
        <v>2695.4347299811229</v>
      </c>
      <c r="AK83" s="155">
        <v>58651.007043976424</v>
      </c>
      <c r="AL83" s="155">
        <v>564884.73872488237</v>
      </c>
      <c r="AM83" s="157">
        <v>9.414945805755476</v>
      </c>
      <c r="AN83" s="152"/>
    </row>
    <row r="84" spans="1:40" customFormat="1" ht="12.75" x14ac:dyDescent="0.2">
      <c r="A84" s="165" t="s">
        <v>150</v>
      </c>
      <c r="B84" s="166"/>
      <c r="C84" s="166"/>
      <c r="D84" s="166"/>
      <c r="E84" s="166"/>
      <c r="F84" s="166"/>
      <c r="G84" s="154"/>
      <c r="H84" s="154"/>
      <c r="I84" s="154"/>
      <c r="J84" s="154"/>
      <c r="K84" s="158">
        <v>78</v>
      </c>
      <c r="L84" s="155">
        <v>643</v>
      </c>
      <c r="M84" s="155">
        <v>9097</v>
      </c>
      <c r="N84" s="156">
        <v>6.878226621742474E-2</v>
      </c>
      <c r="O84" s="155">
        <v>45056.308482120381</v>
      </c>
      <c r="P84" s="155">
        <v>3099.0750047916163</v>
      </c>
      <c r="Q84" s="155">
        <v>43506.77097972457</v>
      </c>
      <c r="R84" s="155">
        <v>353920.3480592636</v>
      </c>
      <c r="S84" s="157">
        <v>7.8550675805966046</v>
      </c>
      <c r="T84" s="150"/>
      <c r="U84" s="158">
        <v>78</v>
      </c>
      <c r="V84" s="155">
        <v>700</v>
      </c>
      <c r="W84" s="155">
        <v>16906</v>
      </c>
      <c r="X84" s="156">
        <v>3.92808704626397E-2</v>
      </c>
      <c r="Y84" s="155">
        <v>68841.167784228499</v>
      </c>
      <c r="Z84" s="155">
        <v>2704.1409942291248</v>
      </c>
      <c r="AA84" s="155">
        <v>67489.097287113938</v>
      </c>
      <c r="AB84" s="155">
        <v>636536.05122732907</v>
      </c>
      <c r="AC84" s="157">
        <v>9.2464447032980086</v>
      </c>
      <c r="AD84" s="151"/>
      <c r="AE84" s="158">
        <v>78</v>
      </c>
      <c r="AF84" s="155">
        <v>1343</v>
      </c>
      <c r="AG84" s="155">
        <v>26003</v>
      </c>
      <c r="AH84" s="156">
        <v>4.9705192871055619E-2</v>
      </c>
      <c r="AI84" s="155">
        <v>57303.289678985864</v>
      </c>
      <c r="AJ84" s="155">
        <v>2848.2710656399631</v>
      </c>
      <c r="AK84" s="155">
        <v>55879.154146165885</v>
      </c>
      <c r="AL84" s="155">
        <v>506233.73168090597</v>
      </c>
      <c r="AM84" s="157">
        <v>8.8342874295147293</v>
      </c>
      <c r="AN84" s="152"/>
    </row>
    <row r="85" spans="1:40" customFormat="1" ht="12.75" x14ac:dyDescent="0.2">
      <c r="A85" s="165" t="s">
        <v>151</v>
      </c>
      <c r="B85" s="166"/>
      <c r="C85" s="166"/>
      <c r="D85" s="166"/>
      <c r="E85" s="166"/>
      <c r="F85" s="166"/>
      <c r="G85" s="154"/>
      <c r="H85" s="154"/>
      <c r="I85" s="154"/>
      <c r="J85" s="154"/>
      <c r="K85" s="158">
        <v>79</v>
      </c>
      <c r="L85" s="155">
        <v>660</v>
      </c>
      <c r="M85" s="155">
        <v>8222.5</v>
      </c>
      <c r="N85" s="156">
        <v>7.523227347383768E-2</v>
      </c>
      <c r="O85" s="155">
        <v>41957.233477328766</v>
      </c>
      <c r="P85" s="155">
        <v>3156.538063172055</v>
      </c>
      <c r="Q85" s="155">
        <v>40378.964445742735</v>
      </c>
      <c r="R85" s="155">
        <v>310413.57707953901</v>
      </c>
      <c r="S85" s="157">
        <v>7.3983328106527413</v>
      </c>
      <c r="T85" s="150"/>
      <c r="U85" s="158">
        <v>79</v>
      </c>
      <c r="V85" s="155">
        <v>712</v>
      </c>
      <c r="W85" s="155">
        <v>15758.5</v>
      </c>
      <c r="X85" s="156">
        <v>4.5371771981592639E-2</v>
      </c>
      <c r="Y85" s="155">
        <v>66137.026789999378</v>
      </c>
      <c r="Z85" s="155">
        <v>3000.7540990563357</v>
      </c>
      <c r="AA85" s="155">
        <v>64636.649740471214</v>
      </c>
      <c r="AB85" s="155">
        <v>569046.95394021517</v>
      </c>
      <c r="AC85" s="157">
        <v>8.6040601091287812</v>
      </c>
      <c r="AD85" s="151"/>
      <c r="AE85" s="158">
        <v>79</v>
      </c>
      <c r="AF85" s="155">
        <v>1372</v>
      </c>
      <c r="AG85" s="155">
        <v>23981</v>
      </c>
      <c r="AH85" s="156">
        <v>5.5711549529817633E-2</v>
      </c>
      <c r="AI85" s="155">
        <v>54455.018613345899</v>
      </c>
      <c r="AJ85" s="155">
        <v>3033.773466624561</v>
      </c>
      <c r="AK85" s="155">
        <v>52938.131880033616</v>
      </c>
      <c r="AL85" s="155">
        <v>450354.57753474009</v>
      </c>
      <c r="AM85" s="157">
        <v>8.2702125350916074</v>
      </c>
      <c r="AN85" s="152"/>
    </row>
    <row r="86" spans="1:40" customFormat="1" ht="12.75" x14ac:dyDescent="0.2">
      <c r="A86" s="165" t="s">
        <v>152</v>
      </c>
      <c r="B86" s="166"/>
      <c r="C86" s="166"/>
      <c r="D86" s="166"/>
      <c r="E86" s="166"/>
      <c r="F86" s="166"/>
      <c r="G86" s="154"/>
      <c r="H86" s="154"/>
      <c r="I86" s="154"/>
      <c r="J86" s="154"/>
      <c r="K86" s="158">
        <v>80</v>
      </c>
      <c r="L86" s="155">
        <v>628</v>
      </c>
      <c r="M86" s="155">
        <v>7593.5</v>
      </c>
      <c r="N86" s="156">
        <v>8.0619015210255454E-2</v>
      </c>
      <c r="O86" s="155">
        <v>38800.695414156711</v>
      </c>
      <c r="P86" s="155">
        <v>3128.0738537623888</v>
      </c>
      <c r="Q86" s="155">
        <v>37236.658487275519</v>
      </c>
      <c r="R86" s="155">
        <v>270034.61263379629</v>
      </c>
      <c r="S86" s="157">
        <v>6.9595302288131728</v>
      </c>
      <c r="T86" s="150"/>
      <c r="U86" s="158">
        <v>80</v>
      </c>
      <c r="V86" s="155">
        <v>815</v>
      </c>
      <c r="W86" s="155">
        <v>15054</v>
      </c>
      <c r="X86" s="156">
        <v>5.3361313416477353E-2</v>
      </c>
      <c r="Y86" s="155">
        <v>63136.272690943042</v>
      </c>
      <c r="Z86" s="155">
        <v>3369.0344350095916</v>
      </c>
      <c r="AA86" s="155">
        <v>61451.755473438243</v>
      </c>
      <c r="AB86" s="155">
        <v>504410.30419974396</v>
      </c>
      <c r="AC86" s="157">
        <v>7.9892315890878063</v>
      </c>
      <c r="AD86" s="151"/>
      <c r="AE86" s="158">
        <v>80</v>
      </c>
      <c r="AF86" s="155">
        <v>1443</v>
      </c>
      <c r="AG86" s="155">
        <v>22647.5</v>
      </c>
      <c r="AH86" s="156">
        <v>6.2639568592139441E-2</v>
      </c>
      <c r="AI86" s="155">
        <v>51421.24514672134</v>
      </c>
      <c r="AJ86" s="155">
        <v>3221.0046124612686</v>
      </c>
      <c r="AK86" s="155">
        <v>49810.742840490704</v>
      </c>
      <c r="AL86" s="155">
        <v>397416.44565470645</v>
      </c>
      <c r="AM86" s="157">
        <v>7.7286429863911232</v>
      </c>
      <c r="AN86" s="152"/>
    </row>
    <row r="87" spans="1:40" customFormat="1" ht="12.75" x14ac:dyDescent="0.2">
      <c r="A87" s="165" t="s">
        <v>153</v>
      </c>
      <c r="B87" s="166"/>
      <c r="C87" s="166"/>
      <c r="D87" s="166"/>
      <c r="E87" s="166"/>
      <c r="F87" s="166"/>
      <c r="G87" s="154"/>
      <c r="H87" s="154"/>
      <c r="I87" s="154"/>
      <c r="J87" s="154"/>
      <c r="K87" s="158">
        <v>81</v>
      </c>
      <c r="L87" s="155">
        <v>650</v>
      </c>
      <c r="M87" s="155">
        <v>6968.5</v>
      </c>
      <c r="N87" s="156">
        <v>8.8561611719512767E-2</v>
      </c>
      <c r="O87" s="155">
        <v>35672.62156039432</v>
      </c>
      <c r="P87" s="155">
        <v>3159.2248596487616</v>
      </c>
      <c r="Q87" s="155">
        <v>34093.009130569939</v>
      </c>
      <c r="R87" s="155">
        <v>232797.95414652079</v>
      </c>
      <c r="S87" s="157">
        <v>6.5259558721354445</v>
      </c>
      <c r="T87" s="150"/>
      <c r="U87" s="158">
        <v>81</v>
      </c>
      <c r="V87" s="155">
        <v>928</v>
      </c>
      <c r="W87" s="155">
        <v>14081</v>
      </c>
      <c r="X87" s="156">
        <v>6.2959586510978022E-2</v>
      </c>
      <c r="Y87" s="155">
        <v>59767.238255933451</v>
      </c>
      <c r="Z87" s="155">
        <v>3762.9206074966773</v>
      </c>
      <c r="AA87" s="155">
        <v>57885.777952185112</v>
      </c>
      <c r="AB87" s="155">
        <v>442958.54872630571</v>
      </c>
      <c r="AC87" s="157">
        <v>7.4113939618471596</v>
      </c>
      <c r="AD87" s="151"/>
      <c r="AE87" s="158">
        <v>81</v>
      </c>
      <c r="AF87" s="155">
        <v>1578</v>
      </c>
      <c r="AG87" s="155">
        <v>21049.5</v>
      </c>
      <c r="AH87" s="156">
        <v>7.1544292249765232E-2</v>
      </c>
      <c r="AI87" s="155">
        <v>48200.240534260069</v>
      </c>
      <c r="AJ87" s="155">
        <v>3448.4520952920825</v>
      </c>
      <c r="AK87" s="155">
        <v>46476.014486614025</v>
      </c>
      <c r="AL87" s="155">
        <v>347605.70281421574</v>
      </c>
      <c r="AM87" s="157">
        <v>7.2117005840902886</v>
      </c>
      <c r="AN87" s="152"/>
    </row>
    <row r="88" spans="1:40" customFormat="1" ht="12.75" x14ac:dyDescent="0.2">
      <c r="A88" s="165" t="s">
        <v>154</v>
      </c>
      <c r="B88" s="166"/>
      <c r="C88" s="166"/>
      <c r="D88" s="166"/>
      <c r="E88" s="166"/>
      <c r="F88" s="166"/>
      <c r="G88" s="154"/>
      <c r="H88" s="154"/>
      <c r="I88" s="154"/>
      <c r="J88" s="154"/>
      <c r="K88" s="158">
        <v>82</v>
      </c>
      <c r="L88" s="155">
        <v>635</v>
      </c>
      <c r="M88" s="155">
        <v>6312.5</v>
      </c>
      <c r="N88" s="156">
        <v>9.6683284841330291E-2</v>
      </c>
      <c r="O88" s="155">
        <v>32513.396700745558</v>
      </c>
      <c r="P88" s="155">
        <v>3143.5019943773514</v>
      </c>
      <c r="Q88" s="155">
        <v>30941.645703556882</v>
      </c>
      <c r="R88" s="155">
        <v>198704.94501595086</v>
      </c>
      <c r="S88" s="157">
        <v>6.1114791187410571</v>
      </c>
      <c r="T88" s="150"/>
      <c r="U88" s="158">
        <v>82</v>
      </c>
      <c r="V88" s="155">
        <v>953</v>
      </c>
      <c r="W88" s="155">
        <v>12990.5</v>
      </c>
      <c r="X88" s="156">
        <v>7.068675091864586E-2</v>
      </c>
      <c r="Y88" s="155">
        <v>56004.317648436772</v>
      </c>
      <c r="Z88" s="155">
        <v>3958.7632519837725</v>
      </c>
      <c r="AA88" s="155">
        <v>54024.936022444883</v>
      </c>
      <c r="AB88" s="155">
        <v>385072.77077412058</v>
      </c>
      <c r="AC88" s="157">
        <v>6.8757693503452399</v>
      </c>
      <c r="AD88" s="151"/>
      <c r="AE88" s="158">
        <v>82</v>
      </c>
      <c r="AF88" s="155">
        <v>1588</v>
      </c>
      <c r="AG88" s="155">
        <v>19303</v>
      </c>
      <c r="AH88" s="156">
        <v>7.919286179048915E-2</v>
      </c>
      <c r="AI88" s="155">
        <v>44751.788438967989</v>
      </c>
      <c r="AJ88" s="155">
        <v>3544.022196724402</v>
      </c>
      <c r="AK88" s="155">
        <v>42979.77734060579</v>
      </c>
      <c r="AL88" s="155">
        <v>301129.6883276017</v>
      </c>
      <c r="AM88" s="157">
        <v>6.7288861257082306</v>
      </c>
      <c r="AN88" s="152"/>
    </row>
    <row r="89" spans="1:40" customFormat="1" ht="12.75" x14ac:dyDescent="0.2">
      <c r="A89" s="154"/>
      <c r="B89" s="154"/>
      <c r="C89" s="154"/>
      <c r="D89" s="154"/>
      <c r="E89" s="154"/>
      <c r="F89" s="154"/>
      <c r="G89" s="154"/>
      <c r="H89" s="154"/>
      <c r="I89" s="154"/>
      <c r="J89" s="154"/>
      <c r="K89" s="158">
        <v>83</v>
      </c>
      <c r="L89" s="155">
        <v>650</v>
      </c>
      <c r="M89" s="155">
        <v>5699</v>
      </c>
      <c r="N89" s="156">
        <v>0.10685489005346485</v>
      </c>
      <c r="O89" s="155">
        <v>29369.894706368206</v>
      </c>
      <c r="P89" s="155">
        <v>3138.3168697308142</v>
      </c>
      <c r="Q89" s="155">
        <v>27800.736271502799</v>
      </c>
      <c r="R89" s="155">
        <v>167763.29931239397</v>
      </c>
      <c r="S89" s="157">
        <v>5.7120837847613473</v>
      </c>
      <c r="T89" s="150"/>
      <c r="U89" s="158">
        <v>83</v>
      </c>
      <c r="V89" s="155">
        <v>1059</v>
      </c>
      <c r="W89" s="155">
        <v>12372</v>
      </c>
      <c r="X89" s="156">
        <v>7.9984858501094297E-2</v>
      </c>
      <c r="Y89" s="155">
        <v>52045.554396453001</v>
      </c>
      <c r="Z89" s="155">
        <v>4162.8563040112995</v>
      </c>
      <c r="AA89" s="155">
        <v>49964.126244447354</v>
      </c>
      <c r="AB89" s="155">
        <v>331047.83475167572</v>
      </c>
      <c r="AC89" s="157">
        <v>6.360732219892296</v>
      </c>
      <c r="AD89" s="151"/>
      <c r="AE89" s="158">
        <v>83</v>
      </c>
      <c r="AF89" s="155">
        <v>1709</v>
      </c>
      <c r="AG89" s="155">
        <v>18071</v>
      </c>
      <c r="AH89" s="156">
        <v>8.8526747832906122E-2</v>
      </c>
      <c r="AI89" s="155">
        <v>41207.76624224359</v>
      </c>
      <c r="AJ89" s="155">
        <v>3647.9895308844398</v>
      </c>
      <c r="AK89" s="155">
        <v>39383.771476801368</v>
      </c>
      <c r="AL89" s="155">
        <v>258149.91098699591</v>
      </c>
      <c r="AM89" s="157">
        <v>6.2645936561918507</v>
      </c>
      <c r="AN89" s="152"/>
    </row>
    <row r="90" spans="1:40" customFormat="1" ht="12.75" x14ac:dyDescent="0.2">
      <c r="A90" s="154"/>
      <c r="B90" s="154"/>
      <c r="C90" s="154"/>
      <c r="D90" s="154"/>
      <c r="E90" s="154"/>
      <c r="F90" s="154"/>
      <c r="G90" s="154"/>
      <c r="H90" s="154"/>
      <c r="I90" s="154"/>
      <c r="J90" s="154"/>
      <c r="K90" s="158">
        <v>84</v>
      </c>
      <c r="L90" s="155">
        <v>625</v>
      </c>
      <c r="M90" s="155">
        <v>5045</v>
      </c>
      <c r="N90" s="156">
        <v>0.11697870009177672</v>
      </c>
      <c r="O90" s="155">
        <v>26231.577836637392</v>
      </c>
      <c r="P90" s="155">
        <v>3068.5358766861027</v>
      </c>
      <c r="Q90" s="155">
        <v>24697.309898294341</v>
      </c>
      <c r="R90" s="155">
        <v>139962.56304089117</v>
      </c>
      <c r="S90" s="157">
        <v>5.3356517062197764</v>
      </c>
      <c r="T90" s="150"/>
      <c r="U90" s="158">
        <v>84</v>
      </c>
      <c r="V90" s="155">
        <v>1033</v>
      </c>
      <c r="W90" s="155">
        <v>11449.5</v>
      </c>
      <c r="X90" s="156">
        <v>8.9461310987907619E-2</v>
      </c>
      <c r="Y90" s="155">
        <v>47882.6980924417</v>
      </c>
      <c r="Z90" s="155">
        <v>4283.6489449880182</v>
      </c>
      <c r="AA90" s="155">
        <v>45740.873619947692</v>
      </c>
      <c r="AB90" s="155">
        <v>281083.70850722835</v>
      </c>
      <c r="AC90" s="157">
        <v>5.8702562659391475</v>
      </c>
      <c r="AD90" s="151"/>
      <c r="AE90" s="158">
        <v>84</v>
      </c>
      <c r="AF90" s="155">
        <v>1658</v>
      </c>
      <c r="AG90" s="155">
        <v>16494.5</v>
      </c>
      <c r="AH90" s="156">
        <v>9.798801032201794E-2</v>
      </c>
      <c r="AI90" s="155">
        <v>37559.776711359147</v>
      </c>
      <c r="AJ90" s="155">
        <v>3680.4077880853492</v>
      </c>
      <c r="AK90" s="155">
        <v>35719.572817316475</v>
      </c>
      <c r="AL90" s="155">
        <v>218766.13951019454</v>
      </c>
      <c r="AM90" s="157">
        <v>5.8244792345646035</v>
      </c>
      <c r="AN90" s="152"/>
    </row>
    <row r="91" spans="1:40" customFormat="1" ht="12.75" x14ac:dyDescent="0.2">
      <c r="A91" s="154"/>
      <c r="B91" s="154"/>
      <c r="C91" s="154"/>
      <c r="D91" s="154"/>
      <c r="E91" s="154"/>
      <c r="F91" s="154"/>
      <c r="G91" s="154"/>
      <c r="H91" s="154"/>
      <c r="I91" s="154"/>
      <c r="J91" s="154"/>
      <c r="K91" s="158">
        <v>85</v>
      </c>
      <c r="L91" s="155">
        <v>597</v>
      </c>
      <c r="M91" s="155">
        <v>4311.5</v>
      </c>
      <c r="N91" s="156">
        <v>0.12908405265150563</v>
      </c>
      <c r="O91" s="155">
        <v>23163.04195995129</v>
      </c>
      <c r="P91" s="155">
        <v>2989.9793279273863</v>
      </c>
      <c r="Q91" s="155">
        <v>21668.052295987596</v>
      </c>
      <c r="R91" s="155">
        <v>115265.25314259682</v>
      </c>
      <c r="S91" s="157">
        <v>4.9762571488619454</v>
      </c>
      <c r="T91" s="150"/>
      <c r="U91" s="158">
        <v>85</v>
      </c>
      <c r="V91" s="155">
        <v>1118</v>
      </c>
      <c r="W91" s="155">
        <v>10137</v>
      </c>
      <c r="X91" s="156">
        <v>0.10327270802985673</v>
      </c>
      <c r="Y91" s="155">
        <v>43599.049147453683</v>
      </c>
      <c r="Z91" s="155">
        <v>4502.5918729843579</v>
      </c>
      <c r="AA91" s="155">
        <v>41347.753210961506</v>
      </c>
      <c r="AB91" s="155">
        <v>235342.83488728068</v>
      </c>
      <c r="AC91" s="157">
        <v>5.397889162475586</v>
      </c>
      <c r="AD91" s="151"/>
      <c r="AE91" s="158">
        <v>85</v>
      </c>
      <c r="AF91" s="155">
        <v>1715</v>
      </c>
      <c r="AG91" s="155">
        <v>14448.5</v>
      </c>
      <c r="AH91" s="156">
        <v>0.11108843362059548</v>
      </c>
      <c r="AI91" s="155">
        <v>33879.368923273796</v>
      </c>
      <c r="AJ91" s="155">
        <v>3763.6060257407662</v>
      </c>
      <c r="AK91" s="155">
        <v>31997.565910403413</v>
      </c>
      <c r="AL91" s="155">
        <v>183046.56669287806</v>
      </c>
      <c r="AM91" s="157">
        <v>5.4028918634057632</v>
      </c>
      <c r="AN91" s="152"/>
    </row>
    <row r="92" spans="1:40" customFormat="1" ht="12.75" x14ac:dyDescent="0.2">
      <c r="A92" s="154"/>
      <c r="B92" s="154"/>
      <c r="C92" s="154"/>
      <c r="D92" s="154"/>
      <c r="E92" s="154"/>
      <c r="F92" s="154"/>
      <c r="G92" s="154"/>
      <c r="H92" s="154"/>
      <c r="I92" s="154"/>
      <c r="J92" s="154"/>
      <c r="K92" s="158">
        <v>86</v>
      </c>
      <c r="L92" s="155">
        <v>551</v>
      </c>
      <c r="M92" s="155">
        <v>3623</v>
      </c>
      <c r="N92" s="156">
        <v>0.14029614470216056</v>
      </c>
      <c r="O92" s="155">
        <v>20173.062632023903</v>
      </c>
      <c r="P92" s="155">
        <v>2830.2029141081734</v>
      </c>
      <c r="Q92" s="155">
        <v>18757.961174969816</v>
      </c>
      <c r="R92" s="155">
        <v>93597.200846609223</v>
      </c>
      <c r="S92" s="157">
        <v>4.6397120037701933</v>
      </c>
      <c r="T92" s="150"/>
      <c r="U92" s="158">
        <v>86</v>
      </c>
      <c r="V92" s="155">
        <v>1077</v>
      </c>
      <c r="W92" s="155">
        <v>8745</v>
      </c>
      <c r="X92" s="156">
        <v>0.1141241714046225</v>
      </c>
      <c r="Y92" s="155">
        <v>39096.457274469329</v>
      </c>
      <c r="Z92" s="155">
        <v>4461.850791305038</v>
      </c>
      <c r="AA92" s="155">
        <v>36865.531878816808</v>
      </c>
      <c r="AB92" s="155">
        <v>193995.08167631918</v>
      </c>
      <c r="AC92" s="157">
        <v>4.9619606276449346</v>
      </c>
      <c r="AD92" s="151"/>
      <c r="AE92" s="158">
        <v>86</v>
      </c>
      <c r="AF92" s="155">
        <v>1628</v>
      </c>
      <c r="AG92" s="155">
        <v>12368</v>
      </c>
      <c r="AH92" s="156">
        <v>0.1196148092291518</v>
      </c>
      <c r="AI92" s="155">
        <v>30115.76289753303</v>
      </c>
      <c r="AJ92" s="155">
        <v>3602.2912337787811</v>
      </c>
      <c r="AK92" s="155">
        <v>28314.617280643641</v>
      </c>
      <c r="AL92" s="155">
        <v>151049.00078247464</v>
      </c>
      <c r="AM92" s="157">
        <v>5.0156126310467135</v>
      </c>
      <c r="AN92" s="152"/>
    </row>
    <row r="93" spans="1:40" customFormat="1" ht="12.75" x14ac:dyDescent="0.2">
      <c r="A93" s="154"/>
      <c r="B93" s="154"/>
      <c r="C93" s="154"/>
      <c r="D93" s="154"/>
      <c r="E93" s="154"/>
      <c r="F93" s="154"/>
      <c r="G93" s="154"/>
      <c r="H93" s="154"/>
      <c r="I93" s="154"/>
      <c r="J93" s="154"/>
      <c r="K93" s="158">
        <v>87</v>
      </c>
      <c r="L93" s="155">
        <v>497</v>
      </c>
      <c r="M93" s="155">
        <v>2928</v>
      </c>
      <c r="N93" s="156">
        <v>0.15364780962543922</v>
      </c>
      <c r="O93" s="155">
        <v>17342.85971791573</v>
      </c>
      <c r="P93" s="155">
        <v>2664.6924082990145</v>
      </c>
      <c r="Q93" s="155">
        <v>16010.513513766222</v>
      </c>
      <c r="R93" s="155">
        <v>74839.2396716394</v>
      </c>
      <c r="S93" s="157">
        <v>4.3152767703199526</v>
      </c>
      <c r="T93" s="150"/>
      <c r="U93" s="158">
        <v>87</v>
      </c>
      <c r="V93" s="155">
        <v>1050</v>
      </c>
      <c r="W93" s="155">
        <v>7374</v>
      </c>
      <c r="X93" s="156">
        <v>0.12953488417132875</v>
      </c>
      <c r="Y93" s="155">
        <v>34634.606483164287</v>
      </c>
      <c r="Z93" s="155">
        <v>4486.3897391162373</v>
      </c>
      <c r="AA93" s="155">
        <v>32391.411613606168</v>
      </c>
      <c r="AB93" s="155">
        <v>157129.54979750238</v>
      </c>
      <c r="AC93" s="157">
        <v>4.5367788392191573</v>
      </c>
      <c r="AD93" s="151"/>
      <c r="AE93" s="158">
        <v>87</v>
      </c>
      <c r="AF93" s="155">
        <v>1547</v>
      </c>
      <c r="AG93" s="155">
        <v>10302</v>
      </c>
      <c r="AH93" s="156">
        <v>0.1332527890896289</v>
      </c>
      <c r="AI93" s="155">
        <v>26513.471663754248</v>
      </c>
      <c r="AJ93" s="155">
        <v>3532.994047644097</v>
      </c>
      <c r="AK93" s="155">
        <v>24746.974639932199</v>
      </c>
      <c r="AL93" s="155">
        <v>122734.38350183101</v>
      </c>
      <c r="AM93" s="157">
        <v>4.6291328822704649</v>
      </c>
      <c r="AN93" s="152"/>
    </row>
    <row r="94" spans="1:40" customFormat="1" ht="12.75" x14ac:dyDescent="0.2">
      <c r="A94" s="154"/>
      <c r="B94" s="154"/>
      <c r="C94" s="154"/>
      <c r="D94" s="154"/>
      <c r="E94" s="154"/>
      <c r="F94" s="154"/>
      <c r="G94" s="154"/>
      <c r="H94" s="154"/>
      <c r="I94" s="154"/>
      <c r="J94" s="154"/>
      <c r="K94" s="158">
        <v>88</v>
      </c>
      <c r="L94" s="155">
        <v>429</v>
      </c>
      <c r="M94" s="155">
        <v>2315</v>
      </c>
      <c r="N94" s="156">
        <v>0.16822241442046237</v>
      </c>
      <c r="O94" s="155">
        <v>14678.167309616714</v>
      </c>
      <c r="P94" s="155">
        <v>2469.1967440912263</v>
      </c>
      <c r="Q94" s="155">
        <v>13443.568937571101</v>
      </c>
      <c r="R94" s="155">
        <v>58828.726157873178</v>
      </c>
      <c r="S94" s="157">
        <v>4.0079067718031993</v>
      </c>
      <c r="T94" s="150"/>
      <c r="U94" s="158">
        <v>88</v>
      </c>
      <c r="V94" s="155">
        <v>970</v>
      </c>
      <c r="W94" s="155">
        <v>6169</v>
      </c>
      <c r="X94" s="156">
        <v>0.14691937011848977</v>
      </c>
      <c r="Y94" s="155">
        <v>30148.216744048048</v>
      </c>
      <c r="Z94" s="155">
        <v>4429.3570142312456</v>
      </c>
      <c r="AA94" s="155">
        <v>27933.538236932425</v>
      </c>
      <c r="AB94" s="155">
        <v>124738.1381838962</v>
      </c>
      <c r="AC94" s="157">
        <v>4.1374963979759229</v>
      </c>
      <c r="AD94" s="151"/>
      <c r="AE94" s="158">
        <v>88</v>
      </c>
      <c r="AF94" s="155">
        <v>1399</v>
      </c>
      <c r="AG94" s="155">
        <v>8484</v>
      </c>
      <c r="AH94" s="156">
        <v>0.14841128962203098</v>
      </c>
      <c r="AI94" s="155">
        <v>22980.477616110151</v>
      </c>
      <c r="AJ94" s="155">
        <v>3410.5623191371237</v>
      </c>
      <c r="AK94" s="155">
        <v>21275.196456541587</v>
      </c>
      <c r="AL94" s="155">
        <v>97987.408861898803</v>
      </c>
      <c r="AM94" s="157">
        <v>4.2639413548657519</v>
      </c>
      <c r="AN94" s="152"/>
    </row>
    <row r="95" spans="1:40" customFormat="1" ht="12.75" x14ac:dyDescent="0.2">
      <c r="A95" s="154"/>
      <c r="B95" s="154"/>
      <c r="C95" s="154"/>
      <c r="D95" s="154"/>
      <c r="E95" s="154"/>
      <c r="F95" s="154"/>
      <c r="G95" s="154"/>
      <c r="H95" s="154"/>
      <c r="I95" s="154"/>
      <c r="J95" s="154"/>
      <c r="K95" s="158">
        <v>89</v>
      </c>
      <c r="L95" s="155">
        <v>372</v>
      </c>
      <c r="M95" s="155">
        <v>1830.5</v>
      </c>
      <c r="N95" s="156">
        <v>0.18410317428593859</v>
      </c>
      <c r="O95" s="155">
        <v>12208.970565525487</v>
      </c>
      <c r="P95" s="155">
        <v>2247.7102358768329</v>
      </c>
      <c r="Q95" s="155">
        <v>11085.115447587072</v>
      </c>
      <c r="R95" s="155">
        <v>45385.157220302077</v>
      </c>
      <c r="S95" s="157">
        <v>3.717361506993579</v>
      </c>
      <c r="T95" s="150"/>
      <c r="U95" s="158">
        <v>89</v>
      </c>
      <c r="V95" s="155">
        <v>911</v>
      </c>
      <c r="W95" s="155">
        <v>5109</v>
      </c>
      <c r="X95" s="156">
        <v>0.16647521196387605</v>
      </c>
      <c r="Y95" s="155">
        <v>25718.859729816802</v>
      </c>
      <c r="Z95" s="155">
        <v>4281.5526249904478</v>
      </c>
      <c r="AA95" s="155">
        <v>23578.083417321577</v>
      </c>
      <c r="AB95" s="155">
        <v>96804.599946963775</v>
      </c>
      <c r="AC95" s="157">
        <v>3.7639538052588977</v>
      </c>
      <c r="AD95" s="151"/>
      <c r="AE95" s="158">
        <v>89</v>
      </c>
      <c r="AF95" s="155">
        <v>1283</v>
      </c>
      <c r="AG95" s="155">
        <v>6939.5</v>
      </c>
      <c r="AH95" s="156">
        <v>0.16522343340587364</v>
      </c>
      <c r="AI95" s="155">
        <v>19569.915296973028</v>
      </c>
      <c r="AJ95" s="155">
        <v>3233.408596828011</v>
      </c>
      <c r="AK95" s="155">
        <v>17953.210998559021</v>
      </c>
      <c r="AL95" s="155">
        <v>76712.212405357219</v>
      </c>
      <c r="AM95" s="157">
        <v>3.9199051830961507</v>
      </c>
      <c r="AN95" s="152"/>
    </row>
    <row r="96" spans="1:40" customFormat="1" ht="12.75" x14ac:dyDescent="0.2">
      <c r="A96" s="154"/>
      <c r="B96" s="154"/>
      <c r="C96" s="154"/>
      <c r="D96" s="154"/>
      <c r="E96" s="154"/>
      <c r="F96" s="154"/>
      <c r="G96" s="154"/>
      <c r="H96" s="154"/>
      <c r="I96" s="154"/>
      <c r="J96" s="154"/>
      <c r="K96" s="158">
        <v>90</v>
      </c>
      <c r="L96" s="155">
        <v>321</v>
      </c>
      <c r="M96" s="155">
        <v>1419</v>
      </c>
      <c r="N96" s="156">
        <v>0.20137238771670696</v>
      </c>
      <c r="O96" s="155">
        <v>9961.2603296486541</v>
      </c>
      <c r="P96" s="155">
        <v>2005.922777249061</v>
      </c>
      <c r="Q96" s="155">
        <v>8958.2989410241244</v>
      </c>
      <c r="R96" s="155">
        <v>34300.041772715005</v>
      </c>
      <c r="S96" s="157">
        <v>3.4433435767785832</v>
      </c>
      <c r="T96" s="150"/>
      <c r="U96" s="158">
        <v>90</v>
      </c>
      <c r="V96" s="155">
        <v>775</v>
      </c>
      <c r="W96" s="155">
        <v>4173.5</v>
      </c>
      <c r="X96" s="156">
        <v>0.1884024379533592</v>
      </c>
      <c r="Y96" s="155">
        <v>21437.307104826355</v>
      </c>
      <c r="Z96" s="155">
        <v>4038.840921704154</v>
      </c>
      <c r="AA96" s="155">
        <v>19417.886643974278</v>
      </c>
      <c r="AB96" s="155">
        <v>73226.516529642191</v>
      </c>
      <c r="AC96" s="157">
        <v>3.4158449180007366</v>
      </c>
      <c r="AD96" s="151"/>
      <c r="AE96" s="158">
        <v>90</v>
      </c>
      <c r="AF96" s="155">
        <v>1096</v>
      </c>
      <c r="AG96" s="155">
        <v>5592.5</v>
      </c>
      <c r="AH96" s="156">
        <v>0.18382409618114814</v>
      </c>
      <c r="AI96" s="155">
        <v>16336.506700145017</v>
      </c>
      <c r="AJ96" s="155">
        <v>3003.0435789114285</v>
      </c>
      <c r="AK96" s="155">
        <v>14834.984910689303</v>
      </c>
      <c r="AL96" s="155">
        <v>58759.001406798205</v>
      </c>
      <c r="AM96" s="157">
        <v>3.5967910695544605</v>
      </c>
      <c r="AN96" s="152"/>
    </row>
    <row r="97" spans="11:40" customFormat="1" ht="12.75" x14ac:dyDescent="0.2">
      <c r="K97" s="158">
        <v>91</v>
      </c>
      <c r="L97" s="155">
        <v>266</v>
      </c>
      <c r="M97" s="155">
        <v>1131.5</v>
      </c>
      <c r="N97" s="156">
        <v>0.2201095927438278</v>
      </c>
      <c r="O97" s="155">
        <v>7955.3375523995928</v>
      </c>
      <c r="P97" s="155">
        <v>1751.0461087983542</v>
      </c>
      <c r="Q97" s="155">
        <v>7079.8144980004154</v>
      </c>
      <c r="R97" s="155">
        <v>25341.742831690884</v>
      </c>
      <c r="S97" s="157">
        <v>3.1855018928828454</v>
      </c>
      <c r="T97" s="150"/>
      <c r="U97" s="158">
        <v>91</v>
      </c>
      <c r="V97" s="155">
        <v>690</v>
      </c>
      <c r="W97" s="155">
        <v>3368</v>
      </c>
      <c r="X97" s="156">
        <v>0.21289718845373373</v>
      </c>
      <c r="Y97" s="155">
        <v>17398.4661831222</v>
      </c>
      <c r="Z97" s="155">
        <v>3704.0845337940805</v>
      </c>
      <c r="AA97" s="155">
        <v>15546.42391622516</v>
      </c>
      <c r="AB97" s="155">
        <v>53808.629885667913</v>
      </c>
      <c r="AC97" s="157">
        <v>3.092722618150459</v>
      </c>
      <c r="AD97" s="151"/>
      <c r="AE97" s="158">
        <v>91</v>
      </c>
      <c r="AF97" s="155">
        <v>956</v>
      </c>
      <c r="AG97" s="155">
        <v>4499.5</v>
      </c>
      <c r="AH97" s="156">
        <v>0.20434677963646952</v>
      </c>
      <c r="AI97" s="155">
        <v>13333.463121233588</v>
      </c>
      <c r="AJ97" s="155">
        <v>2724.6502502257131</v>
      </c>
      <c r="AK97" s="155">
        <v>11971.137996120731</v>
      </c>
      <c r="AL97" s="155">
        <v>43924.016496108903</v>
      </c>
      <c r="AM97" s="157">
        <v>3.2942691704872793</v>
      </c>
      <c r="AN97" s="152"/>
    </row>
    <row r="98" spans="11:40" customFormat="1" ht="12.75" x14ac:dyDescent="0.2">
      <c r="K98" s="158">
        <v>92</v>
      </c>
      <c r="L98" s="155">
        <v>212</v>
      </c>
      <c r="M98" s="155">
        <v>896</v>
      </c>
      <c r="N98" s="156">
        <v>0.24038930147537807</v>
      </c>
      <c r="O98" s="155">
        <v>6204.2914436012388</v>
      </c>
      <c r="P98" s="155">
        <v>1491.4452862769667</v>
      </c>
      <c r="Q98" s="155">
        <v>5458.5688004627555</v>
      </c>
      <c r="R98" s="155">
        <v>18261.92833369047</v>
      </c>
      <c r="S98" s="157">
        <v>2.9434349594464662</v>
      </c>
      <c r="T98" s="150"/>
      <c r="U98" s="158">
        <v>92</v>
      </c>
      <c r="V98" s="155">
        <v>630</v>
      </c>
      <c r="W98" s="155">
        <v>2662</v>
      </c>
      <c r="X98" s="156">
        <v>0.24014318635964604</v>
      </c>
      <c r="Y98" s="155">
        <v>13694.381649328119</v>
      </c>
      <c r="Z98" s="155">
        <v>3288.6124444947195</v>
      </c>
      <c r="AA98" s="155">
        <v>12050.075427080759</v>
      </c>
      <c r="AB98" s="155">
        <v>38262.205969442752</v>
      </c>
      <c r="AC98" s="157">
        <v>2.794007568156244</v>
      </c>
      <c r="AD98" s="151"/>
      <c r="AE98" s="158">
        <v>92</v>
      </c>
      <c r="AF98" s="155">
        <v>842</v>
      </c>
      <c r="AG98" s="155">
        <v>3558</v>
      </c>
      <c r="AH98" s="156">
        <v>0.22691951873207072</v>
      </c>
      <c r="AI98" s="155">
        <v>10608.812871007874</v>
      </c>
      <c r="AJ98" s="155">
        <v>2407.3467110077045</v>
      </c>
      <c r="AK98" s="155">
        <v>9405.1395155040227</v>
      </c>
      <c r="AL98" s="155">
        <v>31952.878499988172</v>
      </c>
      <c r="AM98" s="157">
        <v>3.0119183822452076</v>
      </c>
      <c r="AN98" s="152"/>
    </row>
    <row r="99" spans="11:40" customFormat="1" ht="12.75" x14ac:dyDescent="0.2">
      <c r="K99" s="158">
        <v>93</v>
      </c>
      <c r="L99" s="155">
        <v>199</v>
      </c>
      <c r="M99" s="155">
        <v>702.5</v>
      </c>
      <c r="N99" s="156">
        <v>0.26227826953891431</v>
      </c>
      <c r="O99" s="155">
        <v>4712.8461573242721</v>
      </c>
      <c r="P99" s="155">
        <v>1236.0771347461321</v>
      </c>
      <c r="Q99" s="155">
        <v>4094.807589951206</v>
      </c>
      <c r="R99" s="155">
        <v>12803.359533227716</v>
      </c>
      <c r="S99" s="157">
        <v>2.7166937145465511</v>
      </c>
      <c r="T99" s="150"/>
      <c r="U99" s="158">
        <v>93</v>
      </c>
      <c r="V99" s="155">
        <v>540</v>
      </c>
      <c r="W99" s="155">
        <v>2024.5</v>
      </c>
      <c r="X99" s="156">
        <v>0.27030065643896495</v>
      </c>
      <c r="Y99" s="155">
        <v>10405.769204833399</v>
      </c>
      <c r="Z99" s="155">
        <v>2812.6862468188342</v>
      </c>
      <c r="AA99" s="155">
        <v>8999.4260814239824</v>
      </c>
      <c r="AB99" s="155">
        <v>26212.130542361992</v>
      </c>
      <c r="AC99" s="157">
        <v>2.5189997996675402</v>
      </c>
      <c r="AD99" s="151"/>
      <c r="AE99" s="158">
        <v>93</v>
      </c>
      <c r="AF99" s="155">
        <v>739</v>
      </c>
      <c r="AG99" s="155">
        <v>2727</v>
      </c>
      <c r="AH99" s="156">
        <v>0.25165967680533419</v>
      </c>
      <c r="AI99" s="155">
        <v>8201.4661600001709</v>
      </c>
      <c r="AJ99" s="155">
        <v>2063.9783231555284</v>
      </c>
      <c r="AK99" s="155">
        <v>7169.4769984224067</v>
      </c>
      <c r="AL99" s="155">
        <v>22547.738984484149</v>
      </c>
      <c r="AM99" s="157">
        <v>2.7492327035930462</v>
      </c>
      <c r="AN99" s="152"/>
    </row>
    <row r="100" spans="11:40" customFormat="1" ht="12.75" x14ac:dyDescent="0.2">
      <c r="K100" s="158">
        <v>94</v>
      </c>
      <c r="L100" s="155">
        <v>182</v>
      </c>
      <c r="M100" s="155">
        <v>512.5</v>
      </c>
      <c r="N100" s="156">
        <v>0.28583226639714998</v>
      </c>
      <c r="O100" s="155">
        <v>3476.7690225781398</v>
      </c>
      <c r="P100" s="155">
        <v>993.77276946291363</v>
      </c>
      <c r="Q100" s="155">
        <v>2979.8826378466829</v>
      </c>
      <c r="R100" s="155">
        <v>8708.5519432765104</v>
      </c>
      <c r="S100" s="157">
        <v>2.5047830001714724</v>
      </c>
      <c r="T100" s="150"/>
      <c r="U100" s="158">
        <v>94</v>
      </c>
      <c r="V100" s="155">
        <v>450</v>
      </c>
      <c r="W100" s="155">
        <v>1489.5</v>
      </c>
      <c r="X100" s="156">
        <v>0.30349241115230385</v>
      </c>
      <c r="Y100" s="155">
        <v>7593.0829580145655</v>
      </c>
      <c r="Z100" s="155">
        <v>2304.443055007308</v>
      </c>
      <c r="AA100" s="155">
        <v>6440.8614305109113</v>
      </c>
      <c r="AB100" s="155">
        <v>17212.70446093801</v>
      </c>
      <c r="AC100" s="157">
        <v>2.2668927175054567</v>
      </c>
      <c r="AD100" s="151"/>
      <c r="AE100" s="158">
        <v>94</v>
      </c>
      <c r="AF100" s="155">
        <v>632</v>
      </c>
      <c r="AG100" s="155">
        <v>2002</v>
      </c>
      <c r="AH100" s="156">
        <v>0.27866749895053522</v>
      </c>
      <c r="AI100" s="155">
        <v>6137.4878368446425</v>
      </c>
      <c r="AJ100" s="155">
        <v>1710.3183853328271</v>
      </c>
      <c r="AK100" s="155">
        <v>5282.3286441782293</v>
      </c>
      <c r="AL100" s="155">
        <v>15378.261986061741</v>
      </c>
      <c r="AM100" s="157">
        <v>2.5056280997809512</v>
      </c>
      <c r="AN100" s="152"/>
    </row>
    <row r="101" spans="11:40" customFormat="1" ht="12.75" x14ac:dyDescent="0.2">
      <c r="K101" s="158">
        <v>95</v>
      </c>
      <c r="L101" s="155">
        <v>73</v>
      </c>
      <c r="M101" s="155">
        <v>338.5</v>
      </c>
      <c r="N101" s="156">
        <v>0.31109232850303203</v>
      </c>
      <c r="O101" s="155">
        <v>2482.996253115226</v>
      </c>
      <c r="P101" s="155">
        <v>772.44108604591952</v>
      </c>
      <c r="Q101" s="155">
        <v>2096.7757100922663</v>
      </c>
      <c r="R101" s="155">
        <v>5728.6693054298275</v>
      </c>
      <c r="S101" s="157">
        <v>2.3071598671333087</v>
      </c>
      <c r="T101" s="150"/>
      <c r="U101" s="158">
        <v>95</v>
      </c>
      <c r="V101" s="155">
        <v>255</v>
      </c>
      <c r="W101" s="155">
        <v>983</v>
      </c>
      <c r="X101" s="156">
        <v>0.33978697703923888</v>
      </c>
      <c r="Y101" s="155">
        <v>5288.6399030072571</v>
      </c>
      <c r="Z101" s="155">
        <v>1797.0109652919293</v>
      </c>
      <c r="AA101" s="155">
        <v>4390.1344203612925</v>
      </c>
      <c r="AB101" s="155">
        <v>10771.843030427099</v>
      </c>
      <c r="AC101" s="157">
        <v>2.0367888961965344</v>
      </c>
      <c r="AD101" s="151"/>
      <c r="AE101" s="158">
        <v>95</v>
      </c>
      <c r="AF101" s="155">
        <v>328</v>
      </c>
      <c r="AG101" s="155">
        <v>1321.5</v>
      </c>
      <c r="AH101" s="156">
        <v>0.30801833354440578</v>
      </c>
      <c r="AI101" s="155">
        <v>4427.1694515118152</v>
      </c>
      <c r="AJ101" s="155">
        <v>1363.6493567733703</v>
      </c>
      <c r="AK101" s="155">
        <v>3745.3447731251299</v>
      </c>
      <c r="AL101" s="155">
        <v>10095.933341883512</v>
      </c>
      <c r="AM101" s="157">
        <v>2.280448817796187</v>
      </c>
      <c r="AN101" s="152"/>
    </row>
    <row r="102" spans="11:40" customFormat="1" ht="12.75" x14ac:dyDescent="0.2">
      <c r="K102" s="158">
        <v>96</v>
      </c>
      <c r="L102" s="155">
        <v>68</v>
      </c>
      <c r="M102" s="155">
        <v>244</v>
      </c>
      <c r="N102" s="156">
        <v>0.3380805017552746</v>
      </c>
      <c r="O102" s="155">
        <v>1710.5551670693064</v>
      </c>
      <c r="P102" s="155">
        <v>578.30534916286865</v>
      </c>
      <c r="Q102" s="155">
        <v>1421.4024924878722</v>
      </c>
      <c r="R102" s="155">
        <v>3631.8935953375612</v>
      </c>
      <c r="S102" s="157">
        <v>2.1232250588913093</v>
      </c>
      <c r="T102" s="150"/>
      <c r="U102" s="158">
        <v>96</v>
      </c>
      <c r="V102" s="155">
        <v>202</v>
      </c>
      <c r="W102" s="155">
        <v>643</v>
      </c>
      <c r="X102" s="156">
        <v>0.37917890996018278</v>
      </c>
      <c r="Y102" s="155">
        <v>3491.628937715328</v>
      </c>
      <c r="Z102" s="155">
        <v>1323.952054588329</v>
      </c>
      <c r="AA102" s="155">
        <v>2829.6529104211636</v>
      </c>
      <c r="AB102" s="155">
        <v>6381.7086100658053</v>
      </c>
      <c r="AC102" s="157">
        <v>1.8277167258905633</v>
      </c>
      <c r="AD102" s="151"/>
      <c r="AE102" s="158">
        <v>96</v>
      </c>
      <c r="AF102" s="155">
        <v>270</v>
      </c>
      <c r="AG102" s="155">
        <v>887</v>
      </c>
      <c r="AH102" s="156">
        <v>0.33975350182933972</v>
      </c>
      <c r="AI102" s="155">
        <v>3063.5200947384446</v>
      </c>
      <c r="AJ102" s="155">
        <v>1040.8416801119372</v>
      </c>
      <c r="AK102" s="155">
        <v>2543.0992546824759</v>
      </c>
      <c r="AL102" s="155">
        <v>6350.5885687583832</v>
      </c>
      <c r="AM102" s="157">
        <v>2.0729710830575048</v>
      </c>
      <c r="AN102" s="152"/>
    </row>
    <row r="103" spans="11:40" customFormat="1" ht="12.75" x14ac:dyDescent="0.2">
      <c r="K103" s="158">
        <v>97</v>
      </c>
      <c r="L103" s="155">
        <v>32</v>
      </c>
      <c r="M103" s="155">
        <v>134</v>
      </c>
      <c r="N103" s="156">
        <v>0.3667951146874372</v>
      </c>
      <c r="O103" s="155">
        <v>1132.2498179064378</v>
      </c>
      <c r="P103" s="155">
        <v>415.3037018138217</v>
      </c>
      <c r="Q103" s="155">
        <v>924.59796699952699</v>
      </c>
      <c r="R103" s="155">
        <v>2210.491102849689</v>
      </c>
      <c r="S103" s="157">
        <v>1.9522998086561409</v>
      </c>
      <c r="T103" s="150"/>
      <c r="U103" s="158">
        <v>97</v>
      </c>
      <c r="V103" s="155">
        <v>100</v>
      </c>
      <c r="W103" s="155">
        <v>351</v>
      </c>
      <c r="X103" s="156">
        <v>0.42156687449261498</v>
      </c>
      <c r="Y103" s="155">
        <v>2167.6768831269992</v>
      </c>
      <c r="Z103" s="155">
        <v>913.82076852974251</v>
      </c>
      <c r="AA103" s="155">
        <v>1710.7664988621279</v>
      </c>
      <c r="AB103" s="155">
        <v>3552.0556996446412</v>
      </c>
      <c r="AC103" s="157">
        <v>1.6386462979300658</v>
      </c>
      <c r="AD103" s="151"/>
      <c r="AE103" s="158">
        <v>97</v>
      </c>
      <c r="AF103" s="155">
        <v>132</v>
      </c>
      <c r="AG103" s="155">
        <v>485</v>
      </c>
      <c r="AH103" s="156">
        <v>0.37386990572342116</v>
      </c>
      <c r="AI103" s="155">
        <v>2022.6784146265074</v>
      </c>
      <c r="AJ103" s="155">
        <v>756.21858818521127</v>
      </c>
      <c r="AK103" s="155">
        <v>1644.5691205339017</v>
      </c>
      <c r="AL103" s="155">
        <v>3807.4893140759068</v>
      </c>
      <c r="AM103" s="157">
        <v>1.8823997361829607</v>
      </c>
      <c r="AN103" s="152"/>
    </row>
    <row r="104" spans="11:40" customFormat="1" ht="12.75" x14ac:dyDescent="0.2">
      <c r="K104" s="158">
        <v>98</v>
      </c>
      <c r="L104" s="155">
        <v>11</v>
      </c>
      <c r="M104" s="155">
        <v>79</v>
      </c>
      <c r="N104" s="156">
        <v>0.39720567114058924</v>
      </c>
      <c r="O104" s="155">
        <v>716.94611609261608</v>
      </c>
      <c r="P104" s="155">
        <v>284.7750632142064</v>
      </c>
      <c r="Q104" s="155">
        <v>574.55858448551294</v>
      </c>
      <c r="R104" s="155">
        <v>1285.893135850162</v>
      </c>
      <c r="S104" s="157">
        <v>1.793570126104217</v>
      </c>
      <c r="T104" s="150"/>
      <c r="U104" s="158">
        <v>98</v>
      </c>
      <c r="V104" s="155">
        <v>43</v>
      </c>
      <c r="W104" s="155">
        <v>193</v>
      </c>
      <c r="X104" s="156">
        <v>0.46673067145186087</v>
      </c>
      <c r="Y104" s="155">
        <v>1253.8561145972567</v>
      </c>
      <c r="Z104" s="155">
        <v>585.213106269999</v>
      </c>
      <c r="AA104" s="155">
        <v>961.24956146225713</v>
      </c>
      <c r="AB104" s="155">
        <v>1841.2892007825135</v>
      </c>
      <c r="AC104" s="157">
        <v>1.4685011935152883</v>
      </c>
      <c r="AD104" s="151"/>
      <c r="AE104" s="158">
        <v>98</v>
      </c>
      <c r="AF104" s="155">
        <v>54</v>
      </c>
      <c r="AG104" s="155">
        <v>272</v>
      </c>
      <c r="AH104" s="156">
        <v>0.41030862403054702</v>
      </c>
      <c r="AI104" s="155">
        <v>1266.4598264412962</v>
      </c>
      <c r="AJ104" s="155">
        <v>519.63938877709359</v>
      </c>
      <c r="AK104" s="155">
        <v>1006.6401320527493</v>
      </c>
      <c r="AL104" s="155">
        <v>2162.9201935420051</v>
      </c>
      <c r="AM104" s="157">
        <v>1.7078474566538193</v>
      </c>
      <c r="AN104" s="152"/>
    </row>
    <row r="105" spans="11:40" customFormat="1" ht="12.75" x14ac:dyDescent="0.2">
      <c r="K105" s="158">
        <v>99</v>
      </c>
      <c r="L105" s="155">
        <v>5</v>
      </c>
      <c r="M105" s="155">
        <v>70</v>
      </c>
      <c r="N105" s="156">
        <v>0.42924751225008662</v>
      </c>
      <c r="O105" s="155">
        <v>432.17105287840968</v>
      </c>
      <c r="P105" s="155">
        <v>185.50834931455799</v>
      </c>
      <c r="Q105" s="155">
        <v>339.41687822113067</v>
      </c>
      <c r="R105" s="155">
        <v>711.33455136464909</v>
      </c>
      <c r="S105" s="157">
        <v>1.6459560320547</v>
      </c>
      <c r="T105" s="150"/>
      <c r="U105" s="158">
        <v>99</v>
      </c>
      <c r="V105" s="155">
        <v>47</v>
      </c>
      <c r="W105" s="155">
        <v>159</v>
      </c>
      <c r="X105" s="156">
        <v>0.51430919615323367</v>
      </c>
      <c r="Y105" s="155">
        <v>668.64300832725769</v>
      </c>
      <c r="Z105" s="155">
        <v>343.88924812627181</v>
      </c>
      <c r="AA105" s="155">
        <v>496.69838426412178</v>
      </c>
      <c r="AB105" s="155">
        <v>880.03963932025636</v>
      </c>
      <c r="AC105" s="157">
        <v>1.3161576930593337</v>
      </c>
      <c r="AD105" s="151"/>
      <c r="AE105" s="158">
        <v>99</v>
      </c>
      <c r="AF105" s="155">
        <v>52</v>
      </c>
      <c r="AG105" s="155">
        <v>229</v>
      </c>
      <c r="AH105" s="156">
        <v>0.4489429645065931</v>
      </c>
      <c r="AI105" s="155">
        <v>746.82043766420259</v>
      </c>
      <c r="AJ105" s="155">
        <v>335.27978123907843</v>
      </c>
      <c r="AK105" s="155">
        <v>579.1805470446634</v>
      </c>
      <c r="AL105" s="155">
        <v>1156.2800614892558</v>
      </c>
      <c r="AM105" s="157">
        <v>1.5482705121269873</v>
      </c>
      <c r="AN105" s="152"/>
    </row>
    <row r="106" spans="11:40" customFormat="1" ht="12.75" x14ac:dyDescent="0.2">
      <c r="K106" s="158">
        <v>100</v>
      </c>
      <c r="L106" s="155">
        <v>6</v>
      </c>
      <c r="M106" s="155">
        <v>63.5</v>
      </c>
      <c r="N106" s="156">
        <v>0.46281647288697159</v>
      </c>
      <c r="O106" s="155">
        <v>246.66270356385169</v>
      </c>
      <c r="P106" s="155">
        <v>114.15956245618648</v>
      </c>
      <c r="Q106" s="155">
        <v>189.58292233575844</v>
      </c>
      <c r="R106" s="155">
        <v>371.91767314351847</v>
      </c>
      <c r="S106" s="157">
        <v>1.5077985758282382</v>
      </c>
      <c r="T106" s="150"/>
      <c r="U106" s="158">
        <v>100</v>
      </c>
      <c r="V106" s="155">
        <v>29</v>
      </c>
      <c r="W106" s="155">
        <v>128.5</v>
      </c>
      <c r="X106" s="156">
        <v>0.56378226453881619</v>
      </c>
      <c r="Y106" s="155">
        <v>324.75376020098588</v>
      </c>
      <c r="Z106" s="155">
        <v>183.09041034360749</v>
      </c>
      <c r="AA106" s="155">
        <v>233.20855502918215</v>
      </c>
      <c r="AB106" s="155">
        <v>383.34125505613457</v>
      </c>
      <c r="AC106" s="157">
        <v>1.1804059014401855</v>
      </c>
      <c r="AD106" s="151"/>
      <c r="AE106" s="158">
        <v>100</v>
      </c>
      <c r="AF106" s="167">
        <v>35</v>
      </c>
      <c r="AG106" s="155">
        <v>192</v>
      </c>
      <c r="AH106" s="156">
        <v>0.48956671613717051</v>
      </c>
      <c r="AI106" s="155">
        <v>411.54065642512415</v>
      </c>
      <c r="AJ106" s="155">
        <v>201.47660772298357</v>
      </c>
      <c r="AK106" s="155">
        <v>310.80235256363238</v>
      </c>
      <c r="AL106" s="155">
        <v>577.0995144445925</v>
      </c>
      <c r="AM106" s="157">
        <v>1.40229040663347</v>
      </c>
      <c r="AN106" s="152"/>
    </row>
    <row r="107" spans="11:40" customFormat="1" ht="12.75" x14ac:dyDescent="0.2">
      <c r="K107" s="158">
        <v>101</v>
      </c>
      <c r="L107" s="155">
        <v>3</v>
      </c>
      <c r="M107" s="155">
        <v>53.5</v>
      </c>
      <c r="N107" s="156">
        <v>0.49776384605579971</v>
      </c>
      <c r="O107" s="155">
        <v>132.50314110766521</v>
      </c>
      <c r="P107" s="155">
        <v>65.95527313222577</v>
      </c>
      <c r="Q107" s="155">
        <v>99.525504541552323</v>
      </c>
      <c r="R107" s="155">
        <v>182.33475080776003</v>
      </c>
      <c r="S107" s="157">
        <v>1.3760787048784318</v>
      </c>
      <c r="T107" s="150"/>
      <c r="U107" s="158">
        <v>101</v>
      </c>
      <c r="V107" s="155">
        <v>21</v>
      </c>
      <c r="W107" s="155">
        <v>110</v>
      </c>
      <c r="X107" s="156">
        <v>0.61446024883432815</v>
      </c>
      <c r="Y107" s="155">
        <v>141.66334985737839</v>
      </c>
      <c r="Z107" s="155">
        <v>87.046497204069212</v>
      </c>
      <c r="AA107" s="155">
        <v>98.140101255343779</v>
      </c>
      <c r="AB107" s="155">
        <v>150.13270002695242</v>
      </c>
      <c r="AC107" s="157">
        <v>1.0597850479894813</v>
      </c>
      <c r="AD107" s="151"/>
      <c r="AE107" s="158">
        <v>101</v>
      </c>
      <c r="AF107" s="167">
        <v>24</v>
      </c>
      <c r="AG107" s="155">
        <v>163.5</v>
      </c>
      <c r="AH107" s="156">
        <v>0.53188367498416134</v>
      </c>
      <c r="AI107" s="155">
        <v>210.06404870214058</v>
      </c>
      <c r="AJ107" s="155">
        <v>111.72963820574638</v>
      </c>
      <c r="AK107" s="155">
        <v>154.1992295992674</v>
      </c>
      <c r="AL107" s="155">
        <v>266.29716188096012</v>
      </c>
      <c r="AM107" s="157">
        <v>1.267695084076738</v>
      </c>
      <c r="AN107" s="152"/>
    </row>
    <row r="108" spans="11:40" customFormat="1" ht="12.75" x14ac:dyDescent="0.2">
      <c r="K108" s="158">
        <v>102</v>
      </c>
      <c r="L108" s="155">
        <v>1</v>
      </c>
      <c r="M108" s="155">
        <v>47.5</v>
      </c>
      <c r="N108" s="156">
        <v>0.5338920664618898</v>
      </c>
      <c r="O108" s="155">
        <v>66.547867975439445</v>
      </c>
      <c r="P108" s="155">
        <v>35.529378752040387</v>
      </c>
      <c r="Q108" s="155">
        <v>48.783178599419251</v>
      </c>
      <c r="R108" s="155">
        <v>82.809246266207708</v>
      </c>
      <c r="S108" s="157">
        <v>1.2443561121562869</v>
      </c>
      <c r="T108" s="150"/>
      <c r="U108" s="158">
        <v>102</v>
      </c>
      <c r="V108" s="155">
        <v>11</v>
      </c>
      <c r="W108" s="155">
        <v>90</v>
      </c>
      <c r="X108" s="156">
        <v>0.66548630917776497</v>
      </c>
      <c r="Y108" s="155">
        <v>54.616852653309181</v>
      </c>
      <c r="Z108" s="155">
        <v>36.346767691156543</v>
      </c>
      <c r="AA108" s="155">
        <v>36.443468807730909</v>
      </c>
      <c r="AB108" s="155">
        <v>51.992598771608627</v>
      </c>
      <c r="AC108" s="157">
        <v>0.95195157256024066</v>
      </c>
      <c r="AD108" s="151"/>
      <c r="AE108" s="158">
        <v>102</v>
      </c>
      <c r="AF108" s="167">
        <v>12</v>
      </c>
      <c r="AG108" s="155">
        <v>137.5</v>
      </c>
      <c r="AH108" s="156">
        <v>0.57549987459390972</v>
      </c>
      <c r="AI108" s="155">
        <v>98.334410496394199</v>
      </c>
      <c r="AJ108" s="155">
        <v>56.591440908940903</v>
      </c>
      <c r="AK108" s="155">
        <v>70.038690041923743</v>
      </c>
      <c r="AL108" s="155">
        <v>112.09793228169272</v>
      </c>
      <c r="AM108" s="157">
        <v>1.1399664849346223</v>
      </c>
      <c r="AN108" s="152"/>
    </row>
    <row r="109" spans="11:40" x14ac:dyDescent="0.2">
      <c r="K109" s="158">
        <v>103</v>
      </c>
      <c r="L109" s="155">
        <v>2</v>
      </c>
      <c r="M109" s="155">
        <v>49.5</v>
      </c>
      <c r="N109" s="156">
        <v>0.57095162427923563</v>
      </c>
      <c r="O109" s="155">
        <v>31.018489223399058</v>
      </c>
      <c r="P109" s="155">
        <v>17.710056804787659</v>
      </c>
      <c r="Q109" s="155">
        <v>22.163460821005231</v>
      </c>
      <c r="R109" s="155">
        <v>34.026067666788457</v>
      </c>
      <c r="S109" s="157">
        <v>1.0969608294500883</v>
      </c>
      <c r="T109" s="150"/>
      <c r="U109" s="158">
        <v>103</v>
      </c>
      <c r="V109" s="155">
        <v>10</v>
      </c>
      <c r="W109" s="155">
        <v>71</v>
      </c>
      <c r="X109" s="156">
        <v>0.71585635532401082</v>
      </c>
      <c r="Y109" s="155">
        <v>18.270084962152637</v>
      </c>
      <c r="Z109" s="155">
        <v>13.078756432466605</v>
      </c>
      <c r="AA109" s="155">
        <v>11.730706745919335</v>
      </c>
      <c r="AB109" s="155">
        <v>15.54912996387772</v>
      </c>
      <c r="AC109" s="157">
        <v>0.85107047920622658</v>
      </c>
      <c r="AD109" s="151"/>
      <c r="AE109" s="158">
        <v>103</v>
      </c>
      <c r="AF109" s="167">
        <v>12</v>
      </c>
      <c r="AG109" s="155">
        <v>120.5</v>
      </c>
      <c r="AH109" s="156">
        <v>0.61992029184699593</v>
      </c>
      <c r="AI109" s="155">
        <v>41.742969587453295</v>
      </c>
      <c r="AJ109" s="155">
        <v>25.877313889214321</v>
      </c>
      <c r="AK109" s="155">
        <v>28.804312642846135</v>
      </c>
      <c r="AL109" s="155">
        <v>42.059242239768977</v>
      </c>
      <c r="AM109" s="157">
        <v>1.0075766687286845</v>
      </c>
      <c r="AN109" s="152"/>
    </row>
    <row r="110" spans="11:40" x14ac:dyDescent="0.2">
      <c r="K110" s="158">
        <v>104</v>
      </c>
      <c r="L110" s="155">
        <v>2</v>
      </c>
      <c r="M110" s="155">
        <v>45</v>
      </c>
      <c r="N110" s="156">
        <v>0.60863981026091674</v>
      </c>
      <c r="O110" s="155">
        <v>13.3084324186114</v>
      </c>
      <c r="P110" s="155">
        <v>8.100041782133875</v>
      </c>
      <c r="Q110" s="155">
        <v>9.2584115275444621</v>
      </c>
      <c r="R110" s="155">
        <v>11.862606845783224</v>
      </c>
      <c r="S110" s="157">
        <v>0.89136018973908326</v>
      </c>
      <c r="T110" s="150"/>
      <c r="U110" s="158">
        <v>104</v>
      </c>
      <c r="V110" s="155">
        <v>2</v>
      </c>
      <c r="W110" s="155">
        <v>58</v>
      </c>
      <c r="X110" s="156">
        <v>0.76446126533445946</v>
      </c>
      <c r="Y110" s="155">
        <v>5.1913285296860323</v>
      </c>
      <c r="Z110" s="155">
        <v>3.9685695765706632</v>
      </c>
      <c r="AA110" s="155">
        <v>3.2070437414007005</v>
      </c>
      <c r="AB110" s="155">
        <v>3.8184232179583848</v>
      </c>
      <c r="AC110" s="157">
        <v>0.73553873466554043</v>
      </c>
      <c r="AD110" s="151"/>
      <c r="AE110" s="158">
        <v>104</v>
      </c>
      <c r="AF110" s="167">
        <v>4</v>
      </c>
      <c r="AG110" s="155">
        <v>103</v>
      </c>
      <c r="AH110" s="156">
        <v>0.66455204568733417</v>
      </c>
      <c r="AI110" s="155">
        <v>15.865655698238974</v>
      </c>
      <c r="AJ110" s="155">
        <v>10.543553950435621</v>
      </c>
      <c r="AK110" s="155">
        <v>10.593878723021163</v>
      </c>
      <c r="AL110" s="155">
        <v>13.254929596922839</v>
      </c>
      <c r="AM110" s="157">
        <v>0.83544795431266572</v>
      </c>
      <c r="AN110" s="152"/>
    </row>
    <row r="111" spans="11:40" x14ac:dyDescent="0.2">
      <c r="K111" s="158" t="s">
        <v>156</v>
      </c>
      <c r="L111" s="155">
        <v>0</v>
      </c>
      <c r="M111" s="155">
        <v>40.5</v>
      </c>
      <c r="N111" s="156">
        <v>0.64660195654998298</v>
      </c>
      <c r="O111" s="155">
        <v>5.2083906364775245</v>
      </c>
      <c r="P111" s="155">
        <v>5.2083906364775245</v>
      </c>
      <c r="Q111" s="155">
        <v>2.6041953182387623</v>
      </c>
      <c r="R111" s="155">
        <v>2.6041953182387623</v>
      </c>
      <c r="S111" s="157">
        <v>0.5</v>
      </c>
      <c r="T111" s="150"/>
      <c r="U111" s="158" t="s">
        <v>156</v>
      </c>
      <c r="V111" s="155">
        <v>9</v>
      </c>
      <c r="W111" s="155">
        <v>74</v>
      </c>
      <c r="X111" s="156">
        <v>0.81015381835732403</v>
      </c>
      <c r="Y111" s="155">
        <v>1.2227589531153691</v>
      </c>
      <c r="Z111" s="155">
        <v>1.2227589531153691</v>
      </c>
      <c r="AA111" s="155">
        <v>0.61137947655768454</v>
      </c>
      <c r="AB111" s="155">
        <v>0.61137947655768454</v>
      </c>
      <c r="AC111" s="157">
        <v>0.5</v>
      </c>
      <c r="AD111" s="151"/>
      <c r="AE111" s="158" t="s">
        <v>156</v>
      </c>
      <c r="AF111" s="167">
        <v>9</v>
      </c>
      <c r="AG111" s="155">
        <v>114.5</v>
      </c>
      <c r="AH111" s="156">
        <v>0.7087161519513383</v>
      </c>
      <c r="AI111" s="155">
        <v>5.3221017478033534</v>
      </c>
      <c r="AJ111" s="155">
        <v>5.3221017478033534</v>
      </c>
      <c r="AK111" s="155">
        <v>2.6610508739016767</v>
      </c>
      <c r="AL111" s="155">
        <v>2.6610508739016767</v>
      </c>
      <c r="AM111" s="157">
        <v>0.5</v>
      </c>
      <c r="AN111" s="152"/>
    </row>
    <row r="112" spans="11:40" x14ac:dyDescent="0.2">
      <c r="K112" s="159" t="s">
        <v>60</v>
      </c>
      <c r="L112" s="160">
        <f>SUM(L6:L111)</f>
        <v>26764</v>
      </c>
      <c r="M112" s="160">
        <f>SUM(M6:M111)</f>
        <v>2648883</v>
      </c>
      <c r="U112" s="159" t="s">
        <v>60</v>
      </c>
      <c r="V112" s="160">
        <f>SUM(V6:V111)</f>
        <v>25587</v>
      </c>
      <c r="W112" s="160">
        <f>SUM(W6:W111)</f>
        <v>2781914.5</v>
      </c>
      <c r="AE112" s="159" t="s">
        <v>60</v>
      </c>
      <c r="AF112" s="160">
        <f>SUM(AF6:AF111)</f>
        <v>52351</v>
      </c>
      <c r="AG112" s="160">
        <f>SUM(AG6:AG111)</f>
        <v>5430797.5</v>
      </c>
    </row>
  </sheetData>
  <mergeCells count="24">
    <mergeCell ref="A55:I55"/>
    <mergeCell ref="A56:I56"/>
    <mergeCell ref="A27:I27"/>
    <mergeCell ref="A28:I28"/>
    <mergeCell ref="A29:I29"/>
    <mergeCell ref="A30:I30"/>
    <mergeCell ref="A53:I53"/>
    <mergeCell ref="A54:I54"/>
    <mergeCell ref="A3:I3"/>
    <mergeCell ref="K3:S3"/>
    <mergeCell ref="U3:AC3"/>
    <mergeCell ref="AE3:AM3"/>
    <mergeCell ref="A4:I4"/>
    <mergeCell ref="K4:S4"/>
    <mergeCell ref="U4:AC4"/>
    <mergeCell ref="AE4:AM4"/>
    <mergeCell ref="A1:I1"/>
    <mergeCell ref="K1:S1"/>
    <mergeCell ref="U1:AC1"/>
    <mergeCell ref="AE1:AM1"/>
    <mergeCell ref="A2:I2"/>
    <mergeCell ref="K2:S2"/>
    <mergeCell ref="U2:AC2"/>
    <mergeCell ref="AE2:AM2"/>
  </mergeCells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12"/>
  <sheetViews>
    <sheetView workbookViewId="0">
      <selection activeCell="AP15" sqref="AP15"/>
    </sheetView>
  </sheetViews>
  <sheetFormatPr defaultRowHeight="11.25" x14ac:dyDescent="0.2"/>
  <cols>
    <col min="1" max="1" width="7.7109375" style="154" customWidth="1"/>
    <col min="2" max="2" width="8.28515625" style="154" customWidth="1"/>
    <col min="3" max="3" width="12" style="154" customWidth="1"/>
    <col min="4" max="4" width="10.28515625" style="154" customWidth="1"/>
    <col min="5" max="5" width="8.42578125" style="154" customWidth="1"/>
    <col min="6" max="6" width="8.5703125" style="154" customWidth="1"/>
    <col min="7" max="8" width="8.42578125" style="154" customWidth="1"/>
    <col min="9" max="9" width="8.28515625" style="154" customWidth="1"/>
    <col min="10" max="10" width="2.85546875" style="154" customWidth="1"/>
    <col min="11" max="19" width="9.140625" style="154" customWidth="1"/>
    <col min="20" max="20" width="3" style="154" customWidth="1"/>
    <col min="21" max="29" width="9.140625" style="154" customWidth="1"/>
    <col min="30" max="30" width="2.5703125" style="154" customWidth="1"/>
    <col min="31" max="39" width="9.140625" style="154" customWidth="1"/>
    <col min="40" max="40" width="2" style="154" customWidth="1"/>
    <col min="41" max="41" width="9.140625" style="154" customWidth="1"/>
    <col min="42" max="16384" width="9.140625" style="154"/>
  </cols>
  <sheetData>
    <row r="1" spans="1:40" customFormat="1" ht="12.75" x14ac:dyDescent="0.2">
      <c r="A1" s="270" t="s">
        <v>0</v>
      </c>
      <c r="B1" s="270"/>
      <c r="C1" s="270"/>
      <c r="D1" s="270"/>
      <c r="E1" s="270"/>
      <c r="F1" s="270"/>
      <c r="G1" s="270"/>
      <c r="H1" s="270"/>
      <c r="I1" s="270"/>
      <c r="J1" s="150"/>
      <c r="K1" s="270" t="s">
        <v>1</v>
      </c>
      <c r="L1" s="270"/>
      <c r="M1" s="270"/>
      <c r="N1" s="270"/>
      <c r="O1" s="270"/>
      <c r="P1" s="270"/>
      <c r="Q1" s="270"/>
      <c r="R1" s="270"/>
      <c r="S1" s="270"/>
      <c r="T1" s="150"/>
      <c r="U1" s="270" t="s">
        <v>1</v>
      </c>
      <c r="V1" s="270"/>
      <c r="W1" s="270"/>
      <c r="X1" s="270"/>
      <c r="Y1" s="270"/>
      <c r="Z1" s="270"/>
      <c r="AA1" s="270"/>
      <c r="AB1" s="270"/>
      <c r="AC1" s="270"/>
      <c r="AD1" s="151"/>
      <c r="AE1" s="270" t="s">
        <v>1</v>
      </c>
      <c r="AF1" s="270"/>
      <c r="AG1" s="270"/>
      <c r="AH1" s="270"/>
      <c r="AI1" s="270"/>
      <c r="AJ1" s="270"/>
      <c r="AK1" s="270"/>
      <c r="AL1" s="270"/>
      <c r="AM1" s="270"/>
      <c r="AN1" s="152"/>
    </row>
    <row r="2" spans="1:40" customFormat="1" ht="12.75" x14ac:dyDescent="0.2">
      <c r="A2" s="270" t="s">
        <v>3</v>
      </c>
      <c r="B2" s="270"/>
      <c r="C2" s="270"/>
      <c r="D2" s="270"/>
      <c r="E2" s="270"/>
      <c r="F2" s="270"/>
      <c r="G2" s="270"/>
      <c r="H2" s="270"/>
      <c r="I2" s="270"/>
      <c r="J2" s="150"/>
      <c r="K2" s="270" t="s">
        <v>3</v>
      </c>
      <c r="L2" s="270"/>
      <c r="M2" s="270"/>
      <c r="N2" s="270"/>
      <c r="O2" s="270"/>
      <c r="P2" s="270"/>
      <c r="Q2" s="270"/>
      <c r="R2" s="270"/>
      <c r="S2" s="270"/>
      <c r="T2" s="150"/>
      <c r="U2" s="270" t="s">
        <v>3</v>
      </c>
      <c r="V2" s="270"/>
      <c r="W2" s="270"/>
      <c r="X2" s="270"/>
      <c r="Y2" s="270"/>
      <c r="Z2" s="270"/>
      <c r="AA2" s="270"/>
      <c r="AB2" s="270"/>
      <c r="AC2" s="270"/>
      <c r="AD2" s="151"/>
      <c r="AE2" s="270" t="s">
        <v>3</v>
      </c>
      <c r="AF2" s="270"/>
      <c r="AG2" s="270"/>
      <c r="AH2" s="270"/>
      <c r="AI2" s="270"/>
      <c r="AJ2" s="270"/>
      <c r="AK2" s="270"/>
      <c r="AL2" s="270"/>
      <c r="AM2" s="270"/>
      <c r="AN2" s="152"/>
    </row>
    <row r="3" spans="1:40" customFormat="1" ht="12.75" x14ac:dyDescent="0.2">
      <c r="A3" s="268" t="s">
        <v>157</v>
      </c>
      <c r="B3" s="268"/>
      <c r="C3" s="268"/>
      <c r="D3" s="268"/>
      <c r="E3" s="268"/>
      <c r="F3" s="268"/>
      <c r="G3" s="268"/>
      <c r="H3" s="268"/>
      <c r="I3" s="268"/>
      <c r="J3" s="150"/>
      <c r="K3" s="268" t="s">
        <v>157</v>
      </c>
      <c r="L3" s="268"/>
      <c r="M3" s="268"/>
      <c r="N3" s="268"/>
      <c r="O3" s="268"/>
      <c r="P3" s="268"/>
      <c r="Q3" s="268"/>
      <c r="R3" s="268"/>
      <c r="S3" s="268"/>
      <c r="T3" s="150"/>
      <c r="U3" s="268" t="s">
        <v>157</v>
      </c>
      <c r="V3" s="268"/>
      <c r="W3" s="268"/>
      <c r="X3" s="268"/>
      <c r="Y3" s="268"/>
      <c r="Z3" s="268"/>
      <c r="AA3" s="268"/>
      <c r="AB3" s="268"/>
      <c r="AC3" s="268"/>
      <c r="AD3" s="151"/>
      <c r="AE3" s="268" t="s">
        <v>157</v>
      </c>
      <c r="AF3" s="268"/>
      <c r="AG3" s="268"/>
      <c r="AH3" s="268"/>
      <c r="AI3" s="268"/>
      <c r="AJ3" s="268"/>
      <c r="AK3" s="268"/>
      <c r="AL3" s="268"/>
      <c r="AM3" s="268"/>
      <c r="AN3" s="152"/>
    </row>
    <row r="4" spans="1:40" customFormat="1" ht="12.75" x14ac:dyDescent="0.2">
      <c r="A4" s="269" t="s">
        <v>4</v>
      </c>
      <c r="B4" s="269"/>
      <c r="C4" s="269"/>
      <c r="D4" s="269"/>
      <c r="E4" s="269"/>
      <c r="F4" s="269"/>
      <c r="G4" s="269"/>
      <c r="H4" s="269"/>
      <c r="I4" s="269"/>
      <c r="J4" s="150"/>
      <c r="K4" s="269" t="s">
        <v>4</v>
      </c>
      <c r="L4" s="269"/>
      <c r="M4" s="269"/>
      <c r="N4" s="269"/>
      <c r="O4" s="269"/>
      <c r="P4" s="269"/>
      <c r="Q4" s="269"/>
      <c r="R4" s="269"/>
      <c r="S4" s="269"/>
      <c r="T4" s="150"/>
      <c r="U4" s="269" t="s">
        <v>5</v>
      </c>
      <c r="V4" s="269"/>
      <c r="W4" s="269"/>
      <c r="X4" s="269"/>
      <c r="Y4" s="269"/>
      <c r="Z4" s="269"/>
      <c r="AA4" s="269"/>
      <c r="AB4" s="269"/>
      <c r="AC4" s="269"/>
      <c r="AD4" s="151"/>
      <c r="AE4" s="269" t="s">
        <v>107</v>
      </c>
      <c r="AF4" s="269"/>
      <c r="AG4" s="269"/>
      <c r="AH4" s="269"/>
      <c r="AI4" s="269"/>
      <c r="AJ4" s="269"/>
      <c r="AK4" s="269"/>
      <c r="AL4" s="269"/>
      <c r="AM4" s="269"/>
      <c r="AN4" s="152"/>
    </row>
    <row r="5" spans="1:40" customFormat="1" ht="12.75" x14ac:dyDescent="0.2">
      <c r="A5" s="153" t="s">
        <v>6</v>
      </c>
      <c r="B5" s="153" t="s">
        <v>7</v>
      </c>
      <c r="C5" s="153" t="s">
        <v>8</v>
      </c>
      <c r="D5" s="153" t="s">
        <v>140</v>
      </c>
      <c r="E5" s="153" t="s">
        <v>141</v>
      </c>
      <c r="F5" s="153" t="s">
        <v>142</v>
      </c>
      <c r="G5" s="153" t="s">
        <v>143</v>
      </c>
      <c r="H5" s="153" t="s">
        <v>144</v>
      </c>
      <c r="I5" s="153" t="s">
        <v>145</v>
      </c>
      <c r="J5" s="150"/>
      <c r="K5" s="153" t="s">
        <v>6</v>
      </c>
      <c r="L5" s="153" t="s">
        <v>7</v>
      </c>
      <c r="M5" s="153" t="s">
        <v>8</v>
      </c>
      <c r="N5" s="153" t="s">
        <v>140</v>
      </c>
      <c r="O5" s="153" t="s">
        <v>141</v>
      </c>
      <c r="P5" s="153" t="s">
        <v>142</v>
      </c>
      <c r="Q5" s="153" t="s">
        <v>143</v>
      </c>
      <c r="R5" s="153" t="s">
        <v>144</v>
      </c>
      <c r="S5" s="153" t="s">
        <v>145</v>
      </c>
      <c r="T5" s="150"/>
      <c r="U5" s="153" t="s">
        <v>6</v>
      </c>
      <c r="V5" s="153" t="s">
        <v>15</v>
      </c>
      <c r="W5" s="153" t="s">
        <v>8</v>
      </c>
      <c r="X5" s="153" t="s">
        <v>140</v>
      </c>
      <c r="Y5" s="153" t="s">
        <v>141</v>
      </c>
      <c r="Z5" s="153" t="s">
        <v>142</v>
      </c>
      <c r="AA5" s="153" t="s">
        <v>143</v>
      </c>
      <c r="AB5" s="153" t="s">
        <v>144</v>
      </c>
      <c r="AC5" s="153" t="s">
        <v>145</v>
      </c>
      <c r="AD5" s="151"/>
      <c r="AE5" s="153" t="s">
        <v>6</v>
      </c>
      <c r="AF5" s="153" t="s">
        <v>7</v>
      </c>
      <c r="AG5" s="153" t="s">
        <v>8</v>
      </c>
      <c r="AH5" s="153" t="s">
        <v>140</v>
      </c>
      <c r="AI5" s="153" t="s">
        <v>141</v>
      </c>
      <c r="AJ5" s="153" t="s">
        <v>142</v>
      </c>
      <c r="AK5" s="153" t="s">
        <v>143</v>
      </c>
      <c r="AL5" s="153" t="s">
        <v>144</v>
      </c>
      <c r="AM5" s="153" t="s">
        <v>145</v>
      </c>
      <c r="AN5" s="152"/>
    </row>
    <row r="6" spans="1:40" customFormat="1" ht="12.75" x14ac:dyDescent="0.2">
      <c r="A6" s="154" t="s">
        <v>17</v>
      </c>
      <c r="B6" s="155">
        <v>155</v>
      </c>
      <c r="C6" s="155">
        <v>29972.5</v>
      </c>
      <c r="D6" s="156">
        <v>5.1580584178223532E-3</v>
      </c>
      <c r="E6" s="155">
        <v>100000</v>
      </c>
      <c r="F6" s="155">
        <v>515.80584178222728</v>
      </c>
      <c r="G6" s="155">
        <v>99535.774742395995</v>
      </c>
      <c r="H6" s="155">
        <v>7375169.696285665</v>
      </c>
      <c r="I6" s="157">
        <v>73.751696962856656</v>
      </c>
      <c r="J6" s="150"/>
      <c r="K6" s="158">
        <v>0</v>
      </c>
      <c r="L6" s="155">
        <v>155</v>
      </c>
      <c r="M6" s="155">
        <v>29972.5</v>
      </c>
      <c r="N6" s="156">
        <v>5.1580584178223532E-3</v>
      </c>
      <c r="O6" s="155">
        <v>100000</v>
      </c>
      <c r="P6" s="155">
        <v>515.80584178223535</v>
      </c>
      <c r="Q6" s="155">
        <v>99535.774742395995</v>
      </c>
      <c r="R6" s="155">
        <v>7375169.696285665</v>
      </c>
      <c r="S6" s="157">
        <v>73.751696962856656</v>
      </c>
      <c r="T6" s="150"/>
      <c r="U6" s="158">
        <v>0</v>
      </c>
      <c r="V6" s="155">
        <v>108</v>
      </c>
      <c r="W6" s="155">
        <v>28533.5</v>
      </c>
      <c r="X6" s="156">
        <v>3.7778704435867949E-3</v>
      </c>
      <c r="Y6" s="155">
        <v>100000</v>
      </c>
      <c r="Z6" s="155">
        <v>377.78704435867951</v>
      </c>
      <c r="AA6" s="155">
        <v>99659.991660077183</v>
      </c>
      <c r="AB6" s="155">
        <v>8034305.9404684072</v>
      </c>
      <c r="AC6" s="157">
        <v>80.34305940468407</v>
      </c>
      <c r="AD6" s="151"/>
      <c r="AE6" s="158">
        <v>0</v>
      </c>
      <c r="AF6" s="155">
        <v>263</v>
      </c>
      <c r="AG6" s="155">
        <v>58506</v>
      </c>
      <c r="AH6" s="156">
        <v>4.4851768597737873E-3</v>
      </c>
      <c r="AI6" s="155">
        <v>100000</v>
      </c>
      <c r="AJ6" s="155">
        <v>448.51768597737873</v>
      </c>
      <c r="AK6" s="155">
        <v>99596.334082620364</v>
      </c>
      <c r="AL6" s="155">
        <v>7716373.6254929882</v>
      </c>
      <c r="AM6" s="157">
        <v>77.163736254929887</v>
      </c>
      <c r="AN6" s="152"/>
    </row>
    <row r="7" spans="1:40" customFormat="1" ht="12.75" x14ac:dyDescent="0.2">
      <c r="A7" s="154" t="s">
        <v>75</v>
      </c>
      <c r="B7" s="155">
        <v>36</v>
      </c>
      <c r="C7" s="155">
        <v>116796.5</v>
      </c>
      <c r="D7" s="156">
        <v>3.0818091688133986E-4</v>
      </c>
      <c r="E7" s="155">
        <v>99484.194158217768</v>
      </c>
      <c r="F7" s="155">
        <v>124.41433747962583</v>
      </c>
      <c r="G7" s="155">
        <v>99421.986989477955</v>
      </c>
      <c r="H7" s="155">
        <v>7269849.6304659741</v>
      </c>
      <c r="I7" s="157">
        <v>73.075423608539708</v>
      </c>
      <c r="J7" s="150"/>
      <c r="K7" s="158">
        <v>1</v>
      </c>
      <c r="L7" s="155">
        <v>12</v>
      </c>
      <c r="M7" s="155">
        <v>29777.5</v>
      </c>
      <c r="N7" s="156">
        <v>4.0290764475747753E-4</v>
      </c>
      <c r="O7" s="155">
        <v>99484.194158217768</v>
      </c>
      <c r="P7" s="155">
        <v>40.082942358883123</v>
      </c>
      <c r="Q7" s="155">
        <v>99464.152687038324</v>
      </c>
      <c r="R7" s="155">
        <v>7275633.9215432694</v>
      </c>
      <c r="S7" s="157">
        <v>73.133566423348014</v>
      </c>
      <c r="T7" s="150"/>
      <c r="U7" s="158">
        <v>1</v>
      </c>
      <c r="V7" s="155">
        <v>13</v>
      </c>
      <c r="W7" s="155">
        <v>28233</v>
      </c>
      <c r="X7" s="156">
        <v>4.6034808585015963E-4</v>
      </c>
      <c r="Y7" s="155">
        <v>99622.212955641327</v>
      </c>
      <c r="Z7" s="155">
        <v>45.860895042286458</v>
      </c>
      <c r="AA7" s="155">
        <v>99599.282508120188</v>
      </c>
      <c r="AB7" s="155">
        <v>7934645.9488083301</v>
      </c>
      <c r="AC7" s="157">
        <v>79.647356883563518</v>
      </c>
      <c r="AD7" s="151"/>
      <c r="AE7" s="158">
        <v>1</v>
      </c>
      <c r="AF7" s="155">
        <v>25</v>
      </c>
      <c r="AG7" s="155">
        <v>58010.5</v>
      </c>
      <c r="AH7" s="156">
        <v>4.3086361637900694E-4</v>
      </c>
      <c r="AI7" s="155">
        <v>99551.482314022622</v>
      </c>
      <c r="AJ7" s="155">
        <v>42.893111685710537</v>
      </c>
      <c r="AK7" s="155">
        <v>99530.035758179773</v>
      </c>
      <c r="AL7" s="155">
        <v>7616777.2914103679</v>
      </c>
      <c r="AM7" s="157">
        <v>76.510938002753221</v>
      </c>
      <c r="AN7" s="152"/>
    </row>
    <row r="8" spans="1:40" customFormat="1" ht="12.75" x14ac:dyDescent="0.2">
      <c r="A8" s="154" t="s">
        <v>76</v>
      </c>
      <c r="B8" s="155">
        <v>18</v>
      </c>
      <c r="C8" s="155">
        <v>149643</v>
      </c>
      <c r="D8" s="156">
        <v>1.2027904724487559E-4</v>
      </c>
      <c r="E8" s="155">
        <v>99359.779820738142</v>
      </c>
      <c r="F8" s="155">
        <v>57.041921751835616</v>
      </c>
      <c r="G8" s="155">
        <v>99331.258859862224</v>
      </c>
      <c r="H8" s="155">
        <v>6872161.6825080626</v>
      </c>
      <c r="I8" s="157">
        <v>69.16442140780309</v>
      </c>
      <c r="J8" s="150"/>
      <c r="K8" s="158">
        <v>2</v>
      </c>
      <c r="L8" s="155">
        <v>10</v>
      </c>
      <c r="M8" s="155">
        <v>29151.5</v>
      </c>
      <c r="N8" s="156">
        <v>3.4297669137095532E-4</v>
      </c>
      <c r="O8" s="155">
        <v>99444.11121585888</v>
      </c>
      <c r="P8" s="155">
        <v>34.107012241140588</v>
      </c>
      <c r="Q8" s="155">
        <v>99427.057709738307</v>
      </c>
      <c r="R8" s="155">
        <v>7176169.7688562311</v>
      </c>
      <c r="S8" s="157">
        <v>72.162842838217344</v>
      </c>
      <c r="T8" s="150"/>
      <c r="U8" s="158">
        <v>2</v>
      </c>
      <c r="V8" s="155">
        <v>7</v>
      </c>
      <c r="W8" s="155">
        <v>27685</v>
      </c>
      <c r="X8" s="156">
        <v>2.5281253815523375E-4</v>
      </c>
      <c r="Y8" s="155">
        <v>99576.352060599034</v>
      </c>
      <c r="Z8" s="155">
        <v>25.174150304679181</v>
      </c>
      <c r="AA8" s="155">
        <v>99563.764985446702</v>
      </c>
      <c r="AB8" s="155">
        <v>7835046.6663002102</v>
      </c>
      <c r="AC8" s="157">
        <v>78.68380899846629</v>
      </c>
      <c r="AD8" s="151"/>
      <c r="AE8" s="158">
        <v>2</v>
      </c>
      <c r="AF8" s="155">
        <v>17</v>
      </c>
      <c r="AG8" s="155">
        <v>56836.5</v>
      </c>
      <c r="AH8" s="156">
        <v>2.9905884199632471E-4</v>
      </c>
      <c r="AI8" s="155">
        <v>99508.589202336909</v>
      </c>
      <c r="AJ8" s="155">
        <v>29.758923455538856</v>
      </c>
      <c r="AK8" s="155">
        <v>99493.709740609134</v>
      </c>
      <c r="AL8" s="155">
        <v>7517247.2556521883</v>
      </c>
      <c r="AM8" s="157">
        <v>75.543702467401175</v>
      </c>
      <c r="AN8" s="152"/>
    </row>
    <row r="9" spans="1:40" customFormat="1" ht="12.75" x14ac:dyDescent="0.2">
      <c r="A9" s="154" t="s">
        <v>22</v>
      </c>
      <c r="B9" s="155">
        <v>22</v>
      </c>
      <c r="C9" s="155">
        <v>136924.5</v>
      </c>
      <c r="D9" s="156">
        <v>1.6065958025990312E-4</v>
      </c>
      <c r="E9" s="155">
        <v>99302.737898986306</v>
      </c>
      <c r="F9" s="155">
        <v>76.837036637924029</v>
      </c>
      <c r="G9" s="155">
        <v>99264.319380667352</v>
      </c>
      <c r="H9" s="155">
        <v>6375505.3882087516</v>
      </c>
      <c r="I9" s="157">
        <v>64.202715082177335</v>
      </c>
      <c r="J9" s="150"/>
      <c r="K9" s="158">
        <v>3</v>
      </c>
      <c r="L9" s="155">
        <v>8</v>
      </c>
      <c r="M9" s="155">
        <v>28809</v>
      </c>
      <c r="N9" s="156">
        <v>2.7765244676358769E-4</v>
      </c>
      <c r="O9" s="155">
        <v>99410.004203617733</v>
      </c>
      <c r="P9" s="155">
        <v>27.601430899913002</v>
      </c>
      <c r="Q9" s="155">
        <v>99396.203488167783</v>
      </c>
      <c r="R9" s="155">
        <v>7076742.7111464925</v>
      </c>
      <c r="S9" s="157">
        <v>71.187429955756457</v>
      </c>
      <c r="T9" s="150"/>
      <c r="U9" s="158">
        <v>3</v>
      </c>
      <c r="V9" s="155">
        <v>0</v>
      </c>
      <c r="W9" s="155">
        <v>27571</v>
      </c>
      <c r="X9" s="156">
        <v>0</v>
      </c>
      <c r="Y9" s="155">
        <v>99551.177910294355</v>
      </c>
      <c r="Z9" s="155">
        <v>0</v>
      </c>
      <c r="AA9" s="155">
        <v>99551.177910294355</v>
      </c>
      <c r="AB9" s="155">
        <v>7735482.9013147634</v>
      </c>
      <c r="AC9" s="157">
        <v>77.703579843979483</v>
      </c>
      <c r="AD9" s="151"/>
      <c r="AE9" s="158">
        <v>3</v>
      </c>
      <c r="AF9" s="155">
        <v>8</v>
      </c>
      <c r="AG9" s="155">
        <v>56380</v>
      </c>
      <c r="AH9" s="156">
        <v>1.4188422223637698E-4</v>
      </c>
      <c r="AI9" s="155">
        <v>99478.830278881374</v>
      </c>
      <c r="AJ9" s="155">
        <v>14.114476463103632</v>
      </c>
      <c r="AK9" s="155">
        <v>99471.773040649816</v>
      </c>
      <c r="AL9" s="155">
        <v>7417753.5459115794</v>
      </c>
      <c r="AM9" s="157">
        <v>74.566151663790862</v>
      </c>
      <c r="AN9" s="152"/>
    </row>
    <row r="10" spans="1:40" customFormat="1" ht="12.75" x14ac:dyDescent="0.2">
      <c r="A10" s="154" t="s">
        <v>24</v>
      </c>
      <c r="B10" s="155">
        <v>76</v>
      </c>
      <c r="C10" s="155">
        <v>140487</v>
      </c>
      <c r="D10" s="156">
        <v>5.4082902079366502E-4</v>
      </c>
      <c r="E10" s="155">
        <v>99225.900862348382</v>
      </c>
      <c r="F10" s="155">
        <v>255.25903285053209</v>
      </c>
      <c r="G10" s="155">
        <v>99098.271345923116</v>
      </c>
      <c r="H10" s="155">
        <v>5879183.7913054144</v>
      </c>
      <c r="I10" s="157">
        <v>59.250495487678577</v>
      </c>
      <c r="J10" s="150"/>
      <c r="K10" s="158">
        <v>4</v>
      </c>
      <c r="L10" s="155">
        <v>6</v>
      </c>
      <c r="M10" s="155">
        <v>29058.5</v>
      </c>
      <c r="N10" s="156">
        <v>2.2763538965154761E-4</v>
      </c>
      <c r="O10" s="155">
        <v>99382.402772717818</v>
      </c>
      <c r="P10" s="155">
        <v>22.622951979674667</v>
      </c>
      <c r="Q10" s="155">
        <v>99371.091296727987</v>
      </c>
      <c r="R10" s="155">
        <v>6977346.5076583251</v>
      </c>
      <c r="S10" s="157">
        <v>70.207061944508823</v>
      </c>
      <c r="T10" s="150"/>
      <c r="U10" s="158">
        <v>4</v>
      </c>
      <c r="V10" s="155">
        <v>2</v>
      </c>
      <c r="W10" s="155">
        <v>27484</v>
      </c>
      <c r="X10" s="156">
        <v>5.6220358737900172E-5</v>
      </c>
      <c r="Y10" s="155">
        <v>99551.177910294355</v>
      </c>
      <c r="Z10" s="155">
        <v>5.5968029348972719</v>
      </c>
      <c r="AA10" s="155">
        <v>99548.379508826911</v>
      </c>
      <c r="AB10" s="155">
        <v>7635931.723404469</v>
      </c>
      <c r="AC10" s="157">
        <v>76.703579843979483</v>
      </c>
      <c r="AD10" s="151"/>
      <c r="AE10" s="158">
        <v>4</v>
      </c>
      <c r="AF10" s="155">
        <v>8</v>
      </c>
      <c r="AG10" s="155">
        <v>56542.5</v>
      </c>
      <c r="AH10" s="156">
        <v>1.4395899695343473E-4</v>
      </c>
      <c r="AI10" s="155">
        <v>99464.715802418272</v>
      </c>
      <c r="AJ10" s="155">
        <v>14.318840719174583</v>
      </c>
      <c r="AK10" s="155">
        <v>99457.556382058683</v>
      </c>
      <c r="AL10" s="155">
        <v>7318281.7728709299</v>
      </c>
      <c r="AM10" s="157">
        <v>73.576661973360828</v>
      </c>
      <c r="AN10" s="152"/>
    </row>
    <row r="11" spans="1:40" customFormat="1" ht="12.75" x14ac:dyDescent="0.2">
      <c r="A11" s="154" t="s">
        <v>26</v>
      </c>
      <c r="B11" s="155">
        <v>122</v>
      </c>
      <c r="C11" s="155">
        <v>166536.5</v>
      </c>
      <c r="D11" s="156">
        <v>7.3230387338307779E-4</v>
      </c>
      <c r="E11" s="155">
        <v>98970.64182949785</v>
      </c>
      <c r="F11" s="155">
        <v>373.96832227910636</v>
      </c>
      <c r="G11" s="155">
        <v>98783.657668358297</v>
      </c>
      <c r="H11" s="155">
        <v>5383692.4345757989</v>
      </c>
      <c r="I11" s="157">
        <v>54.396862898500558</v>
      </c>
      <c r="J11" s="150"/>
      <c r="K11" s="158">
        <v>5</v>
      </c>
      <c r="L11" s="155">
        <v>6</v>
      </c>
      <c r="M11" s="155">
        <v>30392</v>
      </c>
      <c r="N11" s="156">
        <v>1.7537134178838984E-4</v>
      </c>
      <c r="O11" s="155">
        <v>99359.779820738142</v>
      </c>
      <c r="P11" s="155">
        <v>17.424857906961829</v>
      </c>
      <c r="Q11" s="155">
        <v>99351.067391784658</v>
      </c>
      <c r="R11" s="155">
        <v>6877975.4163615974</v>
      </c>
      <c r="S11" s="157">
        <v>69.222933351609967</v>
      </c>
      <c r="T11" s="150"/>
      <c r="U11" s="158">
        <v>5</v>
      </c>
      <c r="V11" s="155">
        <v>5</v>
      </c>
      <c r="W11" s="155">
        <v>28801</v>
      </c>
      <c r="X11" s="156">
        <v>4.7917649298603282E-5</v>
      </c>
      <c r="Y11" s="155">
        <v>99545.581107359452</v>
      </c>
      <c r="Z11" s="155">
        <v>4.7699902447281186</v>
      </c>
      <c r="AA11" s="155">
        <v>99543.196112237085</v>
      </c>
      <c r="AB11" s="155">
        <v>7536383.3438956421</v>
      </c>
      <c r="AC11" s="157">
        <v>75.707864277447811</v>
      </c>
      <c r="AD11" s="151"/>
      <c r="AE11" s="158">
        <v>5</v>
      </c>
      <c r="AF11" s="155">
        <v>11</v>
      </c>
      <c r="AG11" s="155">
        <v>59193</v>
      </c>
      <c r="AH11" s="156">
        <v>1.130360280033323E-4</v>
      </c>
      <c r="AI11" s="155">
        <v>99450.396961699094</v>
      </c>
      <c r="AJ11" s="155">
        <v>11.241477855905131</v>
      </c>
      <c r="AK11" s="155">
        <v>99444.776222771136</v>
      </c>
      <c r="AL11" s="155">
        <v>7218824.2164888708</v>
      </c>
      <c r="AM11" s="157">
        <v>72.587183530992093</v>
      </c>
      <c r="AN11" s="152"/>
    </row>
    <row r="12" spans="1:40" customFormat="1" ht="12.75" x14ac:dyDescent="0.2">
      <c r="A12" s="154" t="s">
        <v>28</v>
      </c>
      <c r="B12" s="155">
        <v>157</v>
      </c>
      <c r="C12" s="155">
        <v>200285.5</v>
      </c>
      <c r="D12" s="156">
        <v>7.8357385540239743E-4</v>
      </c>
      <c r="E12" s="155">
        <v>98596.673507218744</v>
      </c>
      <c r="F12" s="155">
        <v>384.17058165866183</v>
      </c>
      <c r="G12" s="155">
        <v>98404.588216389413</v>
      </c>
      <c r="H12" s="155">
        <v>4889774.1462340076</v>
      </c>
      <c r="I12" s="157">
        <v>49.593703035792615</v>
      </c>
      <c r="J12" s="150"/>
      <c r="K12" s="158">
        <v>6</v>
      </c>
      <c r="L12" s="155">
        <v>4</v>
      </c>
      <c r="M12" s="155">
        <v>30427.5</v>
      </c>
      <c r="N12" s="156">
        <v>1.2321240937919231E-4</v>
      </c>
      <c r="O12" s="155">
        <v>99342.354962831174</v>
      </c>
      <c r="P12" s="155">
        <v>12.240210908373392</v>
      </c>
      <c r="Q12" s="155">
        <v>99336.234857376985</v>
      </c>
      <c r="R12" s="155">
        <v>6778624.3489698125</v>
      </c>
      <c r="S12" s="157">
        <v>68.234987498595402</v>
      </c>
      <c r="T12" s="150"/>
      <c r="U12" s="158">
        <v>6</v>
      </c>
      <c r="V12" s="155">
        <v>0</v>
      </c>
      <c r="W12" s="155">
        <v>29373.5</v>
      </c>
      <c r="X12" s="156">
        <v>6.6091767247461054E-5</v>
      </c>
      <c r="Y12" s="155">
        <v>99540.811117114717</v>
      </c>
      <c r="Z12" s="155">
        <v>6.5788281199758298</v>
      </c>
      <c r="AA12" s="155">
        <v>99537.521703054736</v>
      </c>
      <c r="AB12" s="155">
        <v>7436840.1477834051</v>
      </c>
      <c r="AC12" s="157">
        <v>74.711468234205896</v>
      </c>
      <c r="AD12" s="151"/>
      <c r="AE12" s="158">
        <v>6</v>
      </c>
      <c r="AF12" s="155">
        <v>4</v>
      </c>
      <c r="AG12" s="155">
        <v>59801</v>
      </c>
      <c r="AH12" s="156">
        <v>9.5163044997806733E-5</v>
      </c>
      <c r="AI12" s="155">
        <v>99439.155483843191</v>
      </c>
      <c r="AJ12" s="155">
        <v>9.4629328278528693</v>
      </c>
      <c r="AK12" s="155">
        <v>99434.424017429264</v>
      </c>
      <c r="AL12" s="155">
        <v>7119379.4402660998</v>
      </c>
      <c r="AM12" s="157">
        <v>71.595332901060814</v>
      </c>
      <c r="AN12" s="152"/>
    </row>
    <row r="13" spans="1:40" customFormat="1" ht="12.75" x14ac:dyDescent="0.2">
      <c r="A13" s="154" t="s">
        <v>30</v>
      </c>
      <c r="B13" s="155">
        <v>235</v>
      </c>
      <c r="C13" s="155">
        <v>220134</v>
      </c>
      <c r="D13" s="156">
        <v>1.0669619852499146E-3</v>
      </c>
      <c r="E13" s="155">
        <v>98212.502925560082</v>
      </c>
      <c r="F13" s="155">
        <v>517.54800259834155</v>
      </c>
      <c r="G13" s="155">
        <v>97953.728924260911</v>
      </c>
      <c r="H13" s="155">
        <v>4397751.2051520608</v>
      </c>
      <c r="I13" s="157">
        <v>44.777915989834057</v>
      </c>
      <c r="J13" s="150"/>
      <c r="K13" s="158">
        <v>7</v>
      </c>
      <c r="L13" s="155">
        <v>2</v>
      </c>
      <c r="M13" s="155">
        <v>30152</v>
      </c>
      <c r="N13" s="156">
        <v>9.390493820041261E-5</v>
      </c>
      <c r="O13" s="155">
        <v>99330.114751922796</v>
      </c>
      <c r="P13" s="155">
        <v>9.3275882872192035</v>
      </c>
      <c r="Q13" s="155">
        <v>99325.450957779191</v>
      </c>
      <c r="R13" s="155">
        <v>6679288.1141124358</v>
      </c>
      <c r="S13" s="157">
        <v>67.243334318036119</v>
      </c>
      <c r="T13" s="150"/>
      <c r="U13" s="158">
        <v>7</v>
      </c>
      <c r="V13" s="155">
        <v>3</v>
      </c>
      <c r="W13" s="155">
        <v>28841.5</v>
      </c>
      <c r="X13" s="156">
        <v>1.1760061164228237E-4</v>
      </c>
      <c r="Y13" s="155">
        <v>99534.232288994739</v>
      </c>
      <c r="Z13" s="155">
        <v>11.705286596530792</v>
      </c>
      <c r="AA13" s="155">
        <v>99528.379645696477</v>
      </c>
      <c r="AB13" s="155">
        <v>7337302.62608035</v>
      </c>
      <c r="AC13" s="157">
        <v>73.716373325477676</v>
      </c>
      <c r="AD13" s="151"/>
      <c r="AE13" s="158">
        <v>7</v>
      </c>
      <c r="AF13" s="155">
        <v>5</v>
      </c>
      <c r="AG13" s="155">
        <v>58993.5</v>
      </c>
      <c r="AH13" s="156">
        <v>1.0534327407016337E-4</v>
      </c>
      <c r="AI13" s="155">
        <v>99429.692551015338</v>
      </c>
      <c r="AJ13" s="155">
        <v>10.47424935311369</v>
      </c>
      <c r="AK13" s="155">
        <v>99424.455426338784</v>
      </c>
      <c r="AL13" s="155">
        <v>7019945.0162486704</v>
      </c>
      <c r="AM13" s="157">
        <v>70.602099193325785</v>
      </c>
      <c r="AN13" s="152"/>
    </row>
    <row r="14" spans="1:40" customFormat="1" ht="12.75" x14ac:dyDescent="0.2">
      <c r="A14" s="154" t="s">
        <v>32</v>
      </c>
      <c r="B14" s="155">
        <v>338</v>
      </c>
      <c r="C14" s="155">
        <v>232066.5</v>
      </c>
      <c r="D14" s="156">
        <v>1.4554189186952726E-3</v>
      </c>
      <c r="E14" s="155">
        <v>97694.954922961741</v>
      </c>
      <c r="F14" s="155">
        <v>702.18172811786644</v>
      </c>
      <c r="G14" s="155">
        <v>97343.864058902807</v>
      </c>
      <c r="H14" s="155">
        <v>3907982.5605307566</v>
      </c>
      <c r="I14" s="157">
        <v>40.001887135445557</v>
      </c>
      <c r="J14" s="150"/>
      <c r="K14" s="158">
        <v>8</v>
      </c>
      <c r="L14" s="155">
        <v>3</v>
      </c>
      <c r="M14" s="155">
        <v>30071</v>
      </c>
      <c r="N14" s="156">
        <v>9.9520493238148319E-5</v>
      </c>
      <c r="O14" s="155">
        <v>99320.78716363557</v>
      </c>
      <c r="P14" s="155">
        <v>9.8844537273261626</v>
      </c>
      <c r="Q14" s="155">
        <v>99315.8449367719</v>
      </c>
      <c r="R14" s="155">
        <v>6579962.663154657</v>
      </c>
      <c r="S14" s="157">
        <v>66.249602435327716</v>
      </c>
      <c r="T14" s="150"/>
      <c r="U14" s="158">
        <v>8</v>
      </c>
      <c r="V14" s="155">
        <v>5</v>
      </c>
      <c r="W14" s="155">
        <v>28359</v>
      </c>
      <c r="X14" s="156">
        <v>1.1616078026830823E-4</v>
      </c>
      <c r="Y14" s="155">
        <v>99522.527002398201</v>
      </c>
      <c r="Z14" s="155">
        <v>11.560614390872351</v>
      </c>
      <c r="AA14" s="155">
        <v>99516.746695202761</v>
      </c>
      <c r="AB14" s="155">
        <v>7237774.2464346532</v>
      </c>
      <c r="AC14" s="157">
        <v>72.724984628457477</v>
      </c>
      <c r="AD14" s="151"/>
      <c r="AE14" s="158">
        <v>8</v>
      </c>
      <c r="AF14" s="155">
        <v>8</v>
      </c>
      <c r="AG14" s="155">
        <v>58430</v>
      </c>
      <c r="AH14" s="156">
        <v>1.075683207226883E-4</v>
      </c>
      <c r="AI14" s="155">
        <v>99419.218301662229</v>
      </c>
      <c r="AJ14" s="155">
        <v>10.694358360272165</v>
      </c>
      <c r="AK14" s="155">
        <v>99413.871122482087</v>
      </c>
      <c r="AL14" s="155">
        <v>6920520.5608223313</v>
      </c>
      <c r="AM14" s="157">
        <v>69.60948475599335</v>
      </c>
      <c r="AN14" s="152"/>
    </row>
    <row r="15" spans="1:40" customFormat="1" ht="12.75" x14ac:dyDescent="0.2">
      <c r="A15" s="154" t="s">
        <v>34</v>
      </c>
      <c r="B15" s="155">
        <v>567</v>
      </c>
      <c r="C15" s="155">
        <v>225475.5</v>
      </c>
      <c r="D15" s="156">
        <v>2.5115264577856289E-3</v>
      </c>
      <c r="E15" s="155">
        <v>96992.773194843874</v>
      </c>
      <c r="F15" s="155">
        <v>1226.5940947884956</v>
      </c>
      <c r="G15" s="155">
        <v>96379.476147449634</v>
      </c>
      <c r="H15" s="155">
        <v>3421263.2402362423</v>
      </c>
      <c r="I15" s="157">
        <v>35.273383031985688</v>
      </c>
      <c r="J15" s="150"/>
      <c r="K15" s="158">
        <v>9</v>
      </c>
      <c r="L15" s="155">
        <v>3</v>
      </c>
      <c r="M15" s="155">
        <v>28600.5</v>
      </c>
      <c r="N15" s="156">
        <v>8.2214648131661563E-5</v>
      </c>
      <c r="O15" s="155">
        <v>99310.902709908245</v>
      </c>
      <c r="P15" s="155">
        <v>8.1648109219327818</v>
      </c>
      <c r="Q15" s="155">
        <v>99306.820304447276</v>
      </c>
      <c r="R15" s="155">
        <v>6480646.8182178847</v>
      </c>
      <c r="S15" s="157">
        <v>65.256146519462774</v>
      </c>
      <c r="T15" s="150"/>
      <c r="U15" s="158">
        <v>9</v>
      </c>
      <c r="V15" s="155">
        <v>3</v>
      </c>
      <c r="W15" s="155">
        <v>27124</v>
      </c>
      <c r="X15" s="156">
        <v>1.149390219677478E-4</v>
      </c>
      <c r="Y15" s="155">
        <v>99510.966388007335</v>
      </c>
      <c r="Z15" s="155">
        <v>11.437693151702989</v>
      </c>
      <c r="AA15" s="155">
        <v>99505.247541431483</v>
      </c>
      <c r="AB15" s="155">
        <v>7138257.4997394504</v>
      </c>
      <c r="AC15" s="157">
        <v>71.733375313695319</v>
      </c>
      <c r="AD15" s="151"/>
      <c r="AE15" s="158">
        <v>9</v>
      </c>
      <c r="AF15" s="155">
        <v>6</v>
      </c>
      <c r="AG15" s="155">
        <v>55724.5</v>
      </c>
      <c r="AH15" s="156">
        <v>9.8103208630725711E-5</v>
      </c>
      <c r="AI15" s="155">
        <v>99408.52394330196</v>
      </c>
      <c r="AJ15" s="155">
        <v>9.7522951640822448</v>
      </c>
      <c r="AK15" s="155">
        <v>99403.647795719924</v>
      </c>
      <c r="AL15" s="155">
        <v>6821106.6896998491</v>
      </c>
      <c r="AM15" s="157">
        <v>68.616919546962535</v>
      </c>
      <c r="AN15" s="152"/>
    </row>
    <row r="16" spans="1:40" customFormat="1" ht="12.75" x14ac:dyDescent="0.2">
      <c r="A16" s="154" t="s">
        <v>36</v>
      </c>
      <c r="B16" s="155">
        <v>756</v>
      </c>
      <c r="C16" s="155">
        <v>182386</v>
      </c>
      <c r="D16" s="156">
        <v>4.1364761102147263E-3</v>
      </c>
      <c r="E16" s="155">
        <v>95766.179100055379</v>
      </c>
      <c r="F16" s="155">
        <v>2003.3717470519914</v>
      </c>
      <c r="G16" s="155">
        <v>94764.49322652939</v>
      </c>
      <c r="H16" s="155">
        <v>2939365.859498994</v>
      </c>
      <c r="I16" s="157">
        <v>30.693151665035931</v>
      </c>
      <c r="J16" s="150"/>
      <c r="K16" s="158">
        <v>10</v>
      </c>
      <c r="L16" s="155">
        <v>3</v>
      </c>
      <c r="M16" s="155">
        <v>27824</v>
      </c>
      <c r="N16" s="156">
        <v>1.070180216280923E-4</v>
      </c>
      <c r="O16" s="155">
        <v>99302.737898986306</v>
      </c>
      <c r="P16" s="155">
        <v>10.627182552202498</v>
      </c>
      <c r="Q16" s="155">
        <v>99297.4243077102</v>
      </c>
      <c r="R16" s="155">
        <v>6381339.9979134379</v>
      </c>
      <c r="S16" s="157">
        <v>64.26147086100211</v>
      </c>
      <c r="T16" s="150"/>
      <c r="U16" s="158">
        <v>10</v>
      </c>
      <c r="V16" s="155">
        <v>1</v>
      </c>
      <c r="W16" s="155">
        <v>26352.5</v>
      </c>
      <c r="X16" s="156">
        <v>1.0690656615754837E-4</v>
      </c>
      <c r="Y16" s="155">
        <v>99499.528694855631</v>
      </c>
      <c r="Z16" s="155">
        <v>10.637152947061466</v>
      </c>
      <c r="AA16" s="155">
        <v>99494.210118382107</v>
      </c>
      <c r="AB16" s="155">
        <v>7038752.2521980191</v>
      </c>
      <c r="AC16" s="157">
        <v>70.741563749356132</v>
      </c>
      <c r="AD16" s="151"/>
      <c r="AE16" s="158">
        <v>10</v>
      </c>
      <c r="AF16" s="155">
        <v>4</v>
      </c>
      <c r="AG16" s="155">
        <v>54176.5</v>
      </c>
      <c r="AH16" s="156">
        <v>1.0694580311596189E-4</v>
      </c>
      <c r="AI16" s="155">
        <v>99398.771648137874</v>
      </c>
      <c r="AJ16" s="155">
        <v>10.630281462650208</v>
      </c>
      <c r="AK16" s="155">
        <v>99393.456507406547</v>
      </c>
      <c r="AL16" s="155">
        <v>6721703.0419041291</v>
      </c>
      <c r="AM16" s="157">
        <v>67.623602690970003</v>
      </c>
      <c r="AN16" s="152"/>
    </row>
    <row r="17" spans="1:40" customFormat="1" ht="12.75" x14ac:dyDescent="0.2">
      <c r="A17" s="154" t="s">
        <v>38</v>
      </c>
      <c r="B17" s="155">
        <v>1440</v>
      </c>
      <c r="C17" s="155">
        <v>179803</v>
      </c>
      <c r="D17" s="156">
        <v>7.976780431905417E-3</v>
      </c>
      <c r="E17" s="155">
        <v>93762.807353003387</v>
      </c>
      <c r="F17" s="155">
        <v>3617.9167362294102</v>
      </c>
      <c r="G17" s="155">
        <v>91953.848984888682</v>
      </c>
      <c r="H17" s="155">
        <v>2465543.3933663471</v>
      </c>
      <c r="I17" s="157">
        <v>26.295537249476045</v>
      </c>
      <c r="J17" s="150"/>
      <c r="K17" s="158">
        <v>11</v>
      </c>
      <c r="L17" s="155">
        <v>2</v>
      </c>
      <c r="M17" s="155">
        <v>27878</v>
      </c>
      <c r="N17" s="156">
        <v>1.2781346876285766E-4</v>
      </c>
      <c r="O17" s="155">
        <v>99292.110716434108</v>
      </c>
      <c r="P17" s="155">
        <v>12.690869091453155</v>
      </c>
      <c r="Q17" s="155">
        <v>99285.76528188838</v>
      </c>
      <c r="R17" s="155">
        <v>6282042.5736057274</v>
      </c>
      <c r="S17" s="157">
        <v>63.268295217798901</v>
      </c>
      <c r="T17" s="150"/>
      <c r="U17" s="158">
        <v>11</v>
      </c>
      <c r="V17" s="155">
        <v>5</v>
      </c>
      <c r="W17" s="155">
        <v>26302.5</v>
      </c>
      <c r="X17" s="156">
        <v>1.0423142491921118E-4</v>
      </c>
      <c r="Y17" s="155">
        <v>99488.891541908568</v>
      </c>
      <c r="Z17" s="155">
        <v>10.369868929045987</v>
      </c>
      <c r="AA17" s="155">
        <v>99483.706607444052</v>
      </c>
      <c r="AB17" s="155">
        <v>6939258.0420796368</v>
      </c>
      <c r="AC17" s="157">
        <v>69.74907383661575</v>
      </c>
      <c r="AD17" s="151"/>
      <c r="AE17" s="158">
        <v>11</v>
      </c>
      <c r="AF17" s="155">
        <v>7</v>
      </c>
      <c r="AG17" s="155">
        <v>54180.5</v>
      </c>
      <c r="AH17" s="156">
        <v>1.1635185046314275E-4</v>
      </c>
      <c r="AI17" s="155">
        <v>99388.14136667522</v>
      </c>
      <c r="AJ17" s="155">
        <v>11.563994162105088</v>
      </c>
      <c r="AK17" s="155">
        <v>99382.359369594167</v>
      </c>
      <c r="AL17" s="155">
        <v>6622309.5853967229</v>
      </c>
      <c r="AM17" s="157">
        <v>66.63078204636976</v>
      </c>
      <c r="AN17" s="152"/>
    </row>
    <row r="18" spans="1:40" customFormat="1" ht="12.75" x14ac:dyDescent="0.2">
      <c r="A18" s="154" t="s">
        <v>40</v>
      </c>
      <c r="B18" s="155">
        <v>2126</v>
      </c>
      <c r="C18" s="155">
        <v>176775.5</v>
      </c>
      <c r="D18" s="156">
        <v>1.1954523505909753E-2</v>
      </c>
      <c r="E18" s="155">
        <v>90144.890616773977</v>
      </c>
      <c r="F18" s="155">
        <v>5318.7302833484282</v>
      </c>
      <c r="G18" s="155">
        <v>87485.52547509977</v>
      </c>
      <c r="H18" s="155">
        <v>2005774.1484419035</v>
      </c>
      <c r="I18" s="157">
        <v>22.250558347992197</v>
      </c>
      <c r="J18" s="150"/>
      <c r="K18" s="158">
        <v>12</v>
      </c>
      <c r="L18" s="155">
        <v>7</v>
      </c>
      <c r="M18" s="155">
        <v>27872.5</v>
      </c>
      <c r="N18" s="156">
        <v>1.8801804233386626E-4</v>
      </c>
      <c r="O18" s="155">
        <v>99279.419847342651</v>
      </c>
      <c r="P18" s="155">
        <v>18.666322163739352</v>
      </c>
      <c r="Q18" s="155">
        <v>99270.08668626078</v>
      </c>
      <c r="R18" s="155">
        <v>6182756.8083238387</v>
      </c>
      <c r="S18" s="157">
        <v>62.276318876870718</v>
      </c>
      <c r="T18" s="150"/>
      <c r="U18" s="158">
        <v>12</v>
      </c>
      <c r="V18" s="155">
        <v>1</v>
      </c>
      <c r="W18" s="155">
        <v>26331</v>
      </c>
      <c r="X18" s="156">
        <v>6.7397004291665241E-5</v>
      </c>
      <c r="Y18" s="155">
        <v>99478.521672979521</v>
      </c>
      <c r="Z18" s="155">
        <v>6.7045543521223143</v>
      </c>
      <c r="AA18" s="155">
        <v>99475.169395803459</v>
      </c>
      <c r="AB18" s="155">
        <v>6839774.3354721926</v>
      </c>
      <c r="AC18" s="157">
        <v>68.756292518669596</v>
      </c>
      <c r="AD18" s="151"/>
      <c r="AE18" s="158">
        <v>12</v>
      </c>
      <c r="AF18" s="155">
        <v>8</v>
      </c>
      <c r="AG18" s="155">
        <v>54203.5</v>
      </c>
      <c r="AH18" s="156">
        <v>1.2937482960169214E-4</v>
      </c>
      <c r="AI18" s="155">
        <v>99376.577372513115</v>
      </c>
      <c r="AJ18" s="155">
        <v>12.856827763968258</v>
      </c>
      <c r="AK18" s="155">
        <v>99370.148958631136</v>
      </c>
      <c r="AL18" s="155">
        <v>6522927.2260271283</v>
      </c>
      <c r="AM18" s="157">
        <v>65.638477380599809</v>
      </c>
      <c r="AN18" s="152"/>
    </row>
    <row r="19" spans="1:40" customFormat="1" ht="12.75" x14ac:dyDescent="0.2">
      <c r="A19" s="154" t="s">
        <v>42</v>
      </c>
      <c r="B19" s="155">
        <v>3433</v>
      </c>
      <c r="C19" s="155">
        <v>171994</v>
      </c>
      <c r="D19" s="156">
        <v>1.9762116594321477E-2</v>
      </c>
      <c r="E19" s="155">
        <v>84826.160333425549</v>
      </c>
      <c r="F19" s="155">
        <v>8039.9358380867197</v>
      </c>
      <c r="G19" s="155">
        <v>80806.192414382182</v>
      </c>
      <c r="H19" s="155">
        <v>1568346.5210664046</v>
      </c>
      <c r="I19" s="157">
        <v>18.488948632140332</v>
      </c>
      <c r="J19" s="150"/>
      <c r="K19" s="158">
        <v>13</v>
      </c>
      <c r="L19" s="155">
        <v>4</v>
      </c>
      <c r="M19" s="155">
        <v>27104.5</v>
      </c>
      <c r="N19" s="156">
        <v>1.7021249252447367E-4</v>
      </c>
      <c r="O19" s="155">
        <v>99260.753525178909</v>
      </c>
      <c r="P19" s="155">
        <v>16.895420267378139</v>
      </c>
      <c r="Q19" s="155">
        <v>99252.305815045213</v>
      </c>
      <c r="R19" s="155">
        <v>6083486.7216375777</v>
      </c>
      <c r="S19" s="157">
        <v>61.287936123660543</v>
      </c>
      <c r="T19" s="150"/>
      <c r="U19" s="158">
        <v>13</v>
      </c>
      <c r="V19" s="155">
        <v>1</v>
      </c>
      <c r="W19" s="155">
        <v>25673</v>
      </c>
      <c r="X19" s="156">
        <v>6.0661511823179726E-5</v>
      </c>
      <c r="Y19" s="155">
        <v>99471.817118627398</v>
      </c>
      <c r="Z19" s="155">
        <v>6.0341108102147869</v>
      </c>
      <c r="AA19" s="155">
        <v>99468.800063222283</v>
      </c>
      <c r="AB19" s="155">
        <v>6740299.1660763891</v>
      </c>
      <c r="AC19" s="157">
        <v>67.760893098374694</v>
      </c>
      <c r="AD19" s="151"/>
      <c r="AE19" s="158">
        <v>13</v>
      </c>
      <c r="AF19" s="155">
        <v>5</v>
      </c>
      <c r="AG19" s="155">
        <v>52777.5</v>
      </c>
      <c r="AH19" s="156">
        <v>1.169031110905835E-4</v>
      </c>
      <c r="AI19" s="155">
        <v>99363.720544749143</v>
      </c>
      <c r="AJ19" s="155">
        <v>11.615928061216502</v>
      </c>
      <c r="AK19" s="155">
        <v>99357.912580718534</v>
      </c>
      <c r="AL19" s="155">
        <v>6423557.0770684974</v>
      </c>
      <c r="AM19" s="157">
        <v>64.646905750430349</v>
      </c>
      <c r="AN19" s="152"/>
    </row>
    <row r="20" spans="1:40" customFormat="1" ht="12.75" x14ac:dyDescent="0.2">
      <c r="A20" s="154" t="s">
        <v>44</v>
      </c>
      <c r="B20" s="155">
        <v>3743</v>
      </c>
      <c r="C20" s="155">
        <v>135250.5</v>
      </c>
      <c r="D20" s="156">
        <v>2.729514145763301E-2</v>
      </c>
      <c r="E20" s="155">
        <v>76786.224495338829</v>
      </c>
      <c r="F20" s="155">
        <v>10056.116082530163</v>
      </c>
      <c r="G20" s="155">
        <v>71758.16645407374</v>
      </c>
      <c r="H20" s="155">
        <v>1164315.5589944937</v>
      </c>
      <c r="I20" s="157">
        <v>15.163078620504011</v>
      </c>
      <c r="J20" s="150"/>
      <c r="K20" s="158">
        <v>14</v>
      </c>
      <c r="L20" s="155">
        <v>6</v>
      </c>
      <c r="M20" s="155">
        <v>26245.5</v>
      </c>
      <c r="N20" s="156">
        <v>1.8094059326235866E-4</v>
      </c>
      <c r="O20" s="155">
        <v>99243.858104911531</v>
      </c>
      <c r="P20" s="155">
        <v>17.957242563148036</v>
      </c>
      <c r="Q20" s="155">
        <v>99234.879483629964</v>
      </c>
      <c r="R20" s="155">
        <v>5984234.415822533</v>
      </c>
      <c r="S20" s="157">
        <v>60.29828475124927</v>
      </c>
      <c r="T20" s="150"/>
      <c r="U20" s="158">
        <v>14</v>
      </c>
      <c r="V20" s="155">
        <v>3</v>
      </c>
      <c r="W20" s="155">
        <v>24963.5</v>
      </c>
      <c r="X20" s="156">
        <v>9.9201998174979806E-5</v>
      </c>
      <c r="Y20" s="155">
        <v>99465.783007817183</v>
      </c>
      <c r="Z20" s="155">
        <v>9.8672044244144175</v>
      </c>
      <c r="AA20" s="155">
        <v>99460.849405604982</v>
      </c>
      <c r="AB20" s="155">
        <v>6640830.3660131665</v>
      </c>
      <c r="AC20" s="157">
        <v>66.764973493359548</v>
      </c>
      <c r="AD20" s="151"/>
      <c r="AE20" s="158">
        <v>14</v>
      </c>
      <c r="AF20" s="155">
        <v>9</v>
      </c>
      <c r="AG20" s="155">
        <v>51209</v>
      </c>
      <c r="AH20" s="156">
        <v>1.4123894290298783E-4</v>
      </c>
      <c r="AI20" s="155">
        <v>99352.104616687924</v>
      </c>
      <c r="AJ20" s="155">
        <v>14.03238623124806</v>
      </c>
      <c r="AK20" s="155">
        <v>99345.088423572306</v>
      </c>
      <c r="AL20" s="155">
        <v>6324199.1644877791</v>
      </c>
      <c r="AM20" s="157">
        <v>63.654405600035162</v>
      </c>
      <c r="AN20" s="152"/>
    </row>
    <row r="21" spans="1:40" customFormat="1" ht="12.75" x14ac:dyDescent="0.2">
      <c r="A21" s="154" t="s">
        <v>46</v>
      </c>
      <c r="B21" s="155">
        <v>3466</v>
      </c>
      <c r="C21" s="155">
        <v>82020</v>
      </c>
      <c r="D21" s="156">
        <v>4.1377562362849951E-2</v>
      </c>
      <c r="E21" s="155">
        <v>66730.108412808666</v>
      </c>
      <c r="F21" s="155">
        <v>12876.052216873017</v>
      </c>
      <c r="G21" s="155">
        <v>60292.082304372161</v>
      </c>
      <c r="H21" s="155">
        <v>805524.72672412498</v>
      </c>
      <c r="I21" s="157">
        <v>12.07138345618972</v>
      </c>
      <c r="J21" s="150"/>
      <c r="K21" s="158">
        <v>15</v>
      </c>
      <c r="L21" s="155">
        <v>4</v>
      </c>
      <c r="M21" s="155">
        <v>26308.5</v>
      </c>
      <c r="N21" s="156">
        <v>1.9823562726747969E-4</v>
      </c>
      <c r="O21" s="155">
        <v>99225.900862348382</v>
      </c>
      <c r="P21" s="155">
        <v>19.670108698628386</v>
      </c>
      <c r="Q21" s="155">
        <v>99216.065807999068</v>
      </c>
      <c r="R21" s="155">
        <v>5884999.536338903</v>
      </c>
      <c r="S21" s="157">
        <v>59.309106646488374</v>
      </c>
      <c r="T21" s="150"/>
      <c r="U21" s="158">
        <v>15</v>
      </c>
      <c r="V21" s="155">
        <v>2</v>
      </c>
      <c r="W21" s="155">
        <v>24852.5</v>
      </c>
      <c r="X21" s="156">
        <v>1.310107832283462E-4</v>
      </c>
      <c r="Y21" s="155">
        <v>99455.915803392767</v>
      </c>
      <c r="Z21" s="155">
        <v>13.029797426094941</v>
      </c>
      <c r="AA21" s="155">
        <v>99449.400904679715</v>
      </c>
      <c r="AB21" s="155">
        <v>6541369.5166075611</v>
      </c>
      <c r="AC21" s="157">
        <v>65.771547763319816</v>
      </c>
      <c r="AD21" s="151"/>
      <c r="AE21" s="158">
        <v>15</v>
      </c>
      <c r="AF21" s="155">
        <v>6</v>
      </c>
      <c r="AG21" s="155">
        <v>51161</v>
      </c>
      <c r="AH21" s="156">
        <v>1.6556864220929055E-4</v>
      </c>
      <c r="AI21" s="155">
        <v>99338.072230456673</v>
      </c>
      <c r="AJ21" s="155">
        <v>16.44726973888514</v>
      </c>
      <c r="AK21" s="155">
        <v>99329.848595587231</v>
      </c>
      <c r="AL21" s="155">
        <v>6224854.0760642067</v>
      </c>
      <c r="AM21" s="157">
        <v>62.663326721531547</v>
      </c>
      <c r="AN21" s="152"/>
    </row>
    <row r="22" spans="1:40" customFormat="1" ht="12.75" x14ac:dyDescent="0.2">
      <c r="A22" s="154" t="s">
        <v>48</v>
      </c>
      <c r="B22" s="155">
        <v>3437</v>
      </c>
      <c r="C22" s="155">
        <v>54245</v>
      </c>
      <c r="D22" s="156">
        <v>6.1395121878245806E-2</v>
      </c>
      <c r="E22" s="155">
        <v>53854.056195935649</v>
      </c>
      <c r="F22" s="155">
        <v>14827.152194472714</v>
      </c>
      <c r="G22" s="155">
        <v>46440.480098699292</v>
      </c>
      <c r="H22" s="155">
        <v>504064.31520226412</v>
      </c>
      <c r="I22" s="157">
        <v>9.3598207973108192</v>
      </c>
      <c r="J22" s="150"/>
      <c r="K22" s="158">
        <v>16</v>
      </c>
      <c r="L22" s="155">
        <v>8</v>
      </c>
      <c r="M22" s="155">
        <v>27411.5</v>
      </c>
      <c r="N22" s="156">
        <v>2.7779600925512138E-4</v>
      </c>
      <c r="O22" s="155">
        <v>99206.230753649754</v>
      </c>
      <c r="P22" s="155">
        <v>27.559094996606593</v>
      </c>
      <c r="Q22" s="155">
        <v>99192.451206151454</v>
      </c>
      <c r="R22" s="155">
        <v>5785783.4705309039</v>
      </c>
      <c r="S22" s="157">
        <v>58.320767018134568</v>
      </c>
      <c r="T22" s="150"/>
      <c r="U22" s="158">
        <v>16</v>
      </c>
      <c r="V22" s="155">
        <v>6</v>
      </c>
      <c r="W22" s="155">
        <v>25834</v>
      </c>
      <c r="X22" s="156">
        <v>1.3524715258028908E-4</v>
      </c>
      <c r="Y22" s="155">
        <v>99442.886005966677</v>
      </c>
      <c r="Z22" s="155">
        <v>13.449367176673269</v>
      </c>
      <c r="AA22" s="155">
        <v>99436.161322378335</v>
      </c>
      <c r="AB22" s="155">
        <v>6441920.1157028815</v>
      </c>
      <c r="AC22" s="157">
        <v>64.780100160371049</v>
      </c>
      <c r="AD22" s="151"/>
      <c r="AE22" s="158">
        <v>16</v>
      </c>
      <c r="AF22" s="155">
        <v>14</v>
      </c>
      <c r="AG22" s="155">
        <v>53245.5</v>
      </c>
      <c r="AH22" s="156">
        <v>2.0813068749103486E-4</v>
      </c>
      <c r="AI22" s="155">
        <v>99321.624960717789</v>
      </c>
      <c r="AJ22" s="155">
        <v>20.671878085800923</v>
      </c>
      <c r="AK22" s="155">
        <v>99311.289021674893</v>
      </c>
      <c r="AL22" s="155">
        <v>6125524.2274686191</v>
      </c>
      <c r="AM22" s="157">
        <v>61.673620723495972</v>
      </c>
      <c r="AN22" s="152"/>
    </row>
    <row r="23" spans="1:40" customFormat="1" ht="12.75" x14ac:dyDescent="0.2">
      <c r="A23" s="154" t="s">
        <v>50</v>
      </c>
      <c r="B23" s="155">
        <v>3258</v>
      </c>
      <c r="C23" s="155">
        <v>31607</v>
      </c>
      <c r="D23" s="156">
        <v>9.7943779360194716E-2</v>
      </c>
      <c r="E23" s="155">
        <v>39026.904001462935</v>
      </c>
      <c r="F23" s="155">
        <v>15996.727436094639</v>
      </c>
      <c r="G23" s="155">
        <v>31028.540283415616</v>
      </c>
      <c r="H23" s="155">
        <v>271861.91470876767</v>
      </c>
      <c r="I23" s="157">
        <v>6.9660128484334001</v>
      </c>
      <c r="J23" s="150"/>
      <c r="K23" s="158">
        <v>17</v>
      </c>
      <c r="L23" s="155">
        <v>13</v>
      </c>
      <c r="M23" s="155">
        <v>28327</v>
      </c>
      <c r="N23" s="156">
        <v>5.0894756575669338E-4</v>
      </c>
      <c r="O23" s="155">
        <v>99178.67165865314</v>
      </c>
      <c r="P23" s="155">
        <v>50.476743515653872</v>
      </c>
      <c r="Q23" s="155">
        <v>99153.433286895306</v>
      </c>
      <c r="R23" s="155">
        <v>5686591.0193247525</v>
      </c>
      <c r="S23" s="157">
        <v>57.336833859768767</v>
      </c>
      <c r="T23" s="150"/>
      <c r="U23" s="158">
        <v>17</v>
      </c>
      <c r="V23" s="155">
        <v>4</v>
      </c>
      <c r="W23" s="155">
        <v>27104</v>
      </c>
      <c r="X23" s="156">
        <v>1.8841206901384151E-4</v>
      </c>
      <c r="Y23" s="155">
        <v>99429.436638790008</v>
      </c>
      <c r="Z23" s="155">
        <v>18.733705877995085</v>
      </c>
      <c r="AA23" s="155">
        <v>99420.06978585101</v>
      </c>
      <c r="AB23" s="155">
        <v>6342483.9543805029</v>
      </c>
      <c r="AC23" s="157">
        <v>63.788795036842593</v>
      </c>
      <c r="AD23" s="151"/>
      <c r="AE23" s="158">
        <v>17</v>
      </c>
      <c r="AF23" s="155">
        <v>17</v>
      </c>
      <c r="AG23" s="155">
        <v>55431</v>
      </c>
      <c r="AH23" s="156">
        <v>3.5233412313433508E-4</v>
      </c>
      <c r="AI23" s="155">
        <v>99300.953082631982</v>
      </c>
      <c r="AJ23" s="155">
        <v>34.987114230772889</v>
      </c>
      <c r="AK23" s="155">
        <v>99283.459525516591</v>
      </c>
      <c r="AL23" s="155">
        <v>6026212.9384469446</v>
      </c>
      <c r="AM23" s="157">
        <v>60.68635548172746</v>
      </c>
      <c r="AN23" s="152"/>
    </row>
    <row r="24" spans="1:40" customFormat="1" ht="12.75" x14ac:dyDescent="0.2">
      <c r="A24" s="154" t="s">
        <v>108</v>
      </c>
      <c r="B24" s="155">
        <v>4104</v>
      </c>
      <c r="C24" s="155">
        <v>21696.5</v>
      </c>
      <c r="D24" s="156">
        <v>0.17234173467115543</v>
      </c>
      <c r="E24" s="155">
        <v>23030.176565368296</v>
      </c>
      <c r="F24" s="155">
        <v>23030.176565368296</v>
      </c>
      <c r="G24" s="155">
        <v>116719.21329168958</v>
      </c>
      <c r="H24" s="155">
        <v>116719.21329168958</v>
      </c>
      <c r="I24" s="157">
        <v>5.0680989336055058</v>
      </c>
      <c r="J24" s="150"/>
      <c r="K24" s="158">
        <v>18</v>
      </c>
      <c r="L24" s="155">
        <v>18</v>
      </c>
      <c r="M24" s="155">
        <v>28818.5</v>
      </c>
      <c r="N24" s="156">
        <v>7.3898119419216755E-4</v>
      </c>
      <c r="O24" s="155">
        <v>99128.194915137487</v>
      </c>
      <c r="P24" s="155">
        <v>73.253871856502244</v>
      </c>
      <c r="Q24" s="155">
        <v>99091.567979209241</v>
      </c>
      <c r="R24" s="155">
        <v>5587437.5860378575</v>
      </c>
      <c r="S24" s="157">
        <v>56.365775557813784</v>
      </c>
      <c r="T24" s="150"/>
      <c r="U24" s="158">
        <v>18</v>
      </c>
      <c r="V24" s="155">
        <v>4</v>
      </c>
      <c r="W24" s="155">
        <v>27533.5</v>
      </c>
      <c r="X24" s="156">
        <v>2.9190229750086446E-4</v>
      </c>
      <c r="Y24" s="155">
        <v>99410.702932912012</v>
      </c>
      <c r="Z24" s="155">
        <v>29.018212582292943</v>
      </c>
      <c r="AA24" s="155">
        <v>99396.19382662086</v>
      </c>
      <c r="AB24" s="155">
        <v>6243063.8845946519</v>
      </c>
      <c r="AC24" s="157">
        <v>62.800721656780013</v>
      </c>
      <c r="AD24" s="151"/>
      <c r="AE24" s="158">
        <v>18</v>
      </c>
      <c r="AF24" s="155">
        <v>22</v>
      </c>
      <c r="AG24" s="155">
        <v>56352</v>
      </c>
      <c r="AH24" s="156">
        <v>5.21017795570859E-4</v>
      </c>
      <c r="AI24" s="155">
        <v>99265.965968401215</v>
      </c>
      <c r="AJ24" s="155">
        <v>51.719334764068314</v>
      </c>
      <c r="AK24" s="155">
        <v>99240.106301019187</v>
      </c>
      <c r="AL24" s="155">
        <v>5926929.4789214283</v>
      </c>
      <c r="AM24" s="157">
        <v>59.707568662638259</v>
      </c>
      <c r="AN24" s="152"/>
    </row>
    <row r="25" spans="1:40" customFormat="1" ht="12.75" x14ac:dyDescent="0.2">
      <c r="A25" s="159" t="s">
        <v>60</v>
      </c>
      <c r="B25" s="160">
        <f>SUM(B6:B24)</f>
        <v>27489</v>
      </c>
      <c r="C25" s="160">
        <f>SUM(C6:C24)</f>
        <v>2654099</v>
      </c>
      <c r="D25" s="154"/>
      <c r="E25" s="154"/>
      <c r="F25" s="154"/>
      <c r="G25" s="154"/>
      <c r="H25" s="154"/>
      <c r="I25" s="154"/>
      <c r="J25" s="150"/>
      <c r="K25" s="158">
        <v>19</v>
      </c>
      <c r="L25" s="155">
        <v>33</v>
      </c>
      <c r="M25" s="155">
        <v>29621.5</v>
      </c>
      <c r="N25" s="156">
        <v>8.5103491956343568E-4</v>
      </c>
      <c r="O25" s="155">
        <v>99054.941043280982</v>
      </c>
      <c r="P25" s="155">
        <v>84.299213783129488</v>
      </c>
      <c r="Q25" s="155">
        <v>99012.791436389423</v>
      </c>
      <c r="R25" s="155">
        <v>5488346.0180586483</v>
      </c>
      <c r="S25" s="157">
        <v>55.407089845831869</v>
      </c>
      <c r="T25" s="150"/>
      <c r="U25" s="158">
        <v>19</v>
      </c>
      <c r="V25" s="155">
        <v>15</v>
      </c>
      <c r="W25" s="155">
        <v>28057.5</v>
      </c>
      <c r="X25" s="156">
        <v>3.5450633492015724E-4</v>
      </c>
      <c r="Y25" s="155">
        <v>99381.684720329722</v>
      </c>
      <c r="Z25" s="155">
        <v>35.231436808394683</v>
      </c>
      <c r="AA25" s="155">
        <v>99364.069001925527</v>
      </c>
      <c r="AB25" s="155">
        <v>6143667.6907680314</v>
      </c>
      <c r="AC25" s="157">
        <v>61.818912690572148</v>
      </c>
      <c r="AD25" s="151"/>
      <c r="AE25" s="158">
        <v>19</v>
      </c>
      <c r="AF25" s="155">
        <v>48</v>
      </c>
      <c r="AG25" s="155">
        <v>57679</v>
      </c>
      <c r="AH25" s="156">
        <v>6.0974032981360405E-4</v>
      </c>
      <c r="AI25" s="155">
        <v>99214.246633637144</v>
      </c>
      <c r="AJ25" s="155">
        <v>60.494927464602171</v>
      </c>
      <c r="AK25" s="155">
        <v>99183.999169904841</v>
      </c>
      <c r="AL25" s="155">
        <v>5827689.3726204094</v>
      </c>
      <c r="AM25" s="157">
        <v>58.738432940381934</v>
      </c>
      <c r="AN25" s="152"/>
    </row>
    <row r="26" spans="1:40" customFormat="1" ht="12.75" x14ac:dyDescent="0.2">
      <c r="A26" s="161"/>
      <c r="B26" s="154"/>
      <c r="C26" s="154"/>
      <c r="D26" s="154"/>
      <c r="E26" s="154"/>
      <c r="F26" s="154"/>
      <c r="G26" s="154"/>
      <c r="H26" s="154"/>
      <c r="I26" s="154"/>
      <c r="J26" s="150"/>
      <c r="K26" s="158">
        <v>20</v>
      </c>
      <c r="L26" s="155">
        <v>23</v>
      </c>
      <c r="M26" s="155">
        <v>30448.5</v>
      </c>
      <c r="N26" s="156">
        <v>7.9927257965343036E-4</v>
      </c>
      <c r="O26" s="155">
        <v>98970.64182949785</v>
      </c>
      <c r="P26" s="155">
        <v>79.104520205018446</v>
      </c>
      <c r="Q26" s="155">
        <v>98931.089569395335</v>
      </c>
      <c r="R26" s="155">
        <v>5389333.2266222592</v>
      </c>
      <c r="S26" s="157">
        <v>54.453857497526982</v>
      </c>
      <c r="T26" s="150"/>
      <c r="U26" s="158">
        <v>20</v>
      </c>
      <c r="V26" s="155">
        <v>8</v>
      </c>
      <c r="W26" s="155">
        <v>28697.5</v>
      </c>
      <c r="X26" s="156">
        <v>2.4475634778521463E-4</v>
      </c>
      <c r="Y26" s="155">
        <v>99346.453283521332</v>
      </c>
      <c r="Z26" s="155">
        <v>24.315675071089125</v>
      </c>
      <c r="AA26" s="155">
        <v>99334.295445985787</v>
      </c>
      <c r="AB26" s="155">
        <v>6044303.6217661062</v>
      </c>
      <c r="AC26" s="157">
        <v>60.840658342542753</v>
      </c>
      <c r="AD26" s="151"/>
      <c r="AE26" s="158">
        <v>20</v>
      </c>
      <c r="AF26" s="155">
        <v>31</v>
      </c>
      <c r="AG26" s="155">
        <v>59146</v>
      </c>
      <c r="AH26" s="156">
        <v>5.2956063159233073E-4</v>
      </c>
      <c r="AI26" s="155">
        <v>99153.751706172538</v>
      </c>
      <c r="AJ26" s="155">
        <v>52.507923378269872</v>
      </c>
      <c r="AK26" s="155">
        <v>99127.497744483408</v>
      </c>
      <c r="AL26" s="155">
        <v>5728505.3734505046</v>
      </c>
      <c r="AM26" s="157">
        <v>57.773964926976056</v>
      </c>
      <c r="AN26" s="152"/>
    </row>
    <row r="27" spans="1:40" customFormat="1" ht="12.75" x14ac:dyDescent="0.2">
      <c r="A27" s="270" t="s">
        <v>0</v>
      </c>
      <c r="B27" s="270"/>
      <c r="C27" s="270"/>
      <c r="D27" s="270"/>
      <c r="E27" s="270"/>
      <c r="F27" s="270"/>
      <c r="G27" s="270"/>
      <c r="H27" s="270"/>
      <c r="I27" s="270"/>
      <c r="J27" s="151"/>
      <c r="K27" s="158">
        <v>21</v>
      </c>
      <c r="L27" s="155">
        <v>20</v>
      </c>
      <c r="M27" s="155">
        <v>31029</v>
      </c>
      <c r="N27" s="156">
        <v>7.8103852125144333E-4</v>
      </c>
      <c r="O27" s="155">
        <v>98891.537309292835</v>
      </c>
      <c r="P27" s="155">
        <v>77.238100064332016</v>
      </c>
      <c r="Q27" s="155">
        <v>98852.918259260667</v>
      </c>
      <c r="R27" s="155">
        <v>5290402.1370528638</v>
      </c>
      <c r="S27" s="157">
        <v>53.497015831664342</v>
      </c>
      <c r="T27" s="150"/>
      <c r="U27" s="158">
        <v>21</v>
      </c>
      <c r="V27" s="155">
        <v>3</v>
      </c>
      <c r="W27" s="155">
        <v>29389</v>
      </c>
      <c r="X27" s="156">
        <v>1.9469433488759243E-4</v>
      </c>
      <c r="Y27" s="155">
        <v>99322.137608450241</v>
      </c>
      <c r="Z27" s="155">
        <v>19.337457521291149</v>
      </c>
      <c r="AA27" s="155">
        <v>99312.468879689593</v>
      </c>
      <c r="AB27" s="155">
        <v>5944969.3263201201</v>
      </c>
      <c r="AC27" s="157">
        <v>59.85543071733413</v>
      </c>
      <c r="AD27" s="151"/>
      <c r="AE27" s="158">
        <v>21</v>
      </c>
      <c r="AF27" s="155">
        <v>23</v>
      </c>
      <c r="AG27" s="155">
        <v>60418</v>
      </c>
      <c r="AH27" s="156">
        <v>4.9510694512848127E-4</v>
      </c>
      <c r="AI27" s="155">
        <v>99101.243782794263</v>
      </c>
      <c r="AJ27" s="155">
        <v>49.065714067732166</v>
      </c>
      <c r="AK27" s="155">
        <v>99076.710925760402</v>
      </c>
      <c r="AL27" s="155">
        <v>5629377.8757060217</v>
      </c>
      <c r="AM27" s="157">
        <v>56.804311034120254</v>
      </c>
      <c r="AN27" s="152"/>
    </row>
    <row r="28" spans="1:40" customFormat="1" ht="12.75" x14ac:dyDescent="0.2">
      <c r="A28" s="270" t="s">
        <v>3</v>
      </c>
      <c r="B28" s="270"/>
      <c r="C28" s="270"/>
      <c r="D28" s="270"/>
      <c r="E28" s="270"/>
      <c r="F28" s="270"/>
      <c r="G28" s="270"/>
      <c r="H28" s="270"/>
      <c r="I28" s="270"/>
      <c r="J28" s="151"/>
      <c r="K28" s="158">
        <v>22</v>
      </c>
      <c r="L28" s="155">
        <v>29</v>
      </c>
      <c r="M28" s="155">
        <v>32369</v>
      </c>
      <c r="N28" s="156">
        <v>7.813969702683565E-4</v>
      </c>
      <c r="O28" s="155">
        <v>98814.299209228499</v>
      </c>
      <c r="P28" s="155">
        <v>77.213194021282007</v>
      </c>
      <c r="Q28" s="155">
        <v>98775.692612217856</v>
      </c>
      <c r="R28" s="155">
        <v>5191549.2187936036</v>
      </c>
      <c r="S28" s="157">
        <v>52.53844089711211</v>
      </c>
      <c r="T28" s="150"/>
      <c r="U28" s="158">
        <v>22</v>
      </c>
      <c r="V28" s="155">
        <v>5</v>
      </c>
      <c r="W28" s="155">
        <v>31107</v>
      </c>
      <c r="X28" s="156">
        <v>1.8719375096455659E-4</v>
      </c>
      <c r="Y28" s="155">
        <v>99302.800150928946</v>
      </c>
      <c r="Z28" s="155">
        <v>18.588863641536125</v>
      </c>
      <c r="AA28" s="155">
        <v>99293.505719108172</v>
      </c>
      <c r="AB28" s="155">
        <v>5845656.8574404307</v>
      </c>
      <c r="AC28" s="157">
        <v>58.866989133797816</v>
      </c>
      <c r="AD28" s="151"/>
      <c r="AE28" s="158">
        <v>22</v>
      </c>
      <c r="AF28" s="155">
        <v>34</v>
      </c>
      <c r="AG28" s="155">
        <v>63476</v>
      </c>
      <c r="AH28" s="156">
        <v>4.9093369456808928E-4</v>
      </c>
      <c r="AI28" s="155">
        <v>99052.178068726527</v>
      </c>
      <c r="AJ28" s="155">
        <v>48.628051734296179</v>
      </c>
      <c r="AK28" s="155">
        <v>99027.864042859379</v>
      </c>
      <c r="AL28" s="155">
        <v>5530301.164780261</v>
      </c>
      <c r="AM28" s="157">
        <v>55.832201498316451</v>
      </c>
      <c r="AN28" s="152"/>
    </row>
    <row r="29" spans="1:40" customFormat="1" ht="12.75" x14ac:dyDescent="0.2">
      <c r="A29" s="268" t="s">
        <v>157</v>
      </c>
      <c r="B29" s="268"/>
      <c r="C29" s="268"/>
      <c r="D29" s="268"/>
      <c r="E29" s="268"/>
      <c r="F29" s="268"/>
      <c r="G29" s="268"/>
      <c r="H29" s="268"/>
      <c r="I29" s="268"/>
      <c r="J29" s="151"/>
      <c r="K29" s="158">
        <v>23</v>
      </c>
      <c r="L29" s="155">
        <v>24</v>
      </c>
      <c r="M29" s="155">
        <v>35313</v>
      </c>
      <c r="N29" s="156">
        <v>6.9793865365489589E-4</v>
      </c>
      <c r="O29" s="155">
        <v>98737.086015207213</v>
      </c>
      <c r="P29" s="155">
        <v>68.91242887926137</v>
      </c>
      <c r="Q29" s="155">
        <v>98702.62980076758</v>
      </c>
      <c r="R29" s="155">
        <v>5092773.5261813859</v>
      </c>
      <c r="S29" s="157">
        <v>51.579135375708887</v>
      </c>
      <c r="T29" s="150"/>
      <c r="U29" s="158">
        <v>23</v>
      </c>
      <c r="V29" s="155">
        <v>9</v>
      </c>
      <c r="W29" s="155">
        <v>33845</v>
      </c>
      <c r="X29" s="156">
        <v>1.8692924218052386E-4</v>
      </c>
      <c r="Y29" s="155">
        <v>99284.211287287413</v>
      </c>
      <c r="Z29" s="155">
        <v>18.559122376423648</v>
      </c>
      <c r="AA29" s="155">
        <v>99274.931726099196</v>
      </c>
      <c r="AB29" s="155">
        <v>5746363.3517213222</v>
      </c>
      <c r="AC29" s="157">
        <v>57.87791711507608</v>
      </c>
      <c r="AD29" s="151"/>
      <c r="AE29" s="158">
        <v>23</v>
      </c>
      <c r="AF29" s="155">
        <v>33</v>
      </c>
      <c r="AG29" s="155">
        <v>69158</v>
      </c>
      <c r="AH29" s="156">
        <v>4.4804428063152213E-4</v>
      </c>
      <c r="AI29" s="155">
        <v>99003.550016992231</v>
      </c>
      <c r="AJ29" s="155">
        <v>44.357974347330206</v>
      </c>
      <c r="AK29" s="155">
        <v>98981.371029818562</v>
      </c>
      <c r="AL29" s="155">
        <v>5431273.3007374015</v>
      </c>
      <c r="AM29" s="157">
        <v>54.859379282916805</v>
      </c>
      <c r="AN29" s="152"/>
    </row>
    <row r="30" spans="1:40" customFormat="1" ht="12.75" x14ac:dyDescent="0.2">
      <c r="A30" s="271" t="s">
        <v>5</v>
      </c>
      <c r="B30" s="271"/>
      <c r="C30" s="271"/>
      <c r="D30" s="271"/>
      <c r="E30" s="271"/>
      <c r="F30" s="271"/>
      <c r="G30" s="271"/>
      <c r="H30" s="271"/>
      <c r="I30" s="271"/>
      <c r="J30" s="151"/>
      <c r="K30" s="158">
        <v>24</v>
      </c>
      <c r="L30" s="155">
        <v>26</v>
      </c>
      <c r="M30" s="155">
        <v>37377</v>
      </c>
      <c r="N30" s="156">
        <v>7.2465189645623865E-4</v>
      </c>
      <c r="O30" s="155">
        <v>98668.173586327946</v>
      </c>
      <c r="P30" s="155">
        <v>71.500079109205899</v>
      </c>
      <c r="Q30" s="155">
        <v>98632.423546773338</v>
      </c>
      <c r="R30" s="155">
        <v>4994070.8963806182</v>
      </c>
      <c r="S30" s="157">
        <v>50.614810377645689</v>
      </c>
      <c r="T30" s="150"/>
      <c r="U30" s="158">
        <v>24</v>
      </c>
      <c r="V30" s="155">
        <v>6</v>
      </c>
      <c r="W30" s="155">
        <v>35693</v>
      </c>
      <c r="X30" s="156">
        <v>2.2122285874326416E-4</v>
      </c>
      <c r="Y30" s="155">
        <v>99265.652164910993</v>
      </c>
      <c r="Z30" s="155">
        <v>21.959831346936099</v>
      </c>
      <c r="AA30" s="155">
        <v>99254.672249237527</v>
      </c>
      <c r="AB30" s="155">
        <v>5647088.4199952232</v>
      </c>
      <c r="AC30" s="157">
        <v>56.888644730945408</v>
      </c>
      <c r="AD30" s="151"/>
      <c r="AE30" s="158">
        <v>24</v>
      </c>
      <c r="AF30" s="155">
        <v>32</v>
      </c>
      <c r="AG30" s="155">
        <v>73070</v>
      </c>
      <c r="AH30" s="156">
        <v>4.783868027456232E-4</v>
      </c>
      <c r="AI30" s="155">
        <v>98959.192042644907</v>
      </c>
      <c r="AJ30" s="155">
        <v>47.340771483571011</v>
      </c>
      <c r="AK30" s="155">
        <v>98935.521656903118</v>
      </c>
      <c r="AL30" s="155">
        <v>5332291.929707583</v>
      </c>
      <c r="AM30" s="157">
        <v>53.88374560909628</v>
      </c>
      <c r="AN30" s="152"/>
    </row>
    <row r="31" spans="1:40" customFormat="1" ht="12.75" x14ac:dyDescent="0.2">
      <c r="A31" s="153" t="s">
        <v>6</v>
      </c>
      <c r="B31" s="153" t="s">
        <v>15</v>
      </c>
      <c r="C31" s="153" t="s">
        <v>8</v>
      </c>
      <c r="D31" s="153" t="s">
        <v>140</v>
      </c>
      <c r="E31" s="153" t="s">
        <v>141</v>
      </c>
      <c r="F31" s="153" t="s">
        <v>142</v>
      </c>
      <c r="G31" s="153" t="s">
        <v>143</v>
      </c>
      <c r="H31" s="153" t="s">
        <v>144</v>
      </c>
      <c r="I31" s="153" t="s">
        <v>145</v>
      </c>
      <c r="J31" s="151"/>
      <c r="K31" s="158">
        <v>25</v>
      </c>
      <c r="L31" s="155">
        <v>27</v>
      </c>
      <c r="M31" s="155">
        <v>38453</v>
      </c>
      <c r="N31" s="156">
        <v>7.6965415616059079E-4</v>
      </c>
      <c r="O31" s="155">
        <v>98596.673507218744</v>
      </c>
      <c r="P31" s="155">
        <v>75.885339548439717</v>
      </c>
      <c r="Q31" s="155">
        <v>98558.730837444527</v>
      </c>
      <c r="R31" s="155">
        <v>4895438.4728338448</v>
      </c>
      <c r="S31" s="157">
        <v>49.651152505418203</v>
      </c>
      <c r="T31" s="150"/>
      <c r="U31" s="158">
        <v>25</v>
      </c>
      <c r="V31" s="155">
        <v>9</v>
      </c>
      <c r="W31" s="155">
        <v>36959</v>
      </c>
      <c r="X31" s="156">
        <v>2.8394935120808608E-4</v>
      </c>
      <c r="Y31" s="155">
        <v>99243.69233356406</v>
      </c>
      <c r="Z31" s="155">
        <v>28.180182049610423</v>
      </c>
      <c r="AA31" s="155">
        <v>99229.602242539258</v>
      </c>
      <c r="AB31" s="155">
        <v>5547833.7477459861</v>
      </c>
      <c r="AC31" s="157">
        <v>55.901121948379156</v>
      </c>
      <c r="AD31" s="151"/>
      <c r="AE31" s="158">
        <v>25</v>
      </c>
      <c r="AF31" s="155">
        <v>36</v>
      </c>
      <c r="AG31" s="155">
        <v>75412</v>
      </c>
      <c r="AH31" s="156">
        <v>5.3192907032094503E-4</v>
      </c>
      <c r="AI31" s="155">
        <v>98911.851271161329</v>
      </c>
      <c r="AJ31" s="155">
        <v>52.614089090392433</v>
      </c>
      <c r="AK31" s="155">
        <v>98885.544226616126</v>
      </c>
      <c r="AL31" s="155">
        <v>5233356.4080506796</v>
      </c>
      <c r="AM31" s="157">
        <v>52.909295911404229</v>
      </c>
      <c r="AN31" s="152"/>
    </row>
    <row r="32" spans="1:40" customFormat="1" ht="12.75" x14ac:dyDescent="0.2">
      <c r="A32" s="154" t="s">
        <v>17</v>
      </c>
      <c r="B32" s="155">
        <v>108</v>
      </c>
      <c r="C32" s="155">
        <v>28533.5</v>
      </c>
      <c r="D32" s="156">
        <v>3.7778704435867949E-3</v>
      </c>
      <c r="E32" s="155">
        <v>100000</v>
      </c>
      <c r="F32" s="155">
        <v>377.78704435868548</v>
      </c>
      <c r="G32" s="155">
        <v>99659.991660077183</v>
      </c>
      <c r="H32" s="155">
        <v>8034305.9404684072</v>
      </c>
      <c r="I32" s="157">
        <v>80.34305940468407</v>
      </c>
      <c r="J32" s="151"/>
      <c r="K32" s="158">
        <v>26</v>
      </c>
      <c r="L32" s="155">
        <v>36</v>
      </c>
      <c r="M32" s="155">
        <v>39760</v>
      </c>
      <c r="N32" s="156">
        <v>7.9751762450976863E-4</v>
      </c>
      <c r="O32" s="155">
        <v>98520.788167670311</v>
      </c>
      <c r="P32" s="155">
        <v>78.572064944310554</v>
      </c>
      <c r="Q32" s="155">
        <v>98481.502135198156</v>
      </c>
      <c r="R32" s="155">
        <v>4796879.7419964001</v>
      </c>
      <c r="S32" s="157">
        <v>48.689011032196561</v>
      </c>
      <c r="T32" s="150"/>
      <c r="U32" s="158">
        <v>26</v>
      </c>
      <c r="V32" s="155">
        <v>17</v>
      </c>
      <c r="W32" s="155">
        <v>38092.5</v>
      </c>
      <c r="X32" s="156">
        <v>3.4958918392396561E-4</v>
      </c>
      <c r="Y32" s="155">
        <v>99215.512151514456</v>
      </c>
      <c r="Z32" s="155">
        <v>34.684669925646233</v>
      </c>
      <c r="AA32" s="155">
        <v>99198.169816551628</v>
      </c>
      <c r="AB32" s="155">
        <v>5448604.1455034465</v>
      </c>
      <c r="AC32" s="157">
        <v>54.916857529120534</v>
      </c>
      <c r="AD32" s="151"/>
      <c r="AE32" s="158">
        <v>26</v>
      </c>
      <c r="AF32" s="155">
        <v>53</v>
      </c>
      <c r="AG32" s="155">
        <v>77852.5</v>
      </c>
      <c r="AH32" s="156">
        <v>5.7831232912343531E-4</v>
      </c>
      <c r="AI32" s="155">
        <v>98859.237182070938</v>
      </c>
      <c r="AJ32" s="155">
        <v>57.171515710129562</v>
      </c>
      <c r="AK32" s="155">
        <v>98830.651424215874</v>
      </c>
      <c r="AL32" s="155">
        <v>5134470.8638240639</v>
      </c>
      <c r="AM32" s="157">
        <v>51.937188776480355</v>
      </c>
      <c r="AN32" s="152"/>
    </row>
    <row r="33" spans="1:40" customFormat="1" ht="12.75" x14ac:dyDescent="0.2">
      <c r="A33" s="154" t="s">
        <v>75</v>
      </c>
      <c r="B33" s="155">
        <v>22</v>
      </c>
      <c r="C33" s="155">
        <v>110973</v>
      </c>
      <c r="D33" s="156">
        <v>1.9822677077740991E-4</v>
      </c>
      <c r="E33" s="155">
        <v>99622.212955641327</v>
      </c>
      <c r="F33" s="155">
        <v>76.631848281875136</v>
      </c>
      <c r="G33" s="155">
        <v>99583.897031500383</v>
      </c>
      <c r="H33" s="155">
        <v>7925137.3329475028</v>
      </c>
      <c r="I33" s="157">
        <v>79.551910139521993</v>
      </c>
      <c r="J33" s="151"/>
      <c r="K33" s="158">
        <v>27</v>
      </c>
      <c r="L33" s="155">
        <v>31</v>
      </c>
      <c r="M33" s="155">
        <v>40083</v>
      </c>
      <c r="N33" s="156">
        <v>7.6303893791034385E-4</v>
      </c>
      <c r="O33" s="155">
        <v>98442.216102726001</v>
      </c>
      <c r="P33" s="155">
        <v>75.115244020564603</v>
      </c>
      <c r="Q33" s="155">
        <v>98404.65848071572</v>
      </c>
      <c r="R33" s="155">
        <v>4698398.2398612015</v>
      </c>
      <c r="S33" s="157">
        <v>47.727473292132608</v>
      </c>
      <c r="T33" s="150"/>
      <c r="U33" s="158">
        <v>27</v>
      </c>
      <c r="V33" s="155">
        <v>12</v>
      </c>
      <c r="W33" s="155">
        <v>38447</v>
      </c>
      <c r="X33" s="156">
        <v>3.9661599081940337E-4</v>
      </c>
      <c r="Y33" s="155">
        <v>99180.827481588814</v>
      </c>
      <c r="Z33" s="155">
        <v>39.336702161898657</v>
      </c>
      <c r="AA33" s="155">
        <v>99161.159130507862</v>
      </c>
      <c r="AB33" s="155">
        <v>5349405.9756868947</v>
      </c>
      <c r="AC33" s="157">
        <v>53.935887726687078</v>
      </c>
      <c r="AD33" s="151"/>
      <c r="AE33" s="158">
        <v>27</v>
      </c>
      <c r="AF33" s="155">
        <v>43</v>
      </c>
      <c r="AG33" s="155">
        <v>78530</v>
      </c>
      <c r="AH33" s="156">
        <v>5.8354301533962405E-4</v>
      </c>
      <c r="AI33" s="155">
        <v>98802.06566636081</v>
      </c>
      <c r="AJ33" s="155">
        <v>57.655255320731726</v>
      </c>
      <c r="AK33" s="155">
        <v>98773.238038700438</v>
      </c>
      <c r="AL33" s="155">
        <v>5035640.2123998478</v>
      </c>
      <c r="AM33" s="157">
        <v>50.966952749797969</v>
      </c>
      <c r="AN33" s="152"/>
    </row>
    <row r="34" spans="1:40" customFormat="1" ht="12.75" x14ac:dyDescent="0.2">
      <c r="A34" s="154" t="s">
        <v>76</v>
      </c>
      <c r="B34" s="155">
        <v>16</v>
      </c>
      <c r="C34" s="155">
        <v>142499</v>
      </c>
      <c r="D34" s="156">
        <v>1.1227518636414135E-4</v>
      </c>
      <c r="E34" s="155">
        <v>99545.581107359452</v>
      </c>
      <c r="F34" s="155">
        <v>46.05241250382096</v>
      </c>
      <c r="G34" s="155">
        <v>99522.554901107535</v>
      </c>
      <c r="H34" s="155">
        <v>7526801.744821501</v>
      </c>
      <c r="I34" s="157">
        <v>75.611610893143308</v>
      </c>
      <c r="J34" s="151"/>
      <c r="K34" s="158">
        <v>28</v>
      </c>
      <c r="L34" s="155">
        <v>28</v>
      </c>
      <c r="M34" s="155">
        <v>40595.5</v>
      </c>
      <c r="N34" s="156">
        <v>7.5158541347342144E-4</v>
      </c>
      <c r="O34" s="155">
        <v>98367.100858705438</v>
      </c>
      <c r="P34" s="155">
        <v>73.931278171071881</v>
      </c>
      <c r="Q34" s="155">
        <v>98330.1352196199</v>
      </c>
      <c r="R34" s="155">
        <v>4599993.5813804856</v>
      </c>
      <c r="S34" s="157">
        <v>46.763537211368252</v>
      </c>
      <c r="T34" s="150"/>
      <c r="U34" s="158">
        <v>28</v>
      </c>
      <c r="V34" s="155">
        <v>17</v>
      </c>
      <c r="W34" s="155">
        <v>39140</v>
      </c>
      <c r="X34" s="156">
        <v>4.1065550639388169E-4</v>
      </c>
      <c r="Y34" s="155">
        <v>99141.490779426909</v>
      </c>
      <c r="Z34" s="155">
        <v>40.712999100669911</v>
      </c>
      <c r="AA34" s="155">
        <v>99121.134279876569</v>
      </c>
      <c r="AB34" s="155">
        <v>5250244.8165563866</v>
      </c>
      <c r="AC34" s="157">
        <v>52.957089663270203</v>
      </c>
      <c r="AD34" s="151"/>
      <c r="AE34" s="158">
        <v>28</v>
      </c>
      <c r="AF34" s="155">
        <v>45</v>
      </c>
      <c r="AG34" s="155">
        <v>79735.5</v>
      </c>
      <c r="AH34" s="156">
        <v>5.8421203839328971E-4</v>
      </c>
      <c r="AI34" s="155">
        <v>98744.41041104008</v>
      </c>
      <c r="AJ34" s="155">
        <v>57.687673286177301</v>
      </c>
      <c r="AK34" s="155">
        <v>98715.566574396988</v>
      </c>
      <c r="AL34" s="155">
        <v>4936866.9743611477</v>
      </c>
      <c r="AM34" s="157">
        <v>49.996419582745141</v>
      </c>
      <c r="AN34" s="152"/>
    </row>
    <row r="35" spans="1:40" customFormat="1" ht="12.75" x14ac:dyDescent="0.2">
      <c r="A35" s="154" t="s">
        <v>22</v>
      </c>
      <c r="B35" s="155">
        <v>11</v>
      </c>
      <c r="C35" s="155">
        <v>129622.5</v>
      </c>
      <c r="D35" s="156">
        <v>8.4858209595140011E-5</v>
      </c>
      <c r="E35" s="155">
        <v>99499.528694855631</v>
      </c>
      <c r="F35" s="155">
        <v>43.612891462864354</v>
      </c>
      <c r="G35" s="155">
        <v>99477.722249124199</v>
      </c>
      <c r="H35" s="155">
        <v>7029188.970315963</v>
      </c>
      <c r="I35" s="157">
        <v>70.645449908341021</v>
      </c>
      <c r="J35" s="151"/>
      <c r="K35" s="158">
        <v>29</v>
      </c>
      <c r="L35" s="155">
        <v>35</v>
      </c>
      <c r="M35" s="155">
        <v>41394</v>
      </c>
      <c r="N35" s="156">
        <v>8.2067406431718306E-4</v>
      </c>
      <c r="O35" s="155">
        <v>98293.169580534362</v>
      </c>
      <c r="P35" s="155">
        <v>80.666654974275232</v>
      </c>
      <c r="Q35" s="155">
        <v>98252.836253047222</v>
      </c>
      <c r="R35" s="155">
        <v>4501663.4461608659</v>
      </c>
      <c r="S35" s="157">
        <v>45.798334364144459</v>
      </c>
      <c r="T35" s="150"/>
      <c r="U35" s="158">
        <v>29</v>
      </c>
      <c r="V35" s="155">
        <v>19</v>
      </c>
      <c r="W35" s="155">
        <v>39967</v>
      </c>
      <c r="X35" s="156">
        <v>3.573057337675782E-4</v>
      </c>
      <c r="Y35" s="155">
        <v>99100.777780326243</v>
      </c>
      <c r="Z35" s="155">
        <v>35.409276121737179</v>
      </c>
      <c r="AA35" s="155">
        <v>99083.073142265377</v>
      </c>
      <c r="AB35" s="155">
        <v>5151123.6822765097</v>
      </c>
      <c r="AC35" s="157">
        <v>51.978640305879871</v>
      </c>
      <c r="AD35" s="151"/>
      <c r="AE35" s="158">
        <v>29</v>
      </c>
      <c r="AF35" s="155">
        <v>54</v>
      </c>
      <c r="AG35" s="155">
        <v>81361</v>
      </c>
      <c r="AH35" s="156">
        <v>5.9334992830349133E-4</v>
      </c>
      <c r="AI35" s="155">
        <v>98686.722737753909</v>
      </c>
      <c r="AJ35" s="155">
        <v>58.555759860952811</v>
      </c>
      <c r="AK35" s="155">
        <v>98657.44485782343</v>
      </c>
      <c r="AL35" s="155">
        <v>4838151.4077867512</v>
      </c>
      <c r="AM35" s="157">
        <v>49.025352890109225</v>
      </c>
      <c r="AN35" s="152"/>
    </row>
    <row r="36" spans="1:40" customFormat="1" ht="12.75" x14ac:dyDescent="0.2">
      <c r="A36" s="154" t="s">
        <v>24</v>
      </c>
      <c r="B36" s="155">
        <v>31</v>
      </c>
      <c r="C36" s="155">
        <v>133381.5</v>
      </c>
      <c r="D36" s="156">
        <v>2.3238903319022786E-4</v>
      </c>
      <c r="E36" s="155">
        <v>99455.915803392767</v>
      </c>
      <c r="F36" s="155">
        <v>109.46251987143478</v>
      </c>
      <c r="G36" s="155">
        <v>99401.184543457057</v>
      </c>
      <c r="H36" s="155">
        <v>6531800.359070342</v>
      </c>
      <c r="I36" s="157">
        <v>65.675332696976895</v>
      </c>
      <c r="J36" s="151"/>
      <c r="K36" s="158">
        <v>30</v>
      </c>
      <c r="L36" s="155">
        <v>36</v>
      </c>
      <c r="M36" s="155">
        <v>42208</v>
      </c>
      <c r="N36" s="156">
        <v>8.9702073199480375E-4</v>
      </c>
      <c r="O36" s="155">
        <v>98212.502925560082</v>
      </c>
      <c r="P36" s="155">
        <v>88.098651265327703</v>
      </c>
      <c r="Q36" s="155">
        <v>98168.453599927423</v>
      </c>
      <c r="R36" s="155">
        <v>4403410.609907819</v>
      </c>
      <c r="S36" s="157">
        <v>44.835540066068504</v>
      </c>
      <c r="T36" s="150"/>
      <c r="U36" s="158">
        <v>30</v>
      </c>
      <c r="V36" s="155">
        <v>8</v>
      </c>
      <c r="W36" s="155">
        <v>40627</v>
      </c>
      <c r="X36" s="156">
        <v>3.339893611452279E-4</v>
      </c>
      <c r="Y36" s="155">
        <v>99065.368504204511</v>
      </c>
      <c r="Z36" s="155">
        <v>33.086779138335849</v>
      </c>
      <c r="AA36" s="155">
        <v>99048.825114635343</v>
      </c>
      <c r="AB36" s="155">
        <v>5052040.6091342447</v>
      </c>
      <c r="AC36" s="157">
        <v>50.997040493720334</v>
      </c>
      <c r="AD36" s="151"/>
      <c r="AE36" s="158">
        <v>30</v>
      </c>
      <c r="AF36" s="155">
        <v>44</v>
      </c>
      <c r="AG36" s="155">
        <v>82835</v>
      </c>
      <c r="AH36" s="156">
        <v>6.212013236169266E-4</v>
      </c>
      <c r="AI36" s="155">
        <v>98628.16697789295</v>
      </c>
      <c r="AJ36" s="155">
        <v>61.267947872578354</v>
      </c>
      <c r="AK36" s="155">
        <v>98597.533003956662</v>
      </c>
      <c r="AL36" s="155">
        <v>4739493.9629289275</v>
      </c>
      <c r="AM36" s="157">
        <v>48.054162498946809</v>
      </c>
      <c r="AN36" s="152"/>
    </row>
    <row r="37" spans="1:40" customFormat="1" ht="12.75" x14ac:dyDescent="0.2">
      <c r="A37" s="154" t="s">
        <v>26</v>
      </c>
      <c r="B37" s="155">
        <v>31</v>
      </c>
      <c r="C37" s="155">
        <v>158731.5</v>
      </c>
      <c r="D37" s="156">
        <v>1.9527928024765107E-4</v>
      </c>
      <c r="E37" s="155">
        <v>99346.453283521332</v>
      </c>
      <c r="F37" s="155">
        <v>102.76094995727181</v>
      </c>
      <c r="G37" s="155">
        <v>99295.072808542696</v>
      </c>
      <c r="H37" s="155">
        <v>6034794.4363530567</v>
      </c>
      <c r="I37" s="157">
        <v>60.744940930408156</v>
      </c>
      <c r="J37" s="151"/>
      <c r="K37" s="158">
        <v>31</v>
      </c>
      <c r="L37" s="155">
        <v>46</v>
      </c>
      <c r="M37" s="155">
        <v>43716.5</v>
      </c>
      <c r="N37" s="156">
        <v>1.0147688058049502E-3</v>
      </c>
      <c r="O37" s="155">
        <v>98124.404274294749</v>
      </c>
      <c r="P37" s="155">
        <v>99.573584545748233</v>
      </c>
      <c r="Q37" s="155">
        <v>98074.617482021873</v>
      </c>
      <c r="R37" s="155">
        <v>4305242.1563078919</v>
      </c>
      <c r="S37" s="157">
        <v>43.87534567112494</v>
      </c>
      <c r="T37" s="150"/>
      <c r="U37" s="158">
        <v>31</v>
      </c>
      <c r="V37" s="155">
        <v>15</v>
      </c>
      <c r="W37" s="155">
        <v>41725</v>
      </c>
      <c r="X37" s="156">
        <v>3.5955333151091494E-4</v>
      </c>
      <c r="Y37" s="155">
        <v>99032.281725066176</v>
      </c>
      <c r="Z37" s="155">
        <v>35.607386821375044</v>
      </c>
      <c r="AA37" s="155">
        <v>99014.478031655482</v>
      </c>
      <c r="AB37" s="155">
        <v>4952991.784019609</v>
      </c>
      <c r="AC37" s="157">
        <v>50.013911602785491</v>
      </c>
      <c r="AD37" s="151"/>
      <c r="AE37" s="158">
        <v>31</v>
      </c>
      <c r="AF37" s="155">
        <v>61</v>
      </c>
      <c r="AG37" s="155">
        <v>85441.5</v>
      </c>
      <c r="AH37" s="156">
        <v>6.945668851637989E-4</v>
      </c>
      <c r="AI37" s="155">
        <v>98566.899030020373</v>
      </c>
      <c r="AJ37" s="155">
        <v>68.461304039535918</v>
      </c>
      <c r="AK37" s="155">
        <v>98532.668378000599</v>
      </c>
      <c r="AL37" s="155">
        <v>4640896.4299249705</v>
      </c>
      <c r="AM37" s="157">
        <v>47.083721569768564</v>
      </c>
      <c r="AN37" s="152"/>
    </row>
    <row r="38" spans="1:40" customFormat="1" ht="12.75" x14ac:dyDescent="0.2">
      <c r="A38" s="154" t="s">
        <v>28</v>
      </c>
      <c r="B38" s="155">
        <v>74</v>
      </c>
      <c r="C38" s="155">
        <v>192605.5</v>
      </c>
      <c r="D38" s="156">
        <v>3.8413122280855916E-4</v>
      </c>
      <c r="E38" s="155">
        <v>99243.69233356406</v>
      </c>
      <c r="F38" s="155">
        <v>178.32382935954956</v>
      </c>
      <c r="G38" s="155">
        <v>99154.530418884286</v>
      </c>
      <c r="H38" s="155">
        <v>5538319.0723103434</v>
      </c>
      <c r="I38" s="157">
        <v>55.805250107943564</v>
      </c>
      <c r="J38" s="151"/>
      <c r="K38" s="158">
        <v>32</v>
      </c>
      <c r="L38" s="155">
        <v>48</v>
      </c>
      <c r="M38" s="155">
        <v>44502</v>
      </c>
      <c r="N38" s="156">
        <v>1.0984252468079741E-3</v>
      </c>
      <c r="O38" s="155">
        <v>98024.830689748997</v>
      </c>
      <c r="P38" s="155">
        <v>107.67294884369741</v>
      </c>
      <c r="Q38" s="155">
        <v>97970.994215327155</v>
      </c>
      <c r="R38" s="155">
        <v>4207167.5388258705</v>
      </c>
      <c r="S38" s="157">
        <v>42.919406330235439</v>
      </c>
      <c r="T38" s="150"/>
      <c r="U38" s="158">
        <v>32</v>
      </c>
      <c r="V38" s="155">
        <v>22</v>
      </c>
      <c r="W38" s="155">
        <v>42386.5</v>
      </c>
      <c r="X38" s="156">
        <v>4.2219928590062815E-4</v>
      </c>
      <c r="Y38" s="155">
        <v>98996.674338244804</v>
      </c>
      <c r="Z38" s="155">
        <v>41.796325212143998</v>
      </c>
      <c r="AA38" s="155">
        <v>98975.776175638734</v>
      </c>
      <c r="AB38" s="155">
        <v>4853977.3059879532</v>
      </c>
      <c r="AC38" s="157">
        <v>49.031720898049855</v>
      </c>
      <c r="AD38" s="151"/>
      <c r="AE38" s="158">
        <v>32</v>
      </c>
      <c r="AF38" s="155">
        <v>70</v>
      </c>
      <c r="AG38" s="155">
        <v>86888.5</v>
      </c>
      <c r="AH38" s="156">
        <v>7.6870668861731754E-4</v>
      </c>
      <c r="AI38" s="155">
        <v>98498.437725980839</v>
      </c>
      <c r="AJ38" s="155">
        <v>75.716407898317797</v>
      </c>
      <c r="AK38" s="155">
        <v>98460.57952203168</v>
      </c>
      <c r="AL38" s="155">
        <v>4542363.7615469703</v>
      </c>
      <c r="AM38" s="157">
        <v>46.116099568844589</v>
      </c>
      <c r="AN38" s="152"/>
    </row>
    <row r="39" spans="1:40" customFormat="1" ht="12.75" x14ac:dyDescent="0.2">
      <c r="A39" s="154" t="s">
        <v>30</v>
      </c>
      <c r="B39" s="155">
        <v>87</v>
      </c>
      <c r="C39" s="155">
        <v>209421</v>
      </c>
      <c r="D39" s="156">
        <v>4.1534483766481056E-4</v>
      </c>
      <c r="E39" s="155">
        <v>99065.368504204511</v>
      </c>
      <c r="F39" s="155">
        <v>213.35436550053419</v>
      </c>
      <c r="G39" s="155">
        <v>98958.691321454244</v>
      </c>
      <c r="H39" s="155">
        <v>5042546.4202159215</v>
      </c>
      <c r="I39" s="157">
        <v>50.901202875976857</v>
      </c>
      <c r="J39" s="151"/>
      <c r="K39" s="158">
        <v>33</v>
      </c>
      <c r="L39" s="155">
        <v>52</v>
      </c>
      <c r="M39" s="155">
        <v>44660.5</v>
      </c>
      <c r="N39" s="156">
        <v>1.1253960504342077E-3</v>
      </c>
      <c r="O39" s="155">
        <v>97917.157740905299</v>
      </c>
      <c r="P39" s="155">
        <v>110.19558259135813</v>
      </c>
      <c r="Q39" s="155">
        <v>97862.059949609626</v>
      </c>
      <c r="R39" s="155">
        <v>4109196.5446105432</v>
      </c>
      <c r="S39" s="157">
        <v>41.966052114009734</v>
      </c>
      <c r="T39" s="150"/>
      <c r="U39" s="158">
        <v>33</v>
      </c>
      <c r="V39" s="155">
        <v>14</v>
      </c>
      <c r="W39" s="155">
        <v>42395.5</v>
      </c>
      <c r="X39" s="156">
        <v>4.6551511457821422E-4</v>
      </c>
      <c r="Y39" s="155">
        <v>98954.878013032663</v>
      </c>
      <c r="Z39" s="155">
        <v>46.064991376310111</v>
      </c>
      <c r="AA39" s="155">
        <v>98931.845517344511</v>
      </c>
      <c r="AB39" s="155">
        <v>4755001.5298123145</v>
      </c>
      <c r="AC39" s="157">
        <v>48.052219610498291</v>
      </c>
      <c r="AD39" s="151"/>
      <c r="AE39" s="158">
        <v>33</v>
      </c>
      <c r="AF39" s="155">
        <v>66</v>
      </c>
      <c r="AG39" s="155">
        <v>87056</v>
      </c>
      <c r="AH39" s="156">
        <v>8.0437613638070554E-4</v>
      </c>
      <c r="AI39" s="155">
        <v>98422.72131808252</v>
      </c>
      <c r="AJ39" s="155">
        <v>79.168888305914123</v>
      </c>
      <c r="AK39" s="155">
        <v>98383.136873929558</v>
      </c>
      <c r="AL39" s="155">
        <v>4443903.182024939</v>
      </c>
      <c r="AM39" s="157">
        <v>45.151191945436402</v>
      </c>
      <c r="AN39" s="152"/>
    </row>
    <row r="40" spans="1:40" customFormat="1" ht="12.75" x14ac:dyDescent="0.2">
      <c r="A40" s="154" t="s">
        <v>32</v>
      </c>
      <c r="B40" s="155">
        <v>148</v>
      </c>
      <c r="C40" s="155">
        <v>218737</v>
      </c>
      <c r="D40" s="156">
        <v>6.7638278859682988E-4</v>
      </c>
      <c r="E40" s="155">
        <v>98852.014138703977</v>
      </c>
      <c r="F40" s="155">
        <v>325.65425854900968</v>
      </c>
      <c r="G40" s="155">
        <v>98689.187009429472</v>
      </c>
      <c r="H40" s="155">
        <v>4547752.9636086505</v>
      </c>
      <c r="I40" s="157">
        <v>46.005668202445335</v>
      </c>
      <c r="J40" s="151"/>
      <c r="K40" s="158">
        <v>34</v>
      </c>
      <c r="L40" s="155">
        <v>53</v>
      </c>
      <c r="M40" s="155">
        <v>45047</v>
      </c>
      <c r="N40" s="156">
        <v>1.1451867319108096E-3</v>
      </c>
      <c r="O40" s="155">
        <v>97806.962158313938</v>
      </c>
      <c r="P40" s="155">
        <v>112.00723535220376</v>
      </c>
      <c r="Q40" s="155">
        <v>97750.958540637832</v>
      </c>
      <c r="R40" s="155">
        <v>4011334.4846609337</v>
      </c>
      <c r="S40" s="157">
        <v>41.012770421885108</v>
      </c>
      <c r="T40" s="150"/>
      <c r="U40" s="158">
        <v>34</v>
      </c>
      <c r="V40" s="155">
        <v>28</v>
      </c>
      <c r="W40" s="155">
        <v>42287</v>
      </c>
      <c r="X40" s="156">
        <v>5.7425502558554288E-4</v>
      </c>
      <c r="Y40" s="155">
        <v>98908.813021656359</v>
      </c>
      <c r="Z40" s="155">
        <v>56.798882952386947</v>
      </c>
      <c r="AA40" s="155">
        <v>98880.41358018016</v>
      </c>
      <c r="AB40" s="155">
        <v>4656069.6842949698</v>
      </c>
      <c r="AC40" s="157">
        <v>47.074366197029484</v>
      </c>
      <c r="AD40" s="151"/>
      <c r="AE40" s="158">
        <v>34</v>
      </c>
      <c r="AF40" s="155">
        <v>81</v>
      </c>
      <c r="AG40" s="155">
        <v>87334</v>
      </c>
      <c r="AH40" s="156">
        <v>8.6816788990367385E-4</v>
      </c>
      <c r="AI40" s="155">
        <v>98343.55242977661</v>
      </c>
      <c r="AJ40" s="155">
        <v>85.378714398590475</v>
      </c>
      <c r="AK40" s="155">
        <v>98300.863072577311</v>
      </c>
      <c r="AL40" s="155">
        <v>4345520.0451510092</v>
      </c>
      <c r="AM40" s="157">
        <v>44.187137212213074</v>
      </c>
      <c r="AN40" s="152"/>
    </row>
    <row r="41" spans="1:40" customFormat="1" ht="12.75" x14ac:dyDescent="0.2">
      <c r="A41" s="154" t="s">
        <v>34</v>
      </c>
      <c r="B41" s="155">
        <v>225</v>
      </c>
      <c r="C41" s="155">
        <v>214642</v>
      </c>
      <c r="D41" s="156">
        <v>1.0477078683216456E-3</v>
      </c>
      <c r="E41" s="155">
        <v>98526.359880154967</v>
      </c>
      <c r="F41" s="155">
        <v>524.38078618173313</v>
      </c>
      <c r="G41" s="155">
        <v>98264.169487064093</v>
      </c>
      <c r="H41" s="155">
        <v>4054307.0285615036</v>
      </c>
      <c r="I41" s="157">
        <v>41.149465315607543</v>
      </c>
      <c r="J41" s="151"/>
      <c r="K41" s="158">
        <v>35</v>
      </c>
      <c r="L41" s="155">
        <v>48</v>
      </c>
      <c r="M41" s="155">
        <v>45108</v>
      </c>
      <c r="N41" s="156">
        <v>1.1319722745388901E-3</v>
      </c>
      <c r="O41" s="155">
        <v>97694.954922961741</v>
      </c>
      <c r="P41" s="155">
        <v>110.58798033511934</v>
      </c>
      <c r="Q41" s="155">
        <v>97639.660932794184</v>
      </c>
      <c r="R41" s="155">
        <v>3913583.5261202957</v>
      </c>
      <c r="S41" s="157">
        <v>40.059218300539555</v>
      </c>
      <c r="T41" s="150"/>
      <c r="U41" s="158">
        <v>35</v>
      </c>
      <c r="V41" s="155">
        <v>25</v>
      </c>
      <c r="W41" s="155">
        <v>42448</v>
      </c>
      <c r="X41" s="156">
        <v>5.9009696260463004E-4</v>
      </c>
      <c r="Y41" s="155">
        <v>98852.014138703977</v>
      </c>
      <c r="Z41" s="155">
        <v>58.332273290599161</v>
      </c>
      <c r="AA41" s="155">
        <v>98822.848002058672</v>
      </c>
      <c r="AB41" s="155">
        <v>4557189.2707147896</v>
      </c>
      <c r="AC41" s="157">
        <v>46.101127128480961</v>
      </c>
      <c r="AD41" s="151"/>
      <c r="AE41" s="158">
        <v>35</v>
      </c>
      <c r="AF41" s="155">
        <v>73</v>
      </c>
      <c r="AG41" s="155">
        <v>87556</v>
      </c>
      <c r="AH41" s="156">
        <v>8.6940753818765578E-4</v>
      </c>
      <c r="AI41" s="155">
        <v>98258.173715378012</v>
      </c>
      <c r="AJ41" s="155">
        <v>85.426396916701819</v>
      </c>
      <c r="AK41" s="155">
        <v>98215.460516919658</v>
      </c>
      <c r="AL41" s="155">
        <v>4247219.1820784323</v>
      </c>
      <c r="AM41" s="157">
        <v>43.225097938225936</v>
      </c>
      <c r="AN41" s="152"/>
    </row>
    <row r="42" spans="1:40" customFormat="1" ht="12.75" x14ac:dyDescent="0.2">
      <c r="A42" s="154" t="s">
        <v>36</v>
      </c>
      <c r="B42" s="155">
        <v>346</v>
      </c>
      <c r="C42" s="155">
        <v>178523.5</v>
      </c>
      <c r="D42" s="156">
        <v>1.9362432492967541E-3</v>
      </c>
      <c r="E42" s="155">
        <v>98001.979093973234</v>
      </c>
      <c r="F42" s="155">
        <v>954.59086806915002</v>
      </c>
      <c r="G42" s="155">
        <v>97524.683659938659</v>
      </c>
      <c r="H42" s="155">
        <v>3562986.1811261829</v>
      </c>
      <c r="I42" s="157">
        <v>36.356267639347024</v>
      </c>
      <c r="J42" s="151"/>
      <c r="K42" s="158">
        <v>36</v>
      </c>
      <c r="L42" s="155">
        <v>59</v>
      </c>
      <c r="M42" s="155">
        <v>45374</v>
      </c>
      <c r="N42" s="156">
        <v>1.2058173504225882E-3</v>
      </c>
      <c r="O42" s="155">
        <v>97584.366942626628</v>
      </c>
      <c r="P42" s="155">
        <v>117.66892278942365</v>
      </c>
      <c r="Q42" s="155">
        <v>97525.532481231916</v>
      </c>
      <c r="R42" s="155">
        <v>3815943.8651875015</v>
      </c>
      <c r="S42" s="157">
        <v>39.104048985951131</v>
      </c>
      <c r="T42" s="150"/>
      <c r="U42" s="158">
        <v>36</v>
      </c>
      <c r="V42" s="155">
        <v>26</v>
      </c>
      <c r="W42" s="155">
        <v>42710.5</v>
      </c>
      <c r="X42" s="156">
        <v>5.976392854814157E-4</v>
      </c>
      <c r="Y42" s="155">
        <v>98793.681865413382</v>
      </c>
      <c r="Z42" s="155">
        <v>59.04298544012395</v>
      </c>
      <c r="AA42" s="155">
        <v>98764.160372693324</v>
      </c>
      <c r="AB42" s="155">
        <v>4458366.4227127312</v>
      </c>
      <c r="AC42" s="157">
        <v>45.128052103436765</v>
      </c>
      <c r="AD42" s="151"/>
      <c r="AE42" s="158">
        <v>36</v>
      </c>
      <c r="AF42" s="155">
        <v>85</v>
      </c>
      <c r="AG42" s="155">
        <v>88084.5</v>
      </c>
      <c r="AH42" s="156">
        <v>9.1088249006959603E-4</v>
      </c>
      <c r="AI42" s="155">
        <v>98172.747318461305</v>
      </c>
      <c r="AJ42" s="155">
        <v>89.423836534413283</v>
      </c>
      <c r="AK42" s="155">
        <v>98128.035400194101</v>
      </c>
      <c r="AL42" s="155">
        <v>4149003.7215615124</v>
      </c>
      <c r="AM42" s="157">
        <v>42.26227578314186</v>
      </c>
      <c r="AN42" s="152"/>
    </row>
    <row r="43" spans="1:40" customFormat="1" ht="12.75" x14ac:dyDescent="0.2">
      <c r="A43" s="154" t="s">
        <v>38</v>
      </c>
      <c r="B43" s="155">
        <v>598</v>
      </c>
      <c r="C43" s="155">
        <v>181962</v>
      </c>
      <c r="D43" s="156">
        <v>3.2810061541537205E-3</v>
      </c>
      <c r="E43" s="155">
        <v>97047.388225904084</v>
      </c>
      <c r="F43" s="155">
        <v>1562.4995559061063</v>
      </c>
      <c r="G43" s="155">
        <v>96266.138447951031</v>
      </c>
      <c r="H43" s="155">
        <v>3075362.7628264898</v>
      </c>
      <c r="I43" s="157">
        <v>31.689289315728413</v>
      </c>
      <c r="J43" s="151"/>
      <c r="K43" s="158">
        <v>37</v>
      </c>
      <c r="L43" s="155">
        <v>58</v>
      </c>
      <c r="M43" s="155">
        <v>46748</v>
      </c>
      <c r="N43" s="156">
        <v>1.3796106645857977E-3</v>
      </c>
      <c r="O43" s="155">
        <v>97466.698019837204</v>
      </c>
      <c r="P43" s="155">
        <v>134.46609603013087</v>
      </c>
      <c r="Q43" s="155">
        <v>97399.464971822134</v>
      </c>
      <c r="R43" s="155">
        <v>3718418.3327062698</v>
      </c>
      <c r="S43" s="157">
        <v>38.150654615892165</v>
      </c>
      <c r="T43" s="150"/>
      <c r="U43" s="158">
        <v>37</v>
      </c>
      <c r="V43" s="155">
        <v>28</v>
      </c>
      <c r="W43" s="155">
        <v>43974</v>
      </c>
      <c r="X43" s="156">
        <v>6.5799040838486901E-4</v>
      </c>
      <c r="Y43" s="155">
        <v>98734.638879973252</v>
      </c>
      <c r="Z43" s="155">
        <v>64.966445358366173</v>
      </c>
      <c r="AA43" s="155">
        <v>98702.155657294075</v>
      </c>
      <c r="AB43" s="155">
        <v>4359602.2623400381</v>
      </c>
      <c r="AC43" s="157">
        <v>44.154739530062876</v>
      </c>
      <c r="AD43" s="151"/>
      <c r="AE43" s="158">
        <v>37</v>
      </c>
      <c r="AF43" s="155">
        <v>86</v>
      </c>
      <c r="AG43" s="155">
        <v>90722</v>
      </c>
      <c r="AH43" s="156">
        <v>1.0291736391304979E-3</v>
      </c>
      <c r="AI43" s="155">
        <v>98083.323481926898</v>
      </c>
      <c r="AJ43" s="155">
        <v>100.94477096590852</v>
      </c>
      <c r="AK43" s="155">
        <v>98032.851096443948</v>
      </c>
      <c r="AL43" s="155">
        <v>4050875.6861613183</v>
      </c>
      <c r="AM43" s="157">
        <v>41.30035099093827</v>
      </c>
      <c r="AN43" s="152"/>
    </row>
    <row r="44" spans="1:40" customFormat="1" ht="12.75" x14ac:dyDescent="0.2">
      <c r="A44" s="154" t="s">
        <v>40</v>
      </c>
      <c r="B44" s="155">
        <v>949</v>
      </c>
      <c r="C44" s="155">
        <v>185795</v>
      </c>
      <c r="D44" s="156">
        <v>5.0947575530246869E-3</v>
      </c>
      <c r="E44" s="155">
        <v>95484.888669997978</v>
      </c>
      <c r="F44" s="155">
        <v>2385.53927159046</v>
      </c>
      <c r="G44" s="155">
        <v>94292.11903420274</v>
      </c>
      <c r="H44" s="155">
        <v>2594032.0705867345</v>
      </c>
      <c r="I44" s="157">
        <v>27.166938211049072</v>
      </c>
      <c r="J44" s="151"/>
      <c r="K44" s="158">
        <v>38</v>
      </c>
      <c r="L44" s="155">
        <v>77</v>
      </c>
      <c r="M44" s="155">
        <v>47486.5</v>
      </c>
      <c r="N44" s="156">
        <v>1.6266333375139336E-3</v>
      </c>
      <c r="O44" s="155">
        <v>97332.231923807078</v>
      </c>
      <c r="P44" s="155">
        <v>158.32385326190254</v>
      </c>
      <c r="Q44" s="155">
        <v>97253.069997176121</v>
      </c>
      <c r="R44" s="155">
        <v>3621018.8677344476</v>
      </c>
      <c r="S44" s="157">
        <v>37.202669620984629</v>
      </c>
      <c r="T44" s="150"/>
      <c r="U44" s="158">
        <v>38</v>
      </c>
      <c r="V44" s="155">
        <v>29</v>
      </c>
      <c r="W44" s="155">
        <v>45012.5</v>
      </c>
      <c r="X44" s="156">
        <v>7.1649214006155328E-4</v>
      </c>
      <c r="Y44" s="155">
        <v>98669.672434614884</v>
      </c>
      <c r="Z44" s="155">
        <v>70.696044761849677</v>
      </c>
      <c r="AA44" s="155">
        <v>98634.324412233953</v>
      </c>
      <c r="AB44" s="155">
        <v>4260900.1066827439</v>
      </c>
      <c r="AC44" s="157">
        <v>43.183482842778268</v>
      </c>
      <c r="AD44" s="151"/>
      <c r="AE44" s="158">
        <v>38</v>
      </c>
      <c r="AF44" s="155">
        <v>106</v>
      </c>
      <c r="AG44" s="155">
        <v>92499</v>
      </c>
      <c r="AH44" s="156">
        <v>1.1850465488689736E-3</v>
      </c>
      <c r="AI44" s="155">
        <v>97982.378710960984</v>
      </c>
      <c r="AJ44" s="155">
        <v>116.11367974139711</v>
      </c>
      <c r="AK44" s="155">
        <v>97924.321871090287</v>
      </c>
      <c r="AL44" s="155">
        <v>3952842.8350648745</v>
      </c>
      <c r="AM44" s="157">
        <v>40.342384896833316</v>
      </c>
      <c r="AN44" s="152"/>
    </row>
    <row r="45" spans="1:40" customFormat="1" ht="12.75" x14ac:dyDescent="0.2">
      <c r="A45" s="154" t="s">
        <v>42</v>
      </c>
      <c r="B45" s="155">
        <v>1554</v>
      </c>
      <c r="C45" s="155">
        <v>194767.5</v>
      </c>
      <c r="D45" s="156">
        <v>7.9469981962878578E-3</v>
      </c>
      <c r="E45" s="155">
        <v>93099.349398407518</v>
      </c>
      <c r="F45" s="155">
        <v>3658.0304858097807</v>
      </c>
      <c r="G45" s="155">
        <v>91270.334155502627</v>
      </c>
      <c r="H45" s="155">
        <v>2122571.4754157206</v>
      </c>
      <c r="I45" s="157">
        <v>22.798993646372651</v>
      </c>
      <c r="J45" s="151"/>
      <c r="K45" s="158">
        <v>39</v>
      </c>
      <c r="L45" s="155">
        <v>96</v>
      </c>
      <c r="M45" s="155">
        <v>47350</v>
      </c>
      <c r="N45" s="156">
        <v>1.864027899030278E-3</v>
      </c>
      <c r="O45" s="155">
        <v>97173.908070545178</v>
      </c>
      <c r="P45" s="155">
        <v>181.13487570129971</v>
      </c>
      <c r="Q45" s="155">
        <v>97083.340632694526</v>
      </c>
      <c r="R45" s="155">
        <v>3523765.7977372715</v>
      </c>
      <c r="S45" s="157">
        <v>36.262468678105748</v>
      </c>
      <c r="T45" s="150"/>
      <c r="U45" s="158">
        <v>39</v>
      </c>
      <c r="V45" s="155">
        <v>40</v>
      </c>
      <c r="W45" s="155">
        <v>44592</v>
      </c>
      <c r="X45" s="156">
        <v>7.3648340334635655E-4</v>
      </c>
      <c r="Y45" s="155">
        <v>98598.976389853036</v>
      </c>
      <c r="Z45" s="155">
        <v>72.616509698066025</v>
      </c>
      <c r="AA45" s="155">
        <v>98562.668135004002</v>
      </c>
      <c r="AB45" s="155">
        <v>4162265.7822705102</v>
      </c>
      <c r="AC45" s="157">
        <v>42.214087150491501</v>
      </c>
      <c r="AD45" s="151"/>
      <c r="AE45" s="158">
        <v>39</v>
      </c>
      <c r="AF45" s="155">
        <v>136</v>
      </c>
      <c r="AG45" s="155">
        <v>91942</v>
      </c>
      <c r="AH45" s="156">
        <v>1.3178064960398684E-3</v>
      </c>
      <c r="AI45" s="155">
        <v>97866.265031219591</v>
      </c>
      <c r="AJ45" s="155">
        <v>128.96879980130058</v>
      </c>
      <c r="AK45" s="155">
        <v>97801.780631318936</v>
      </c>
      <c r="AL45" s="155">
        <v>3854918.5131937843</v>
      </c>
      <c r="AM45" s="157">
        <v>39.389655996006951</v>
      </c>
      <c r="AN45" s="152"/>
    </row>
    <row r="46" spans="1:40" customFormat="1" ht="12.75" x14ac:dyDescent="0.2">
      <c r="A46" s="154" t="s">
        <v>44</v>
      </c>
      <c r="B46" s="155">
        <v>2025</v>
      </c>
      <c r="C46" s="155">
        <v>168626.5</v>
      </c>
      <c r="D46" s="156">
        <v>1.1936970920534029E-2</v>
      </c>
      <c r="E46" s="155">
        <v>89441.318912597737</v>
      </c>
      <c r="F46" s="155">
        <v>5302.9131556895154</v>
      </c>
      <c r="G46" s="155">
        <v>86789.862334752979</v>
      </c>
      <c r="H46" s="155">
        <v>1666219.8046382074</v>
      </c>
      <c r="I46" s="157">
        <v>18.629195375198361</v>
      </c>
      <c r="J46" s="151"/>
      <c r="K46" s="158">
        <v>40</v>
      </c>
      <c r="L46" s="155">
        <v>91</v>
      </c>
      <c r="M46" s="155">
        <v>47282.5</v>
      </c>
      <c r="N46" s="156">
        <v>2.0492074549308351E-3</v>
      </c>
      <c r="O46" s="155">
        <v>96992.773194843874</v>
      </c>
      <c r="P46" s="155">
        <v>198.75831390528975</v>
      </c>
      <c r="Q46" s="155">
        <v>96893.394037891223</v>
      </c>
      <c r="R46" s="155">
        <v>3426682.4571045772</v>
      </c>
      <c r="S46" s="157">
        <v>35.329255409791081</v>
      </c>
      <c r="T46" s="150"/>
      <c r="U46" s="158">
        <v>40</v>
      </c>
      <c r="V46" s="155">
        <v>31</v>
      </c>
      <c r="W46" s="155">
        <v>44277</v>
      </c>
      <c r="X46" s="156">
        <v>7.4199598555117438E-4</v>
      </c>
      <c r="Y46" s="155">
        <v>98526.359880154967</v>
      </c>
      <c r="Z46" s="155">
        <v>73.106163502045277</v>
      </c>
      <c r="AA46" s="155">
        <v>98489.806798403937</v>
      </c>
      <c r="AB46" s="155">
        <v>4063703.1141355061</v>
      </c>
      <c r="AC46" s="157">
        <v>41.244831526085953</v>
      </c>
      <c r="AD46" s="151"/>
      <c r="AE46" s="158">
        <v>40</v>
      </c>
      <c r="AF46" s="155">
        <v>122</v>
      </c>
      <c r="AG46" s="155">
        <v>91559.5</v>
      </c>
      <c r="AH46" s="156">
        <v>1.4156041779797397E-3</v>
      </c>
      <c r="AI46" s="155">
        <v>97737.296231418295</v>
      </c>
      <c r="AJ46" s="155">
        <v>138.35732488963922</v>
      </c>
      <c r="AK46" s="155">
        <v>97668.117568973481</v>
      </c>
      <c r="AL46" s="155">
        <v>3757116.7325624651</v>
      </c>
      <c r="AM46" s="157">
        <v>38.440972662744024</v>
      </c>
      <c r="AN46" s="152"/>
    </row>
    <row r="47" spans="1:40" customFormat="1" ht="12.75" x14ac:dyDescent="0.2">
      <c r="A47" s="154" t="s">
        <v>46</v>
      </c>
      <c r="B47" s="155">
        <v>2458</v>
      </c>
      <c r="C47" s="155">
        <v>120072.5</v>
      </c>
      <c r="D47" s="156">
        <v>2.0262857719594574E-2</v>
      </c>
      <c r="E47" s="155">
        <v>84138.405756908222</v>
      </c>
      <c r="F47" s="155">
        <v>8202.9468713738897</v>
      </c>
      <c r="G47" s="155">
        <v>80036.932321221277</v>
      </c>
      <c r="H47" s="155">
        <v>1232270.4929644426</v>
      </c>
      <c r="I47" s="157">
        <v>14.645755192042802</v>
      </c>
      <c r="J47" s="151"/>
      <c r="K47" s="158">
        <v>41</v>
      </c>
      <c r="L47" s="155">
        <v>110</v>
      </c>
      <c r="M47" s="155">
        <v>46418</v>
      </c>
      <c r="N47" s="156">
        <v>2.3492640443018142E-3</v>
      </c>
      <c r="O47" s="155">
        <v>96794.014880938586</v>
      </c>
      <c r="P47" s="155">
        <v>227.39469886340376</v>
      </c>
      <c r="Q47" s="155">
        <v>96680.31753150688</v>
      </c>
      <c r="R47" s="155">
        <v>3329789.063066686</v>
      </c>
      <c r="S47" s="157">
        <v>34.400774336744796</v>
      </c>
      <c r="T47" s="150"/>
      <c r="U47" s="158">
        <v>41</v>
      </c>
      <c r="V47" s="155">
        <v>33</v>
      </c>
      <c r="W47" s="155">
        <v>43921</v>
      </c>
      <c r="X47" s="156">
        <v>8.8883423471421814E-4</v>
      </c>
      <c r="Y47" s="155">
        <v>98453.253716652922</v>
      </c>
      <c r="Z47" s="155">
        <v>87.508622422365946</v>
      </c>
      <c r="AA47" s="155">
        <v>98409.499405441733</v>
      </c>
      <c r="AB47" s="155">
        <v>3965213.307337102</v>
      </c>
      <c r="AC47" s="157">
        <v>40.275086476562066</v>
      </c>
      <c r="AD47" s="151"/>
      <c r="AE47" s="158">
        <v>41</v>
      </c>
      <c r="AF47" s="155">
        <v>143</v>
      </c>
      <c r="AG47" s="155">
        <v>90339</v>
      </c>
      <c r="AH47" s="156">
        <v>1.6396741597442797E-3</v>
      </c>
      <c r="AI47" s="155">
        <v>97598.938906528652</v>
      </c>
      <c r="AJ47" s="155">
        <v>160.03045814349565</v>
      </c>
      <c r="AK47" s="155">
        <v>97518.9236774569</v>
      </c>
      <c r="AL47" s="155">
        <v>3659448.6149934917</v>
      </c>
      <c r="AM47" s="157">
        <v>37.494758201194969</v>
      </c>
      <c r="AN47" s="152"/>
    </row>
    <row r="48" spans="1:40" customFormat="1" ht="12.75" x14ac:dyDescent="0.2">
      <c r="A48" s="154" t="s">
        <v>48</v>
      </c>
      <c r="B48" s="155">
        <v>3478</v>
      </c>
      <c r="C48" s="155">
        <v>94471.5</v>
      </c>
      <c r="D48" s="156">
        <v>3.6145891776753314E-2</v>
      </c>
      <c r="E48" s="155">
        <v>75935.458885534332</v>
      </c>
      <c r="F48" s="155">
        <v>13006.693328332884</v>
      </c>
      <c r="G48" s="155">
        <v>69432.11222136789</v>
      </c>
      <c r="H48" s="155">
        <v>832085.83135833626</v>
      </c>
      <c r="I48" s="157">
        <v>10.95780342372894</v>
      </c>
      <c r="J48" s="151"/>
      <c r="K48" s="158">
        <v>42</v>
      </c>
      <c r="L48" s="155">
        <v>118</v>
      </c>
      <c r="M48" s="155">
        <v>45698.5</v>
      </c>
      <c r="N48" s="156">
        <v>2.5510804038902032E-3</v>
      </c>
      <c r="O48" s="155">
        <v>96566.620182075188</v>
      </c>
      <c r="P48" s="155">
        <v>246.34921241640023</v>
      </c>
      <c r="Q48" s="155">
        <v>96443.445575866994</v>
      </c>
      <c r="R48" s="155">
        <v>3233108.745535179</v>
      </c>
      <c r="S48" s="157">
        <v>33.480603747332069</v>
      </c>
      <c r="T48" s="150"/>
      <c r="U48" s="158">
        <v>42</v>
      </c>
      <c r="V48" s="155">
        <v>51</v>
      </c>
      <c r="W48" s="155">
        <v>43557</v>
      </c>
      <c r="X48" s="156">
        <v>1.1038273015838091E-3</v>
      </c>
      <c r="Y48" s="155">
        <v>98365.745094230559</v>
      </c>
      <c r="Z48" s="155">
        <v>108.57879497564532</v>
      </c>
      <c r="AA48" s="155">
        <v>98311.455696742734</v>
      </c>
      <c r="AB48" s="155">
        <v>3866803.8079316602</v>
      </c>
      <c r="AC48" s="157">
        <v>39.310471386430436</v>
      </c>
      <c r="AD48" s="151"/>
      <c r="AE48" s="158">
        <v>42</v>
      </c>
      <c r="AF48" s="155">
        <v>169</v>
      </c>
      <c r="AG48" s="155">
        <v>89255.5</v>
      </c>
      <c r="AH48" s="156">
        <v>1.8455180233640479E-3</v>
      </c>
      <c r="AI48" s="155">
        <v>97438.908448385162</v>
      </c>
      <c r="AJ48" s="155">
        <v>179.8252617184142</v>
      </c>
      <c r="AK48" s="155">
        <v>97348.995817525953</v>
      </c>
      <c r="AL48" s="155">
        <v>3561929.6913160346</v>
      </c>
      <c r="AM48" s="157">
        <v>36.55551717518307</v>
      </c>
      <c r="AN48" s="152"/>
    </row>
    <row r="49" spans="1:40" customFormat="1" ht="12.75" x14ac:dyDescent="0.2">
      <c r="A49" s="154" t="s">
        <v>50</v>
      </c>
      <c r="B49" s="155">
        <v>4832</v>
      </c>
      <c r="C49" s="155">
        <v>65708</v>
      </c>
      <c r="D49" s="156">
        <v>7.0898667173962981E-2</v>
      </c>
      <c r="E49" s="155">
        <v>62928.765557201448</v>
      </c>
      <c r="F49" s="155">
        <v>19734.046633914993</v>
      </c>
      <c r="G49" s="155">
        <v>53061.742240243955</v>
      </c>
      <c r="H49" s="155">
        <v>484925.27025149681</v>
      </c>
      <c r="I49" s="157">
        <v>7.7059396598318122</v>
      </c>
      <c r="J49" s="151"/>
      <c r="K49" s="158">
        <v>43</v>
      </c>
      <c r="L49" s="155">
        <v>126</v>
      </c>
      <c r="M49" s="155">
        <v>44389.5</v>
      </c>
      <c r="N49" s="156">
        <v>2.8101859077708288E-3</v>
      </c>
      <c r="O49" s="155">
        <v>96320.270969658784</v>
      </c>
      <c r="P49" s="155">
        <v>270.67786811160278</v>
      </c>
      <c r="Q49" s="155">
        <v>96184.932035602978</v>
      </c>
      <c r="R49" s="155">
        <v>3136665.2999593122</v>
      </c>
      <c r="S49" s="157">
        <v>32.564955106359413</v>
      </c>
      <c r="T49" s="150"/>
      <c r="U49" s="158">
        <v>43</v>
      </c>
      <c r="V49" s="155">
        <v>55</v>
      </c>
      <c r="W49" s="155">
        <v>42497.5</v>
      </c>
      <c r="X49" s="156">
        <v>1.23955118111875E-3</v>
      </c>
      <c r="Y49" s="155">
        <v>98257.16629925491</v>
      </c>
      <c r="Z49" s="155">
        <v>121.79478653962286</v>
      </c>
      <c r="AA49" s="155">
        <v>98196.268905985096</v>
      </c>
      <c r="AB49" s="155">
        <v>3768492.3522349177</v>
      </c>
      <c r="AC49" s="157">
        <v>38.353358784615125</v>
      </c>
      <c r="AD49" s="151"/>
      <c r="AE49" s="158">
        <v>43</v>
      </c>
      <c r="AF49" s="155">
        <v>181</v>
      </c>
      <c r="AG49" s="155">
        <v>86887</v>
      </c>
      <c r="AH49" s="156">
        <v>2.0413286815032959E-3</v>
      </c>
      <c r="AI49" s="155">
        <v>97259.083186666743</v>
      </c>
      <c r="AJ49" s="155">
        <v>198.5377560456578</v>
      </c>
      <c r="AK49" s="155">
        <v>97159.814308643909</v>
      </c>
      <c r="AL49" s="155">
        <v>3464580.6954985089</v>
      </c>
      <c r="AM49" s="157">
        <v>35.622181311837295</v>
      </c>
      <c r="AN49" s="152"/>
    </row>
    <row r="50" spans="1:40" customFormat="1" ht="12.75" x14ac:dyDescent="0.2">
      <c r="A50" s="154" t="s">
        <v>108</v>
      </c>
      <c r="B50" s="155">
        <v>9432</v>
      </c>
      <c r="C50" s="155">
        <v>56059.5</v>
      </c>
      <c r="D50" s="156">
        <v>0.15485731340942732</v>
      </c>
      <c r="E50" s="155">
        <v>43194.718923286455</v>
      </c>
      <c r="F50" s="155">
        <v>43194.718923286455</v>
      </c>
      <c r="G50" s="155">
        <v>219616.55905027708</v>
      </c>
      <c r="H50" s="155">
        <v>219616.55905027708</v>
      </c>
      <c r="I50" s="157">
        <v>5.084338190516176</v>
      </c>
      <c r="J50" s="151"/>
      <c r="K50" s="158">
        <v>44</v>
      </c>
      <c r="L50" s="155">
        <v>122</v>
      </c>
      <c r="M50" s="155">
        <v>41687</v>
      </c>
      <c r="N50" s="156">
        <v>2.9507048633945891E-3</v>
      </c>
      <c r="O50" s="155">
        <v>96049.593101547187</v>
      </c>
      <c r="P50" s="155">
        <v>283.41400149180663</v>
      </c>
      <c r="Q50" s="155">
        <v>95907.88610080129</v>
      </c>
      <c r="R50" s="155">
        <v>3040480.3679237091</v>
      </c>
      <c r="S50" s="157">
        <v>31.655317526532368</v>
      </c>
      <c r="T50" s="150"/>
      <c r="U50" s="158">
        <v>44</v>
      </c>
      <c r="V50" s="155">
        <v>55</v>
      </c>
      <c r="W50" s="155">
        <v>40389.5</v>
      </c>
      <c r="X50" s="156">
        <v>1.3592695139974876E-3</v>
      </c>
      <c r="Y50" s="155">
        <v>98135.371512715283</v>
      </c>
      <c r="Z50" s="155">
        <v>133.39241874205138</v>
      </c>
      <c r="AA50" s="155">
        <v>98068.675303344251</v>
      </c>
      <c r="AB50" s="155">
        <v>3670296.0833289325</v>
      </c>
      <c r="AC50" s="157">
        <v>37.400338193587793</v>
      </c>
      <c r="AD50" s="151"/>
      <c r="AE50" s="158">
        <v>44</v>
      </c>
      <c r="AF50" s="155">
        <v>177</v>
      </c>
      <c r="AG50" s="155">
        <v>82076.5</v>
      </c>
      <c r="AH50" s="156">
        <v>2.1690798635644634E-3</v>
      </c>
      <c r="AI50" s="155">
        <v>97060.545430621089</v>
      </c>
      <c r="AJ50" s="155">
        <v>210.532074640144</v>
      </c>
      <c r="AK50" s="155">
        <v>96955.279393301011</v>
      </c>
      <c r="AL50" s="155">
        <v>3367420.8811898651</v>
      </c>
      <c r="AM50" s="157">
        <v>34.694023882205549</v>
      </c>
      <c r="AN50" s="152"/>
    </row>
    <row r="51" spans="1:40" customFormat="1" ht="12.75" x14ac:dyDescent="0.2">
      <c r="A51" s="159" t="s">
        <v>60</v>
      </c>
      <c r="B51" s="160">
        <f>SUM(B32:B50)</f>
        <v>26425</v>
      </c>
      <c r="C51" s="160">
        <f>SUM(C32:C50)</f>
        <v>2785132.5</v>
      </c>
      <c r="D51" s="154"/>
      <c r="E51" s="154"/>
      <c r="F51" s="154"/>
      <c r="G51" s="154"/>
      <c r="H51" s="154"/>
      <c r="I51" s="154"/>
      <c r="J51" s="151"/>
      <c r="K51" s="158">
        <v>45</v>
      </c>
      <c r="L51" s="155">
        <v>133</v>
      </c>
      <c r="M51" s="155">
        <v>39236.5</v>
      </c>
      <c r="N51" s="156">
        <v>3.2375216479010741E-3</v>
      </c>
      <c r="O51" s="155">
        <v>95766.179100055379</v>
      </c>
      <c r="P51" s="155">
        <v>310.0450779732007</v>
      </c>
      <c r="Q51" s="155">
        <v>95611.156561068783</v>
      </c>
      <c r="R51" s="155">
        <v>2944572.4818229079</v>
      </c>
      <c r="S51" s="157">
        <v>30.747519734983403</v>
      </c>
      <c r="T51" s="150"/>
      <c r="U51" s="158">
        <v>45</v>
      </c>
      <c r="V51" s="155">
        <v>56</v>
      </c>
      <c r="W51" s="155">
        <v>38072.5</v>
      </c>
      <c r="X51" s="156">
        <v>1.4900738754741916E-3</v>
      </c>
      <c r="Y51" s="155">
        <v>98001.979093973234</v>
      </c>
      <c r="Z51" s="155">
        <v>146.0301887926974</v>
      </c>
      <c r="AA51" s="155">
        <v>97928.963999576881</v>
      </c>
      <c r="AB51" s="155">
        <v>3572227.4080255884</v>
      </c>
      <c r="AC51" s="157">
        <v>36.450563968715478</v>
      </c>
      <c r="AD51" s="151"/>
      <c r="AE51" s="158">
        <v>45</v>
      </c>
      <c r="AF51" s="155">
        <v>189</v>
      </c>
      <c r="AG51" s="155">
        <v>77309</v>
      </c>
      <c r="AH51" s="156">
        <v>2.3780495339770615E-3</v>
      </c>
      <c r="AI51" s="155">
        <v>96850.013355980947</v>
      </c>
      <c r="AJ51" s="155">
        <v>230.31412912686267</v>
      </c>
      <c r="AK51" s="155">
        <v>96734.856291417513</v>
      </c>
      <c r="AL51" s="155">
        <v>3270465.6017965642</v>
      </c>
      <c r="AM51" s="157">
        <v>33.768354680300078</v>
      </c>
      <c r="AN51" s="152"/>
    </row>
    <row r="52" spans="1:40" customFormat="1" ht="12.75" x14ac:dyDescent="0.2">
      <c r="A52" s="161"/>
      <c r="B52" s="162"/>
      <c r="C52" s="162"/>
      <c r="D52" s="154"/>
      <c r="E52" s="154"/>
      <c r="F52" s="154"/>
      <c r="G52" s="154"/>
      <c r="H52" s="154"/>
      <c r="I52" s="154"/>
      <c r="J52" s="151"/>
      <c r="K52" s="158">
        <v>46</v>
      </c>
      <c r="L52" s="155">
        <v>127</v>
      </c>
      <c r="M52" s="155">
        <v>37460.5</v>
      </c>
      <c r="N52" s="156">
        <v>3.7504836879805785E-3</v>
      </c>
      <c r="O52" s="155">
        <v>95456.134022082173</v>
      </c>
      <c r="P52" s="155">
        <v>358.00667356750711</v>
      </c>
      <c r="Q52" s="155">
        <v>95277.130685298413</v>
      </c>
      <c r="R52" s="155">
        <v>2848961.3252618392</v>
      </c>
      <c r="S52" s="157">
        <v>29.845764805463208</v>
      </c>
      <c r="T52" s="150"/>
      <c r="U52" s="158">
        <v>46</v>
      </c>
      <c r="V52" s="155">
        <v>62</v>
      </c>
      <c r="W52" s="155">
        <v>36411</v>
      </c>
      <c r="X52" s="156">
        <v>1.7383348637039981E-3</v>
      </c>
      <c r="Y52" s="155">
        <v>97855.948905180543</v>
      </c>
      <c r="Z52" s="155">
        <v>170.10640760271241</v>
      </c>
      <c r="AA52" s="155">
        <v>97770.895701379181</v>
      </c>
      <c r="AB52" s="155">
        <v>3474298.4440260115</v>
      </c>
      <c r="AC52" s="157">
        <v>35.504212905773379</v>
      </c>
      <c r="AD52" s="151"/>
      <c r="AE52" s="158">
        <v>46</v>
      </c>
      <c r="AF52" s="155">
        <v>189</v>
      </c>
      <c r="AG52" s="155">
        <v>73871.5</v>
      </c>
      <c r="AH52" s="156">
        <v>2.7584440314945943E-3</v>
      </c>
      <c r="AI52" s="155">
        <v>96619.699226854078</v>
      </c>
      <c r="AJ52" s="155">
        <v>266.52003265711852</v>
      </c>
      <c r="AK52" s="155">
        <v>96486.439210525525</v>
      </c>
      <c r="AL52" s="155">
        <v>3173730.7455051467</v>
      </c>
      <c r="AM52" s="157">
        <v>32.847657060632343</v>
      </c>
      <c r="AN52" s="152"/>
    </row>
    <row r="53" spans="1:40" customFormat="1" ht="12.75" x14ac:dyDescent="0.2">
      <c r="A53" s="270" t="s">
        <v>0</v>
      </c>
      <c r="B53" s="270"/>
      <c r="C53" s="270"/>
      <c r="D53" s="270"/>
      <c r="E53" s="270"/>
      <c r="F53" s="270"/>
      <c r="G53" s="270"/>
      <c r="H53" s="270"/>
      <c r="I53" s="270"/>
      <c r="J53" s="152"/>
      <c r="K53" s="158">
        <v>47</v>
      </c>
      <c r="L53" s="155">
        <v>160</v>
      </c>
      <c r="M53" s="155">
        <v>36431.5</v>
      </c>
      <c r="N53" s="156">
        <v>4.222433315920501E-3</v>
      </c>
      <c r="O53" s="155">
        <v>95098.127348514667</v>
      </c>
      <c r="P53" s="155">
        <v>401.54550119801888</v>
      </c>
      <c r="Q53" s="155">
        <v>94897.354597915662</v>
      </c>
      <c r="R53" s="155">
        <v>2753684.194576541</v>
      </c>
      <c r="S53" s="157">
        <v>28.956239952915862</v>
      </c>
      <c r="T53" s="150"/>
      <c r="U53" s="158">
        <v>47</v>
      </c>
      <c r="V53" s="155">
        <v>69</v>
      </c>
      <c r="W53" s="155">
        <v>35579</v>
      </c>
      <c r="X53" s="156">
        <v>1.9771732921686977E-3</v>
      </c>
      <c r="Y53" s="155">
        <v>97685.842497577833</v>
      </c>
      <c r="Z53" s="155">
        <v>193.14183880920885</v>
      </c>
      <c r="AA53" s="155">
        <v>97589.271578173226</v>
      </c>
      <c r="AB53" s="155">
        <v>3376527.5483246325</v>
      </c>
      <c r="AC53" s="157">
        <v>34.565167909652367</v>
      </c>
      <c r="AD53" s="151"/>
      <c r="AE53" s="158">
        <v>47</v>
      </c>
      <c r="AF53" s="155">
        <v>229</v>
      </c>
      <c r="AG53" s="155">
        <v>72010.5</v>
      </c>
      <c r="AH53" s="156">
        <v>3.1134174600840631E-3</v>
      </c>
      <c r="AI53" s="155">
        <v>96353.179194196957</v>
      </c>
      <c r="AJ53" s="155">
        <v>299.98767043782129</v>
      </c>
      <c r="AK53" s="155">
        <v>96203.185358978051</v>
      </c>
      <c r="AL53" s="155">
        <v>3077244.306294621</v>
      </c>
      <c r="AM53" s="157">
        <v>31.937133076766745</v>
      </c>
      <c r="AN53" s="152"/>
    </row>
    <row r="54" spans="1:40" customFormat="1" ht="12.75" x14ac:dyDescent="0.2">
      <c r="A54" s="270" t="s">
        <v>3</v>
      </c>
      <c r="B54" s="270"/>
      <c r="C54" s="270"/>
      <c r="D54" s="270"/>
      <c r="E54" s="270"/>
      <c r="F54" s="270"/>
      <c r="G54" s="270"/>
      <c r="H54" s="270"/>
      <c r="I54" s="270"/>
      <c r="J54" s="152"/>
      <c r="K54" s="158">
        <v>48</v>
      </c>
      <c r="L54" s="155">
        <v>179</v>
      </c>
      <c r="M54" s="155">
        <v>35057</v>
      </c>
      <c r="N54" s="156">
        <v>4.5742319208833485E-3</v>
      </c>
      <c r="O54" s="155">
        <v>94696.581847316644</v>
      </c>
      <c r="P54" s="155">
        <v>433.16412748453843</v>
      </c>
      <c r="Q54" s="155">
        <v>94479.999783574371</v>
      </c>
      <c r="R54" s="155">
        <v>2658786.8399786251</v>
      </c>
      <c r="S54" s="157">
        <v>28.076904024534919</v>
      </c>
      <c r="T54" s="150"/>
      <c r="U54" s="158">
        <v>48</v>
      </c>
      <c r="V54" s="155">
        <v>81</v>
      </c>
      <c r="W54" s="155">
        <v>34545</v>
      </c>
      <c r="X54" s="156">
        <v>2.1689584123493547E-3</v>
      </c>
      <c r="Y54" s="155">
        <v>97492.700658768619</v>
      </c>
      <c r="Z54" s="155">
        <v>211.45761323649367</v>
      </c>
      <c r="AA54" s="155">
        <v>97386.971852150367</v>
      </c>
      <c r="AB54" s="155">
        <v>3278938.2767464593</v>
      </c>
      <c r="AC54" s="157">
        <v>33.632654081693524</v>
      </c>
      <c r="AD54" s="151"/>
      <c r="AE54" s="158">
        <v>48</v>
      </c>
      <c r="AF54" s="155">
        <v>260</v>
      </c>
      <c r="AG54" s="155">
        <v>69602</v>
      </c>
      <c r="AH54" s="156">
        <v>3.3826882342536495E-3</v>
      </c>
      <c r="AI54" s="155">
        <v>96053.191523759131</v>
      </c>
      <c r="AJ54" s="155">
        <v>324.9180008299324</v>
      </c>
      <c r="AK54" s="155">
        <v>95890.732523344166</v>
      </c>
      <c r="AL54" s="155">
        <v>2981041.1209356431</v>
      </c>
      <c r="AM54" s="157">
        <v>31.035315679211667</v>
      </c>
      <c r="AN54" s="152"/>
    </row>
    <row r="55" spans="1:40" customFormat="1" ht="12.75" x14ac:dyDescent="0.2">
      <c r="A55" s="268" t="s">
        <v>157</v>
      </c>
      <c r="B55" s="268"/>
      <c r="C55" s="268"/>
      <c r="D55" s="268"/>
      <c r="E55" s="268"/>
      <c r="F55" s="268"/>
      <c r="G55" s="268"/>
      <c r="H55" s="268"/>
      <c r="I55" s="268"/>
      <c r="J55" s="152"/>
      <c r="K55" s="158">
        <v>49</v>
      </c>
      <c r="L55" s="155">
        <v>157</v>
      </c>
      <c r="M55" s="155">
        <v>34200.5</v>
      </c>
      <c r="N55" s="156">
        <v>5.3107597723289395E-3</v>
      </c>
      <c r="O55" s="155">
        <v>94263.417719832112</v>
      </c>
      <c r="P55" s="155">
        <v>500.61036682872333</v>
      </c>
      <c r="Q55" s="155">
        <v>94013.112536417757</v>
      </c>
      <c r="R55" s="155">
        <v>2564306.8401950505</v>
      </c>
      <c r="S55" s="157">
        <v>27.203626838744942</v>
      </c>
      <c r="T55" s="150"/>
      <c r="U55" s="158">
        <v>49</v>
      </c>
      <c r="V55" s="155">
        <v>78</v>
      </c>
      <c r="W55" s="155">
        <v>33916</v>
      </c>
      <c r="X55" s="156">
        <v>2.4039045175295978E-3</v>
      </c>
      <c r="Y55" s="155">
        <v>97281.24304553213</v>
      </c>
      <c r="Z55" s="155">
        <v>233.85481962804946</v>
      </c>
      <c r="AA55" s="155">
        <v>97164.3156357181</v>
      </c>
      <c r="AB55" s="155">
        <v>3181551.304894309</v>
      </c>
      <c r="AC55" s="157">
        <v>32.704673637909785</v>
      </c>
      <c r="AD55" s="151"/>
      <c r="AE55" s="158">
        <v>49</v>
      </c>
      <c r="AF55" s="155">
        <v>235</v>
      </c>
      <c r="AG55" s="155">
        <v>68116.5</v>
      </c>
      <c r="AH55" s="156">
        <v>3.8626692371231323E-3</v>
      </c>
      <c r="AI55" s="155">
        <v>95728.273522929201</v>
      </c>
      <c r="AJ55" s="155">
        <v>369.76665725992746</v>
      </c>
      <c r="AK55" s="155">
        <v>95543.390194299238</v>
      </c>
      <c r="AL55" s="155">
        <v>2885150.3884122991</v>
      </c>
      <c r="AM55" s="157">
        <v>30.138957721004306</v>
      </c>
      <c r="AN55" s="152"/>
    </row>
    <row r="56" spans="1:40" customFormat="1" ht="12.75" x14ac:dyDescent="0.2">
      <c r="A56" s="269" t="s">
        <v>107</v>
      </c>
      <c r="B56" s="269"/>
      <c r="C56" s="269"/>
      <c r="D56" s="269"/>
      <c r="E56" s="269"/>
      <c r="F56" s="269"/>
      <c r="G56" s="269"/>
      <c r="H56" s="269"/>
      <c r="I56" s="269"/>
      <c r="J56" s="152"/>
      <c r="K56" s="158">
        <v>50</v>
      </c>
      <c r="L56" s="155">
        <v>220</v>
      </c>
      <c r="M56" s="155">
        <v>34766</v>
      </c>
      <c r="N56" s="156">
        <v>6.485719786825505E-3</v>
      </c>
      <c r="O56" s="155">
        <v>93762.807353003387</v>
      </c>
      <c r="P56" s="155">
        <v>608.11929491768205</v>
      </c>
      <c r="Q56" s="155">
        <v>93458.747705544549</v>
      </c>
      <c r="R56" s="155">
        <v>2470293.7276586327</v>
      </c>
      <c r="S56" s="157">
        <v>26.346200560722703</v>
      </c>
      <c r="T56" s="150"/>
      <c r="U56" s="158">
        <v>50</v>
      </c>
      <c r="V56" s="155">
        <v>90</v>
      </c>
      <c r="W56" s="155">
        <v>34792</v>
      </c>
      <c r="X56" s="156">
        <v>2.6832739612031912E-3</v>
      </c>
      <c r="Y56" s="155">
        <v>97047.388225904084</v>
      </c>
      <c r="Z56" s="155">
        <v>260.40472982934557</v>
      </c>
      <c r="AA56" s="155">
        <v>96917.185860989412</v>
      </c>
      <c r="AB56" s="155">
        <v>3084386.9892585911</v>
      </c>
      <c r="AC56" s="157">
        <v>31.782277149786296</v>
      </c>
      <c r="AD56" s="151"/>
      <c r="AE56" s="158">
        <v>50</v>
      </c>
      <c r="AF56" s="155">
        <v>310</v>
      </c>
      <c r="AG56" s="155">
        <v>69558</v>
      </c>
      <c r="AH56" s="156">
        <v>4.5823915329791234E-3</v>
      </c>
      <c r="AI56" s="155">
        <v>95358.506865669275</v>
      </c>
      <c r="AJ56" s="155">
        <v>436.97001445877447</v>
      </c>
      <c r="AK56" s="155">
        <v>95140.021858439883</v>
      </c>
      <c r="AL56" s="155">
        <v>2789606.9982179999</v>
      </c>
      <c r="AM56" s="157">
        <v>29.253887145566317</v>
      </c>
      <c r="AN56" s="152"/>
    </row>
    <row r="57" spans="1:40" customFormat="1" ht="12.75" x14ac:dyDescent="0.2">
      <c r="A57" s="153" t="s">
        <v>6</v>
      </c>
      <c r="B57" s="153" t="s">
        <v>7</v>
      </c>
      <c r="C57" s="153" t="s">
        <v>8</v>
      </c>
      <c r="D57" s="153" t="s">
        <v>140</v>
      </c>
      <c r="E57" s="153" t="s">
        <v>141</v>
      </c>
      <c r="F57" s="153" t="s">
        <v>142</v>
      </c>
      <c r="G57" s="153" t="s">
        <v>143</v>
      </c>
      <c r="H57" s="153" t="s">
        <v>144</v>
      </c>
      <c r="I57" s="153" t="s">
        <v>145</v>
      </c>
      <c r="J57" s="152"/>
      <c r="K57" s="158">
        <v>51</v>
      </c>
      <c r="L57" s="155">
        <v>288</v>
      </c>
      <c r="M57" s="155">
        <v>35616</v>
      </c>
      <c r="N57" s="156">
        <v>7.2437164831342486E-3</v>
      </c>
      <c r="O57" s="155">
        <v>93154.688058085711</v>
      </c>
      <c r="P57" s="155">
        <v>674.78614936758458</v>
      </c>
      <c r="Q57" s="155">
        <v>92817.294983401924</v>
      </c>
      <c r="R57" s="155">
        <v>2376834.9799530883</v>
      </c>
      <c r="S57" s="157">
        <v>25.514926081562699</v>
      </c>
      <c r="T57" s="150"/>
      <c r="U57" s="158">
        <v>51</v>
      </c>
      <c r="V57" s="155">
        <v>117</v>
      </c>
      <c r="W57" s="155">
        <v>36068</v>
      </c>
      <c r="X57" s="156">
        <v>3.0770890338994946E-3</v>
      </c>
      <c r="Y57" s="155">
        <v>96786.983496074739</v>
      </c>
      <c r="Z57" s="155">
        <v>297.82216553998296</v>
      </c>
      <c r="AA57" s="155">
        <v>96638.072413304748</v>
      </c>
      <c r="AB57" s="155">
        <v>2987469.8033976015</v>
      </c>
      <c r="AC57" s="157">
        <v>30.866441906609893</v>
      </c>
      <c r="AD57" s="151"/>
      <c r="AE57" s="158">
        <v>51</v>
      </c>
      <c r="AF57" s="155">
        <v>405</v>
      </c>
      <c r="AG57" s="155">
        <v>71684</v>
      </c>
      <c r="AH57" s="156">
        <v>5.1526998123470058E-3</v>
      </c>
      <c r="AI57" s="155">
        <v>94921.536851210505</v>
      </c>
      <c r="AJ57" s="155">
        <v>489.10218512092177</v>
      </c>
      <c r="AK57" s="155">
        <v>94676.985758650044</v>
      </c>
      <c r="AL57" s="155">
        <v>2694466.9763595602</v>
      </c>
      <c r="AM57" s="157">
        <v>28.386255277167887</v>
      </c>
      <c r="AN57" s="152"/>
    </row>
    <row r="58" spans="1:40" customFormat="1" ht="12.75" x14ac:dyDescent="0.2">
      <c r="A58" s="154" t="s">
        <v>17</v>
      </c>
      <c r="B58" s="155">
        <v>263</v>
      </c>
      <c r="C58" s="155">
        <v>58506</v>
      </c>
      <c r="D58" s="156">
        <v>4.4851768597737873E-3</v>
      </c>
      <c r="E58" s="155">
        <v>100000</v>
      </c>
      <c r="F58" s="155">
        <v>448.51768597737339</v>
      </c>
      <c r="G58" s="155">
        <v>99596.334082620364</v>
      </c>
      <c r="H58" s="155">
        <v>7716373.6254929882</v>
      </c>
      <c r="I58" s="157">
        <v>77.163736254929887</v>
      </c>
      <c r="J58" s="152"/>
      <c r="K58" s="158">
        <v>52</v>
      </c>
      <c r="L58" s="155">
        <v>279</v>
      </c>
      <c r="M58" s="155">
        <v>36679</v>
      </c>
      <c r="N58" s="156">
        <v>7.8497529896652402E-3</v>
      </c>
      <c r="O58" s="155">
        <v>92479.901908718122</v>
      </c>
      <c r="P58" s="155">
        <v>725.94438649190818</v>
      </c>
      <c r="Q58" s="155">
        <v>92116.929715472172</v>
      </c>
      <c r="R58" s="155">
        <v>2284017.6849696864</v>
      </c>
      <c r="S58" s="157">
        <v>24.697449260101031</v>
      </c>
      <c r="T58" s="150"/>
      <c r="U58" s="158">
        <v>52</v>
      </c>
      <c r="V58" s="155">
        <v>117</v>
      </c>
      <c r="W58" s="155">
        <v>37183</v>
      </c>
      <c r="X58" s="156">
        <v>3.3158457850308355E-3</v>
      </c>
      <c r="Y58" s="155">
        <v>96489.161330534756</v>
      </c>
      <c r="Z58" s="155">
        <v>319.94317889901396</v>
      </c>
      <c r="AA58" s="155">
        <v>96329.189741085254</v>
      </c>
      <c r="AB58" s="155">
        <v>2890831.7309842966</v>
      </c>
      <c r="AC58" s="157">
        <v>29.960170563421304</v>
      </c>
      <c r="AD58" s="151"/>
      <c r="AE58" s="158">
        <v>52</v>
      </c>
      <c r="AF58" s="155">
        <v>396</v>
      </c>
      <c r="AG58" s="155">
        <v>73862</v>
      </c>
      <c r="AH58" s="156">
        <v>5.5729323814894026E-3</v>
      </c>
      <c r="AI58" s="155">
        <v>94432.434666089583</v>
      </c>
      <c r="AJ58" s="155">
        <v>526.26557301353307</v>
      </c>
      <c r="AK58" s="155">
        <v>94169.30187958281</v>
      </c>
      <c r="AL58" s="155">
        <v>2599789.99060091</v>
      </c>
      <c r="AM58" s="157">
        <v>27.530689003134292</v>
      </c>
      <c r="AN58" s="152"/>
    </row>
    <row r="59" spans="1:40" customFormat="1" ht="12.75" x14ac:dyDescent="0.2">
      <c r="A59" s="154" t="s">
        <v>75</v>
      </c>
      <c r="B59" s="155">
        <v>58</v>
      </c>
      <c r="C59" s="155">
        <v>227769.5</v>
      </c>
      <c r="D59" s="156">
        <v>2.546109815764197E-4</v>
      </c>
      <c r="E59" s="155">
        <v>99551.482314022622</v>
      </c>
      <c r="F59" s="155">
        <v>101.08535232352733</v>
      </c>
      <c r="G59" s="155">
        <v>99500.939637860865</v>
      </c>
      <c r="H59" s="155">
        <v>7609086.0181003734</v>
      </c>
      <c r="I59" s="157">
        <v>76.433678748232694</v>
      </c>
      <c r="J59" s="152"/>
      <c r="K59" s="158">
        <v>53</v>
      </c>
      <c r="L59" s="155">
        <v>300</v>
      </c>
      <c r="M59" s="155">
        <v>36993.5</v>
      </c>
      <c r="N59" s="156">
        <v>8.4095424030250707E-3</v>
      </c>
      <c r="O59" s="155">
        <v>91753.957522226221</v>
      </c>
      <c r="P59" s="155">
        <v>771.60879642852251</v>
      </c>
      <c r="Q59" s="155">
        <v>91368.153124011966</v>
      </c>
      <c r="R59" s="155">
        <v>2191900.7552542142</v>
      </c>
      <c r="S59" s="157">
        <v>23.888896069940682</v>
      </c>
      <c r="T59" s="150"/>
      <c r="U59" s="158">
        <v>53</v>
      </c>
      <c r="V59" s="155">
        <v>142</v>
      </c>
      <c r="W59" s="155">
        <v>37455</v>
      </c>
      <c r="X59" s="156">
        <v>3.5914207780973432E-3</v>
      </c>
      <c r="Y59" s="155">
        <v>96169.218151635738</v>
      </c>
      <c r="Z59" s="155">
        <v>345.38412828316075</v>
      </c>
      <c r="AA59" s="155">
        <v>95996.52608749416</v>
      </c>
      <c r="AB59" s="155">
        <v>2794502.5412432114</v>
      </c>
      <c r="AC59" s="157">
        <v>29.058180933081442</v>
      </c>
      <c r="AD59" s="151"/>
      <c r="AE59" s="158">
        <v>53</v>
      </c>
      <c r="AF59" s="155">
        <v>442</v>
      </c>
      <c r="AG59" s="155">
        <v>74448.5</v>
      </c>
      <c r="AH59" s="156">
        <v>5.9860494770740697E-3</v>
      </c>
      <c r="AI59" s="155">
        <v>93906.169093076052</v>
      </c>
      <c r="AJ59" s="155">
        <v>562.12697439363706</v>
      </c>
      <c r="AK59" s="155">
        <v>93625.105605879231</v>
      </c>
      <c r="AL59" s="155">
        <v>2505620.6887213271</v>
      </c>
      <c r="AM59" s="157">
        <v>26.68217341757234</v>
      </c>
      <c r="AN59" s="152"/>
    </row>
    <row r="60" spans="1:40" customFormat="1" ht="12.75" x14ac:dyDescent="0.2">
      <c r="A60" s="154" t="s">
        <v>76</v>
      </c>
      <c r="B60" s="155">
        <v>34</v>
      </c>
      <c r="C60" s="155">
        <v>292142</v>
      </c>
      <c r="D60" s="156">
        <v>1.1637498746097652E-4</v>
      </c>
      <c r="E60" s="155">
        <v>99450.396961699094</v>
      </c>
      <c r="F60" s="155">
        <v>51.625313561220537</v>
      </c>
      <c r="G60" s="155">
        <v>99424.584304918477</v>
      </c>
      <c r="H60" s="155">
        <v>7211082.2595489305</v>
      </c>
      <c r="I60" s="157">
        <v>72.509336109800586</v>
      </c>
      <c r="J60" s="152"/>
      <c r="K60" s="158">
        <v>54</v>
      </c>
      <c r="L60" s="155">
        <v>353</v>
      </c>
      <c r="M60" s="155">
        <v>35748.5</v>
      </c>
      <c r="N60" s="156">
        <v>9.2046217838104467E-3</v>
      </c>
      <c r="O60" s="155">
        <v>90982.348725797696</v>
      </c>
      <c r="P60" s="155">
        <v>837.45810902371613</v>
      </c>
      <c r="Q60" s="155">
        <v>90563.619671285836</v>
      </c>
      <c r="R60" s="155">
        <v>2100532.6021302021</v>
      </c>
      <c r="S60" s="157">
        <v>23.08725408332533</v>
      </c>
      <c r="T60" s="150"/>
      <c r="U60" s="158">
        <v>54</v>
      </c>
      <c r="V60" s="155">
        <v>132</v>
      </c>
      <c r="W60" s="155">
        <v>36464</v>
      </c>
      <c r="X60" s="156">
        <v>3.5371716943824391E-3</v>
      </c>
      <c r="Y60" s="155">
        <v>95823.834023352581</v>
      </c>
      <c r="Z60" s="155">
        <v>338.9453533546037</v>
      </c>
      <c r="AA60" s="155">
        <v>95654.361346675287</v>
      </c>
      <c r="AB60" s="155">
        <v>2698506.0151557173</v>
      </c>
      <c r="AC60" s="157">
        <v>28.161115057221384</v>
      </c>
      <c r="AD60" s="151"/>
      <c r="AE60" s="158">
        <v>54</v>
      </c>
      <c r="AF60" s="155">
        <v>485</v>
      </c>
      <c r="AG60" s="155">
        <v>72212.5</v>
      </c>
      <c r="AH60" s="156">
        <v>6.3408466811343458E-3</v>
      </c>
      <c r="AI60" s="155">
        <v>93344.04211868241</v>
      </c>
      <c r="AJ60" s="155">
        <v>591.88025967191197</v>
      </c>
      <c r="AK60" s="155">
        <v>93048.101988846451</v>
      </c>
      <c r="AL60" s="155">
        <v>2411995.5831154478</v>
      </c>
      <c r="AM60" s="157">
        <v>25.839845033159296</v>
      </c>
      <c r="AN60" s="152"/>
    </row>
    <row r="61" spans="1:40" customFormat="1" ht="12.75" x14ac:dyDescent="0.2">
      <c r="A61" s="154" t="s">
        <v>22</v>
      </c>
      <c r="B61" s="155">
        <v>33</v>
      </c>
      <c r="C61" s="155">
        <v>266547</v>
      </c>
      <c r="D61" s="156">
        <v>1.2379789415228881E-4</v>
      </c>
      <c r="E61" s="155">
        <v>99398.771648137874</v>
      </c>
      <c r="F61" s="155">
        <v>60.69941768120043</v>
      </c>
      <c r="G61" s="155">
        <v>99368.421939297274</v>
      </c>
      <c r="H61" s="155">
        <v>6713959.3380243378</v>
      </c>
      <c r="I61" s="157">
        <v>67.545697262649384</v>
      </c>
      <c r="J61" s="152"/>
      <c r="K61" s="158">
        <v>55</v>
      </c>
      <c r="L61" s="155">
        <v>326</v>
      </c>
      <c r="M61" s="155">
        <v>35204</v>
      </c>
      <c r="N61" s="156">
        <v>9.8712270497047783E-3</v>
      </c>
      <c r="O61" s="155">
        <v>90144.890616773977</v>
      </c>
      <c r="P61" s="155">
        <v>889.84068264897769</v>
      </c>
      <c r="Q61" s="155">
        <v>89699.970275449494</v>
      </c>
      <c r="R61" s="155">
        <v>2009968.9824589165</v>
      </c>
      <c r="S61" s="157">
        <v>22.297092699393719</v>
      </c>
      <c r="T61" s="150"/>
      <c r="U61" s="158">
        <v>55</v>
      </c>
      <c r="V61" s="155">
        <v>139</v>
      </c>
      <c r="W61" s="155">
        <v>36471</v>
      </c>
      <c r="X61" s="156">
        <v>3.9041105395234317E-3</v>
      </c>
      <c r="Y61" s="155">
        <v>95484.888669997978</v>
      </c>
      <c r="Z61" s="155">
        <v>372.78356022176064</v>
      </c>
      <c r="AA61" s="155">
        <v>95298.496889887101</v>
      </c>
      <c r="AB61" s="155">
        <v>2602851.6538090422</v>
      </c>
      <c r="AC61" s="157">
        <v>27.259304483295445</v>
      </c>
      <c r="AD61" s="151"/>
      <c r="AE61" s="158">
        <v>55</v>
      </c>
      <c r="AF61" s="155">
        <v>465</v>
      </c>
      <c r="AG61" s="155">
        <v>71675</v>
      </c>
      <c r="AH61" s="156">
        <v>6.8434275644542308E-3</v>
      </c>
      <c r="AI61" s="155">
        <v>92752.161859010492</v>
      </c>
      <c r="AJ61" s="155">
        <v>634.74270112867282</v>
      </c>
      <c r="AK61" s="155">
        <v>92434.790508446153</v>
      </c>
      <c r="AL61" s="155">
        <v>2318947.4811266013</v>
      </c>
      <c r="AM61" s="157">
        <v>25.001546429198676</v>
      </c>
      <c r="AN61" s="152"/>
    </row>
    <row r="62" spans="1:40" customFormat="1" ht="12.75" x14ac:dyDescent="0.2">
      <c r="A62" s="154" t="s">
        <v>24</v>
      </c>
      <c r="B62" s="155">
        <v>107</v>
      </c>
      <c r="C62" s="155">
        <v>273868.5</v>
      </c>
      <c r="D62" s="156">
        <v>3.9062214294283137E-4</v>
      </c>
      <c r="E62" s="155">
        <v>99338.072230456673</v>
      </c>
      <c r="F62" s="155">
        <v>184.3205242841359</v>
      </c>
      <c r="G62" s="155">
        <v>99245.911968314613</v>
      </c>
      <c r="H62" s="155">
        <v>6217117.2283278517</v>
      </c>
      <c r="I62" s="157">
        <v>62.585442708256096</v>
      </c>
      <c r="J62" s="152"/>
      <c r="K62" s="158">
        <v>56</v>
      </c>
      <c r="L62" s="155">
        <v>400</v>
      </c>
      <c r="M62" s="155">
        <v>35508.5</v>
      </c>
      <c r="N62" s="156">
        <v>1.0864502726914098E-2</v>
      </c>
      <c r="O62" s="155">
        <v>89255.049934124996</v>
      </c>
      <c r="P62" s="155">
        <v>969.71173340015503</v>
      </c>
      <c r="Q62" s="155">
        <v>88770.19406742492</v>
      </c>
      <c r="R62" s="155">
        <v>1920269.0121834669</v>
      </c>
      <c r="S62" s="157">
        <v>21.514401858502442</v>
      </c>
      <c r="T62" s="150"/>
      <c r="U62" s="158">
        <v>56</v>
      </c>
      <c r="V62" s="155">
        <v>147</v>
      </c>
      <c r="W62" s="155">
        <v>37043</v>
      </c>
      <c r="X62" s="156">
        <v>4.2613182094477474E-3</v>
      </c>
      <c r="Y62" s="155">
        <v>95112.10510977621</v>
      </c>
      <c r="Z62" s="155">
        <v>405.30294544319753</v>
      </c>
      <c r="AA62" s="155">
        <v>94909.453637054612</v>
      </c>
      <c r="AB62" s="155">
        <v>2507553.1569191553</v>
      </c>
      <c r="AC62" s="157">
        <v>26.364185231995389</v>
      </c>
      <c r="AD62" s="151"/>
      <c r="AE62" s="158">
        <v>56</v>
      </c>
      <c r="AF62" s="155">
        <v>547</v>
      </c>
      <c r="AG62" s="155">
        <v>72551.5</v>
      </c>
      <c r="AH62" s="156">
        <v>7.5049695079296153E-3</v>
      </c>
      <c r="AI62" s="155">
        <v>92117.419157881814</v>
      </c>
      <c r="AJ62" s="155">
        <v>691.33842192907434</v>
      </c>
      <c r="AK62" s="155">
        <v>91771.749946917276</v>
      </c>
      <c r="AL62" s="155">
        <v>2226512.6906181551</v>
      </c>
      <c r="AM62" s="157">
        <v>24.170376362825497</v>
      </c>
      <c r="AN62" s="152"/>
    </row>
    <row r="63" spans="1:40" customFormat="1" ht="12.75" x14ac:dyDescent="0.2">
      <c r="A63" s="154" t="s">
        <v>26</v>
      </c>
      <c r="B63" s="155">
        <v>153</v>
      </c>
      <c r="C63" s="155">
        <v>325268</v>
      </c>
      <c r="D63" s="156">
        <v>4.7027073511185513E-4</v>
      </c>
      <c r="E63" s="155">
        <v>99153.751706172538</v>
      </c>
      <c r="F63" s="155">
        <v>241.90043501120817</v>
      </c>
      <c r="G63" s="155">
        <v>99032.801488666941</v>
      </c>
      <c r="H63" s="155">
        <v>5720887.6684862785</v>
      </c>
      <c r="I63" s="157">
        <v>57.697137728477308</v>
      </c>
      <c r="J63" s="152"/>
      <c r="K63" s="158">
        <v>57</v>
      </c>
      <c r="L63" s="155">
        <v>422</v>
      </c>
      <c r="M63" s="155">
        <v>35081.5</v>
      </c>
      <c r="N63" s="156">
        <v>1.1716058155822051E-2</v>
      </c>
      <c r="O63" s="155">
        <v>88285.338200724844</v>
      </c>
      <c r="P63" s="155">
        <v>1034.3561566661103</v>
      </c>
      <c r="Q63" s="155">
        <v>87768.160122391782</v>
      </c>
      <c r="R63" s="155">
        <v>1831498.8181160421</v>
      </c>
      <c r="S63" s="157">
        <v>20.745220615816873</v>
      </c>
      <c r="T63" s="150"/>
      <c r="U63" s="158">
        <v>57</v>
      </c>
      <c r="V63" s="155">
        <v>203</v>
      </c>
      <c r="W63" s="155">
        <v>36604</v>
      </c>
      <c r="X63" s="156">
        <v>5.1641904891229322E-3</v>
      </c>
      <c r="Y63" s="155">
        <v>94706.802164333014</v>
      </c>
      <c r="Z63" s="155">
        <v>489.0839669922957</v>
      </c>
      <c r="AA63" s="155">
        <v>94462.260180836864</v>
      </c>
      <c r="AB63" s="155">
        <v>2412643.7032821006</v>
      </c>
      <c r="AC63" s="157">
        <v>25.474872428864593</v>
      </c>
      <c r="AD63" s="151"/>
      <c r="AE63" s="158">
        <v>57</v>
      </c>
      <c r="AF63" s="155">
        <v>625</v>
      </c>
      <c r="AG63" s="155">
        <v>71685.5</v>
      </c>
      <c r="AH63" s="156">
        <v>8.3752272824578651E-3</v>
      </c>
      <c r="AI63" s="155">
        <v>91426.080735952739</v>
      </c>
      <c r="AJ63" s="155">
        <v>765.7142057079468</v>
      </c>
      <c r="AK63" s="155">
        <v>91043.223633098765</v>
      </c>
      <c r="AL63" s="155">
        <v>2134740.9406712377</v>
      </c>
      <c r="AM63" s="157">
        <v>23.349365120840886</v>
      </c>
      <c r="AN63" s="152"/>
    </row>
    <row r="64" spans="1:40" customFormat="1" ht="12.75" x14ac:dyDescent="0.2">
      <c r="A64" s="154" t="s">
        <v>28</v>
      </c>
      <c r="B64" s="155">
        <v>231</v>
      </c>
      <c r="C64" s="155">
        <v>392891</v>
      </c>
      <c r="D64" s="156">
        <v>5.8777652111996481E-4</v>
      </c>
      <c r="E64" s="155">
        <v>98911.851271161329</v>
      </c>
      <c r="F64" s="155">
        <v>283.68429326837941</v>
      </c>
      <c r="G64" s="155">
        <v>98770.009124527132</v>
      </c>
      <c r="H64" s="155">
        <v>5225723.6610429436</v>
      </c>
      <c r="I64" s="157">
        <v>52.832128747817222</v>
      </c>
      <c r="J64" s="152"/>
      <c r="K64" s="158">
        <v>58</v>
      </c>
      <c r="L64" s="155">
        <v>443</v>
      </c>
      <c r="M64" s="155">
        <v>35125.5</v>
      </c>
      <c r="N64" s="156">
        <v>1.2909307142225313E-2</v>
      </c>
      <c r="O64" s="155">
        <v>87250.982044058735</v>
      </c>
      <c r="P64" s="155">
        <v>1126.34972566754</v>
      </c>
      <c r="Q64" s="155">
        <v>86687.807181224969</v>
      </c>
      <c r="R64" s="155">
        <v>1743730.6579936503</v>
      </c>
      <c r="S64" s="157">
        <v>19.985226723443944</v>
      </c>
      <c r="T64" s="150"/>
      <c r="U64" s="158">
        <v>58</v>
      </c>
      <c r="V64" s="155">
        <v>193</v>
      </c>
      <c r="W64" s="155">
        <v>37156</v>
      </c>
      <c r="X64" s="156">
        <v>5.5922338434298393E-3</v>
      </c>
      <c r="Y64" s="155">
        <v>94217.718197340713</v>
      </c>
      <c r="Z64" s="155">
        <v>526.88751235390419</v>
      </c>
      <c r="AA64" s="155">
        <v>93954.274441163754</v>
      </c>
      <c r="AB64" s="155">
        <v>2318181.4431012636</v>
      </c>
      <c r="AC64" s="157">
        <v>24.604516936461895</v>
      </c>
      <c r="AD64" s="151"/>
      <c r="AE64" s="158">
        <v>58</v>
      </c>
      <c r="AF64" s="155">
        <v>636</v>
      </c>
      <c r="AG64" s="155">
        <v>72281.5</v>
      </c>
      <c r="AH64" s="156">
        <v>9.1560966889224181E-3</v>
      </c>
      <c r="AI64" s="155">
        <v>90660.366530244792</v>
      </c>
      <c r="AJ64" s="155">
        <v>830.09508180406715</v>
      </c>
      <c r="AK64" s="155">
        <v>90245.318989342763</v>
      </c>
      <c r="AL64" s="155">
        <v>2043697.717038139</v>
      </c>
      <c r="AM64" s="157">
        <v>22.542350039544019</v>
      </c>
      <c r="AN64" s="152"/>
    </row>
    <row r="65" spans="1:40" customFormat="1" ht="12.75" x14ac:dyDescent="0.2">
      <c r="A65" s="154" t="s">
        <v>30</v>
      </c>
      <c r="B65" s="155">
        <v>322</v>
      </c>
      <c r="C65" s="155">
        <v>429555</v>
      </c>
      <c r="D65" s="156">
        <v>7.4933208195060441E-4</v>
      </c>
      <c r="E65" s="155">
        <v>98628.16697789295</v>
      </c>
      <c r="F65" s="155">
        <v>369.99326251493767</v>
      </c>
      <c r="G65" s="155">
        <v>98443.170346635481</v>
      </c>
      <c r="H65" s="155">
        <v>4731873.615420308</v>
      </c>
      <c r="I65" s="157">
        <v>47.976899099026504</v>
      </c>
      <c r="J65" s="152"/>
      <c r="K65" s="158">
        <v>59</v>
      </c>
      <c r="L65" s="155">
        <v>535</v>
      </c>
      <c r="M65" s="155">
        <v>35856</v>
      </c>
      <c r="N65" s="156">
        <v>1.5076662158224065E-2</v>
      </c>
      <c r="O65" s="155">
        <v>86124.632318391203</v>
      </c>
      <c r="P65" s="155">
        <v>1298.4719849656499</v>
      </c>
      <c r="Q65" s="155">
        <v>85475.396325908383</v>
      </c>
      <c r="R65" s="155">
        <v>1657042.8508124254</v>
      </c>
      <c r="S65" s="157">
        <v>19.240057184645625</v>
      </c>
      <c r="T65" s="150"/>
      <c r="U65" s="158">
        <v>59</v>
      </c>
      <c r="V65" s="155">
        <v>267</v>
      </c>
      <c r="W65" s="155">
        <v>38521</v>
      </c>
      <c r="X65" s="156">
        <v>6.3131181808816789E-3</v>
      </c>
      <c r="Y65" s="155">
        <v>93690.83068498681</v>
      </c>
      <c r="Z65" s="155">
        <v>591.48128657929726</v>
      </c>
      <c r="AA65" s="155">
        <v>93395.090041697156</v>
      </c>
      <c r="AB65" s="155">
        <v>2224227.1686600996</v>
      </c>
      <c r="AC65" s="157">
        <v>23.740073093583039</v>
      </c>
      <c r="AD65" s="151"/>
      <c r="AE65" s="158">
        <v>59</v>
      </c>
      <c r="AF65" s="155">
        <v>802</v>
      </c>
      <c r="AG65" s="155">
        <v>74377</v>
      </c>
      <c r="AH65" s="156">
        <v>1.0534106378749731E-2</v>
      </c>
      <c r="AI65" s="155">
        <v>89830.271448440719</v>
      </c>
      <c r="AJ65" s="155">
        <v>946.28163546983922</v>
      </c>
      <c r="AK65" s="155">
        <v>89357.130630705797</v>
      </c>
      <c r="AL65" s="155">
        <v>1953452.3980487962</v>
      </c>
      <c r="AM65" s="157">
        <v>21.746036904385914</v>
      </c>
      <c r="AN65" s="152"/>
    </row>
    <row r="66" spans="1:40" customFormat="1" ht="12.75" x14ac:dyDescent="0.2">
      <c r="A66" s="154" t="s">
        <v>32</v>
      </c>
      <c r="B66" s="155">
        <v>486</v>
      </c>
      <c r="C66" s="155">
        <v>450803.5</v>
      </c>
      <c r="D66" s="156">
        <v>1.0774941230103918E-3</v>
      </c>
      <c r="E66" s="155">
        <v>98258.173715378012</v>
      </c>
      <c r="F66" s="155">
        <v>520.87748395971721</v>
      </c>
      <c r="G66" s="155">
        <v>97997.734973398154</v>
      </c>
      <c r="H66" s="155">
        <v>4239657.7636871301</v>
      </c>
      <c r="I66" s="157">
        <v>43.148143338874185</v>
      </c>
      <c r="J66" s="152"/>
      <c r="K66" s="158">
        <v>60</v>
      </c>
      <c r="L66" s="155">
        <v>612</v>
      </c>
      <c r="M66" s="155">
        <v>36035</v>
      </c>
      <c r="N66" s="156">
        <v>1.6903885799871583E-2</v>
      </c>
      <c r="O66" s="155">
        <v>84826.160333425549</v>
      </c>
      <c r="P66" s="155">
        <v>1433.8917271178223</v>
      </c>
      <c r="Q66" s="155">
        <v>84109.214469866638</v>
      </c>
      <c r="R66" s="155">
        <v>1571567.454486517</v>
      </c>
      <c r="S66" s="157">
        <v>18.526919623724197</v>
      </c>
      <c r="T66" s="150"/>
      <c r="U66" s="158">
        <v>60</v>
      </c>
      <c r="V66" s="155">
        <v>244</v>
      </c>
      <c r="W66" s="155">
        <v>39622.5</v>
      </c>
      <c r="X66" s="156">
        <v>6.4826301836043354E-3</v>
      </c>
      <c r="Y66" s="155">
        <v>93099.349398407518</v>
      </c>
      <c r="Z66" s="155">
        <v>603.52865248404271</v>
      </c>
      <c r="AA66" s="155">
        <v>92797.585072165501</v>
      </c>
      <c r="AB66" s="155">
        <v>2130832.0786184026</v>
      </c>
      <c r="AC66" s="157">
        <v>22.887722550023007</v>
      </c>
      <c r="AD66" s="151"/>
      <c r="AE66" s="158">
        <v>60</v>
      </c>
      <c r="AF66" s="155">
        <v>856</v>
      </c>
      <c r="AG66" s="155">
        <v>75657.5</v>
      </c>
      <c r="AH66" s="156">
        <v>1.1453116238417762E-2</v>
      </c>
      <c r="AI66" s="155">
        <v>88883.989812970874</v>
      </c>
      <c r="AJ66" s="155">
        <v>1017.9986670622957</v>
      </c>
      <c r="AK66" s="155">
        <v>88374.99047943973</v>
      </c>
      <c r="AL66" s="155">
        <v>1864095.2674180905</v>
      </c>
      <c r="AM66" s="157">
        <v>20.972227634476219</v>
      </c>
      <c r="AN66" s="152"/>
    </row>
    <row r="67" spans="1:40" customFormat="1" ht="12.75" x14ac:dyDescent="0.2">
      <c r="A67" s="154" t="s">
        <v>34</v>
      </c>
      <c r="B67" s="155">
        <v>792</v>
      </c>
      <c r="C67" s="155">
        <v>440117.5</v>
      </c>
      <c r="D67" s="156">
        <v>1.7979012821771612E-3</v>
      </c>
      <c r="E67" s="155">
        <v>97737.296231418295</v>
      </c>
      <c r="F67" s="155">
        <v>887.28287543734768</v>
      </c>
      <c r="G67" s="155">
        <v>97293.654793699621</v>
      </c>
      <c r="H67" s="155">
        <v>3749669.0888201389</v>
      </c>
      <c r="I67" s="157">
        <v>38.364772030748924</v>
      </c>
      <c r="J67" s="152"/>
      <c r="K67" s="158">
        <v>61</v>
      </c>
      <c r="L67" s="155">
        <v>703</v>
      </c>
      <c r="M67" s="155">
        <v>35550</v>
      </c>
      <c r="N67" s="156">
        <v>1.8575577655254021E-2</v>
      </c>
      <c r="O67" s="155">
        <v>83392.268606307727</v>
      </c>
      <c r="P67" s="155">
        <v>1549.0595613442711</v>
      </c>
      <c r="Q67" s="155">
        <v>82617.738825635592</v>
      </c>
      <c r="R67" s="155">
        <v>1487458.2400166504</v>
      </c>
      <c r="S67" s="157">
        <v>17.836884220513223</v>
      </c>
      <c r="T67" s="150"/>
      <c r="U67" s="158">
        <v>61</v>
      </c>
      <c r="V67" s="155">
        <v>294</v>
      </c>
      <c r="W67" s="155">
        <v>39985.5</v>
      </c>
      <c r="X67" s="156">
        <v>7.1457419851920856E-3</v>
      </c>
      <c r="Y67" s="155">
        <v>92495.820745923469</v>
      </c>
      <c r="Z67" s="155">
        <v>660.95126975894652</v>
      </c>
      <c r="AA67" s="155">
        <v>92165.345111043993</v>
      </c>
      <c r="AB67" s="155">
        <v>2038034.493546237</v>
      </c>
      <c r="AC67" s="157">
        <v>22.033800847548655</v>
      </c>
      <c r="AD67" s="151"/>
      <c r="AE67" s="158">
        <v>61</v>
      </c>
      <c r="AF67" s="155">
        <v>997</v>
      </c>
      <c r="AG67" s="155">
        <v>75535.5</v>
      </c>
      <c r="AH67" s="156">
        <v>1.2557371780542665E-2</v>
      </c>
      <c r="AI67" s="155">
        <v>87865.991145908585</v>
      </c>
      <c r="AJ67" s="155">
        <v>1103.365917685044</v>
      </c>
      <c r="AK67" s="155">
        <v>87314.308187066068</v>
      </c>
      <c r="AL67" s="155">
        <v>1775720.2769386508</v>
      </c>
      <c r="AM67" s="157">
        <v>20.209414971372983</v>
      </c>
      <c r="AN67" s="152"/>
    </row>
    <row r="68" spans="1:40" customFormat="1" ht="12.75" x14ac:dyDescent="0.2">
      <c r="A68" s="154" t="s">
        <v>36</v>
      </c>
      <c r="B68" s="155">
        <v>1102</v>
      </c>
      <c r="C68" s="155">
        <v>360909.5</v>
      </c>
      <c r="D68" s="156">
        <v>3.0487401669679892E-3</v>
      </c>
      <c r="E68" s="155">
        <v>96850.013355980947</v>
      </c>
      <c r="F68" s="155">
        <v>1491.5064903116727</v>
      </c>
      <c r="G68" s="155">
        <v>96104.260110825111</v>
      </c>
      <c r="H68" s="155">
        <v>3263200.8148516407</v>
      </c>
      <c r="I68" s="157">
        <v>33.693343983933715</v>
      </c>
      <c r="J68" s="152"/>
      <c r="K68" s="158">
        <v>62</v>
      </c>
      <c r="L68" s="155">
        <v>659</v>
      </c>
      <c r="M68" s="155">
        <v>34613</v>
      </c>
      <c r="N68" s="156">
        <v>1.9665209752619935E-2</v>
      </c>
      <c r="O68" s="155">
        <v>81843.209044963456</v>
      </c>
      <c r="P68" s="155">
        <v>1609.4638726967273</v>
      </c>
      <c r="Q68" s="155">
        <v>81038.477108615087</v>
      </c>
      <c r="R68" s="155">
        <v>1404840.5011910149</v>
      </c>
      <c r="S68" s="157">
        <v>17.165022212401475</v>
      </c>
      <c r="T68" s="150"/>
      <c r="U68" s="158">
        <v>62</v>
      </c>
      <c r="V68" s="155">
        <v>297</v>
      </c>
      <c r="W68" s="155">
        <v>39159.5</v>
      </c>
      <c r="X68" s="156">
        <v>7.8955717306123958E-3</v>
      </c>
      <c r="Y68" s="155">
        <v>91834.869476164517</v>
      </c>
      <c r="Z68" s="155">
        <v>725.08879932048376</v>
      </c>
      <c r="AA68" s="155">
        <v>91472.325076504276</v>
      </c>
      <c r="AB68" s="155">
        <v>1945869.1484351931</v>
      </c>
      <c r="AC68" s="157">
        <v>21.188783296961489</v>
      </c>
      <c r="AD68" s="151"/>
      <c r="AE68" s="158">
        <v>62</v>
      </c>
      <c r="AF68" s="155">
        <v>956</v>
      </c>
      <c r="AG68" s="155">
        <v>73772.5</v>
      </c>
      <c r="AH68" s="156">
        <v>1.3439553043116434E-2</v>
      </c>
      <c r="AI68" s="155">
        <v>86762.625228223536</v>
      </c>
      <c r="AJ68" s="155">
        <v>1166.0509039147423</v>
      </c>
      <c r="AK68" s="155">
        <v>86179.599776266172</v>
      </c>
      <c r="AL68" s="155">
        <v>1688405.9687515846</v>
      </c>
      <c r="AM68" s="157">
        <v>19.460060876562238</v>
      </c>
      <c r="AN68" s="152"/>
    </row>
    <row r="69" spans="1:40" customFormat="1" ht="12.75" x14ac:dyDescent="0.2">
      <c r="A69" s="154" t="s">
        <v>38</v>
      </c>
      <c r="B69" s="155">
        <v>2038</v>
      </c>
      <c r="C69" s="155">
        <v>361765</v>
      </c>
      <c r="D69" s="156">
        <v>5.6176529981680767E-3</v>
      </c>
      <c r="E69" s="155">
        <v>95358.506865669275</v>
      </c>
      <c r="F69" s="155">
        <v>2606.3450066587829</v>
      </c>
      <c r="G69" s="155">
        <v>94055.334362339883</v>
      </c>
      <c r="H69" s="155">
        <v>2782679.5142975152</v>
      </c>
      <c r="I69" s="157">
        <v>29.181240413269602</v>
      </c>
      <c r="J69" s="152"/>
      <c r="K69" s="158">
        <v>63</v>
      </c>
      <c r="L69" s="155">
        <v>721</v>
      </c>
      <c r="M69" s="155">
        <v>33396</v>
      </c>
      <c r="N69" s="156">
        <v>2.1099635613702098E-2</v>
      </c>
      <c r="O69" s="155">
        <v>80233.745172266732</v>
      </c>
      <c r="P69" s="155">
        <v>1692.902787057458</v>
      </c>
      <c r="Q69" s="155">
        <v>79387.293778738007</v>
      </c>
      <c r="R69" s="155">
        <v>1323802.0240823999</v>
      </c>
      <c r="S69" s="157">
        <v>16.499317353815609</v>
      </c>
      <c r="T69" s="150"/>
      <c r="U69" s="158">
        <v>63</v>
      </c>
      <c r="V69" s="155">
        <v>341</v>
      </c>
      <c r="W69" s="155">
        <v>38171</v>
      </c>
      <c r="X69" s="156">
        <v>8.9047822114257796E-3</v>
      </c>
      <c r="Y69" s="155">
        <v>91109.780676844035</v>
      </c>
      <c r="Z69" s="155">
        <v>811.31275425806496</v>
      </c>
      <c r="AA69" s="155">
        <v>90704.124299714997</v>
      </c>
      <c r="AB69" s="155">
        <v>1854396.8233586887</v>
      </c>
      <c r="AC69" s="157">
        <v>20.353433073623808</v>
      </c>
      <c r="AD69" s="151"/>
      <c r="AE69" s="158">
        <v>63</v>
      </c>
      <c r="AF69" s="155">
        <v>1062</v>
      </c>
      <c r="AG69" s="155">
        <v>71567</v>
      </c>
      <c r="AH69" s="156">
        <v>1.4606977459797742E-2</v>
      </c>
      <c r="AI69" s="155">
        <v>85596.574324308793</v>
      </c>
      <c r="AJ69" s="155">
        <v>1250.3072317910805</v>
      </c>
      <c r="AK69" s="155">
        <v>84971.42070841325</v>
      </c>
      <c r="AL69" s="155">
        <v>1602226.3689753185</v>
      </c>
      <c r="AM69" s="157">
        <v>18.718346868705211</v>
      </c>
      <c r="AN69" s="152"/>
    </row>
    <row r="70" spans="1:40" customFormat="1" ht="12.75" x14ac:dyDescent="0.2">
      <c r="A70" s="154" t="s">
        <v>40</v>
      </c>
      <c r="B70" s="155">
        <v>3075</v>
      </c>
      <c r="C70" s="155">
        <v>362570.5</v>
      </c>
      <c r="D70" s="156">
        <v>8.4452460426630571E-3</v>
      </c>
      <c r="E70" s="155">
        <v>92752.161859010492</v>
      </c>
      <c r="F70" s="155">
        <v>3868.1720460396173</v>
      </c>
      <c r="G70" s="155">
        <v>90818.07583599069</v>
      </c>
      <c r="H70" s="155">
        <v>2312402.8424858158</v>
      </c>
      <c r="I70" s="157">
        <v>24.930985932175069</v>
      </c>
      <c r="J70" s="152"/>
      <c r="K70" s="158">
        <v>64</v>
      </c>
      <c r="L70" s="155">
        <v>738</v>
      </c>
      <c r="M70" s="155">
        <v>32400</v>
      </c>
      <c r="N70" s="156">
        <v>2.2340196980123975E-2</v>
      </c>
      <c r="O70" s="155">
        <v>78540.842385209267</v>
      </c>
      <c r="P70" s="155">
        <v>1754.6178898704452</v>
      </c>
      <c r="Q70" s="155">
        <v>77663.533440274041</v>
      </c>
      <c r="R70" s="155">
        <v>1244414.7303036619</v>
      </c>
      <c r="S70" s="157">
        <v>15.844173458190573</v>
      </c>
      <c r="T70" s="150"/>
      <c r="U70" s="158">
        <v>64</v>
      </c>
      <c r="V70" s="155">
        <v>378</v>
      </c>
      <c r="W70" s="155">
        <v>37829</v>
      </c>
      <c r="X70" s="156">
        <v>9.4923981514623244E-3</v>
      </c>
      <c r="Y70" s="155">
        <v>90298.467922585973</v>
      </c>
      <c r="Z70" s="155">
        <v>857.14900998823509</v>
      </c>
      <c r="AA70" s="155">
        <v>89869.893417591855</v>
      </c>
      <c r="AB70" s="155">
        <v>1763692.6990589737</v>
      </c>
      <c r="AC70" s="157">
        <v>19.531811996755138</v>
      </c>
      <c r="AD70" s="151"/>
      <c r="AE70" s="158">
        <v>64</v>
      </c>
      <c r="AF70" s="155">
        <v>1116</v>
      </c>
      <c r="AG70" s="155">
        <v>70229</v>
      </c>
      <c r="AH70" s="156">
        <v>1.543329574113411E-2</v>
      </c>
      <c r="AI70" s="155">
        <v>84346.267092517708</v>
      </c>
      <c r="AJ70" s="155">
        <v>1301.7408846995138</v>
      </c>
      <c r="AK70" s="155">
        <v>83695.396650167953</v>
      </c>
      <c r="AL70" s="155">
        <v>1517254.9482669053</v>
      </c>
      <c r="AM70" s="157">
        <v>17.988406607285409</v>
      </c>
      <c r="AN70" s="152"/>
    </row>
    <row r="71" spans="1:40" customFormat="1" ht="12.75" x14ac:dyDescent="0.2">
      <c r="A71" s="154" t="s">
        <v>42</v>
      </c>
      <c r="B71" s="155">
        <v>4987</v>
      </c>
      <c r="C71" s="155">
        <v>366761.5</v>
      </c>
      <c r="D71" s="156">
        <v>1.3505365353066234E-2</v>
      </c>
      <c r="E71" s="155">
        <v>88883.989812970874</v>
      </c>
      <c r="F71" s="155">
        <v>5839.4636051526759</v>
      </c>
      <c r="G71" s="155">
        <v>85964.258010394537</v>
      </c>
      <c r="H71" s="155">
        <v>1858312.4633058622</v>
      </c>
      <c r="I71" s="157">
        <v>20.907167502450232</v>
      </c>
      <c r="J71" s="152"/>
      <c r="K71" s="158">
        <v>65</v>
      </c>
      <c r="L71" s="155">
        <v>740</v>
      </c>
      <c r="M71" s="155">
        <v>31276.5</v>
      </c>
      <c r="N71" s="156">
        <v>2.3768851319949245E-2</v>
      </c>
      <c r="O71" s="155">
        <v>76786.224495338829</v>
      </c>
      <c r="P71" s="155">
        <v>1825.1203534499534</v>
      </c>
      <c r="Q71" s="155">
        <v>75873.664318613854</v>
      </c>
      <c r="R71" s="155">
        <v>1166751.1968633879</v>
      </c>
      <c r="S71" s="157">
        <v>15.194798344776197</v>
      </c>
      <c r="T71" s="150"/>
      <c r="U71" s="158">
        <v>65</v>
      </c>
      <c r="V71" s="155">
        <v>376</v>
      </c>
      <c r="W71" s="155">
        <v>37470.5</v>
      </c>
      <c r="X71" s="156">
        <v>9.9696813073024294E-3</v>
      </c>
      <c r="Y71" s="155">
        <v>89441.318912597737</v>
      </c>
      <c r="Z71" s="155">
        <v>891.70144526340096</v>
      </c>
      <c r="AA71" s="155">
        <v>88995.468189966035</v>
      </c>
      <c r="AB71" s="155">
        <v>1673822.8056413818</v>
      </c>
      <c r="AC71" s="157">
        <v>18.714200841302947</v>
      </c>
      <c r="AD71" s="151"/>
      <c r="AE71" s="158">
        <v>65</v>
      </c>
      <c r="AF71" s="155">
        <v>1116</v>
      </c>
      <c r="AG71" s="155">
        <v>68747</v>
      </c>
      <c r="AH71" s="156">
        <v>1.6275942293863543E-2</v>
      </c>
      <c r="AI71" s="155">
        <v>83044.526207818199</v>
      </c>
      <c r="AJ71" s="155">
        <v>1351.6279163796876</v>
      </c>
      <c r="AK71" s="155">
        <v>82368.712249628355</v>
      </c>
      <c r="AL71" s="155">
        <v>1433559.5516167374</v>
      </c>
      <c r="AM71" s="157">
        <v>17.262541158092311</v>
      </c>
      <c r="AN71" s="152"/>
    </row>
    <row r="72" spans="1:40" customFormat="1" ht="12.75" x14ac:dyDescent="0.2">
      <c r="A72" s="154" t="s">
        <v>44</v>
      </c>
      <c r="B72" s="155">
        <v>5768</v>
      </c>
      <c r="C72" s="155">
        <v>303877</v>
      </c>
      <c r="D72" s="156">
        <v>1.8802352495384311E-2</v>
      </c>
      <c r="E72" s="155">
        <v>83044.526207818199</v>
      </c>
      <c r="F72" s="155">
        <v>7624.3572661858198</v>
      </c>
      <c r="G72" s="155">
        <v>79232.347574725281</v>
      </c>
      <c r="H72" s="155">
        <v>1428491.1732538894</v>
      </c>
      <c r="I72" s="157">
        <v>17.201509099818363</v>
      </c>
      <c r="J72" s="152"/>
      <c r="K72" s="158">
        <v>66</v>
      </c>
      <c r="L72" s="155">
        <v>770</v>
      </c>
      <c r="M72" s="155">
        <v>29462.5</v>
      </c>
      <c r="N72" s="156">
        <v>2.5561184902998104E-2</v>
      </c>
      <c r="O72" s="155">
        <v>74961.104141888878</v>
      </c>
      <c r="P72" s="155">
        <v>1916.0946435037185</v>
      </c>
      <c r="Q72" s="155">
        <v>74003.056820137019</v>
      </c>
      <c r="R72" s="155">
        <v>1090877.532544774</v>
      </c>
      <c r="S72" s="157">
        <v>14.552580902222633</v>
      </c>
      <c r="T72" s="150"/>
      <c r="U72" s="158">
        <v>66</v>
      </c>
      <c r="V72" s="155">
        <v>375</v>
      </c>
      <c r="W72" s="155">
        <v>36027.5</v>
      </c>
      <c r="X72" s="156">
        <v>1.0743648822866714E-2</v>
      </c>
      <c r="Y72" s="155">
        <v>88549.617467334334</v>
      </c>
      <c r="Z72" s="155">
        <v>951.34599346822426</v>
      </c>
      <c r="AA72" s="155">
        <v>88073.944470600225</v>
      </c>
      <c r="AB72" s="155">
        <v>1584827.3374514158</v>
      </c>
      <c r="AC72" s="157">
        <v>17.897619241958367</v>
      </c>
      <c r="AD72" s="151"/>
      <c r="AE72" s="158">
        <v>66</v>
      </c>
      <c r="AF72" s="155">
        <v>1145</v>
      </c>
      <c r="AG72" s="155">
        <v>65490</v>
      </c>
      <c r="AH72" s="156">
        <v>1.7442443858828757E-2</v>
      </c>
      <c r="AI72" s="155">
        <v>81692.898291438512</v>
      </c>
      <c r="AJ72" s="155">
        <v>1424.9237921134238</v>
      </c>
      <c r="AK72" s="155">
        <v>80980.436395381796</v>
      </c>
      <c r="AL72" s="155">
        <v>1351190.8393671091</v>
      </c>
      <c r="AM72" s="157">
        <v>16.539881282541241</v>
      </c>
      <c r="AN72" s="152"/>
    </row>
    <row r="73" spans="1:40" customFormat="1" ht="12.75" x14ac:dyDescent="0.2">
      <c r="A73" s="154" t="s">
        <v>46</v>
      </c>
      <c r="B73" s="155">
        <v>5924</v>
      </c>
      <c r="C73" s="155">
        <v>202092.5</v>
      </c>
      <c r="D73" s="156">
        <v>2.8887841866028441E-2</v>
      </c>
      <c r="E73" s="155">
        <v>75420.168941632379</v>
      </c>
      <c r="F73" s="155">
        <v>10356.341498686605</v>
      </c>
      <c r="G73" s="155">
        <v>70241.998192289073</v>
      </c>
      <c r="H73" s="155">
        <v>1032329.435380263</v>
      </c>
      <c r="I73" s="157">
        <v>13.687710460834186</v>
      </c>
      <c r="J73" s="152"/>
      <c r="K73" s="158">
        <v>67</v>
      </c>
      <c r="L73" s="155">
        <v>743</v>
      </c>
      <c r="M73" s="155">
        <v>26831.5</v>
      </c>
      <c r="N73" s="156">
        <v>2.7271052535225361E-2</v>
      </c>
      <c r="O73" s="155">
        <v>73045.00949838516</v>
      </c>
      <c r="P73" s="155">
        <v>1992.0142914664971</v>
      </c>
      <c r="Q73" s="155">
        <v>72049.002352651907</v>
      </c>
      <c r="R73" s="155">
        <v>1016874.4757246369</v>
      </c>
      <c r="S73" s="157">
        <v>13.921203963251143</v>
      </c>
      <c r="T73" s="150"/>
      <c r="U73" s="158">
        <v>67</v>
      </c>
      <c r="V73" s="155">
        <v>405</v>
      </c>
      <c r="W73" s="155">
        <v>33474</v>
      </c>
      <c r="X73" s="156">
        <v>1.1938921021007751E-2</v>
      </c>
      <c r="Y73" s="155">
        <v>87598.271473866116</v>
      </c>
      <c r="Z73" s="155">
        <v>1045.8288447032837</v>
      </c>
      <c r="AA73" s="155">
        <v>87075.357051514467</v>
      </c>
      <c r="AB73" s="155">
        <v>1496753.3929808156</v>
      </c>
      <c r="AC73" s="157">
        <v>17.086563099904932</v>
      </c>
      <c r="AD73" s="151"/>
      <c r="AE73" s="158">
        <v>67</v>
      </c>
      <c r="AF73" s="155">
        <v>1148</v>
      </c>
      <c r="AG73" s="155">
        <v>60305.5</v>
      </c>
      <c r="AH73" s="156">
        <v>1.8798366035418443E-2</v>
      </c>
      <c r="AI73" s="155">
        <v>80267.974499325093</v>
      </c>
      <c r="AJ73" s="155">
        <v>1508.9067655599465</v>
      </c>
      <c r="AK73" s="155">
        <v>79513.521116545118</v>
      </c>
      <c r="AL73" s="155">
        <v>1270210.4029717273</v>
      </c>
      <c r="AM73" s="157">
        <v>15.824622595683007</v>
      </c>
      <c r="AN73" s="152"/>
    </row>
    <row r="74" spans="1:40" customFormat="1" ht="12.75" x14ac:dyDescent="0.2">
      <c r="A74" s="154" t="s">
        <v>48</v>
      </c>
      <c r="B74" s="155">
        <v>6915</v>
      </c>
      <c r="C74" s="155">
        <v>148716.5</v>
      </c>
      <c r="D74" s="156">
        <v>4.5433403099630176E-2</v>
      </c>
      <c r="E74" s="155">
        <v>65063.827442945774</v>
      </c>
      <c r="F74" s="155">
        <v>13707.933094555083</v>
      </c>
      <c r="G74" s="155">
        <v>58209.860895668229</v>
      </c>
      <c r="H74" s="155">
        <v>681119.44441881764</v>
      </c>
      <c r="I74" s="157">
        <v>10.46848104680114</v>
      </c>
      <c r="J74" s="152"/>
      <c r="K74" s="158">
        <v>68</v>
      </c>
      <c r="L74" s="155">
        <v>741</v>
      </c>
      <c r="M74" s="155">
        <v>24639.5</v>
      </c>
      <c r="N74" s="156">
        <v>2.9890190002259728E-2</v>
      </c>
      <c r="O74" s="155">
        <v>71052.995206918669</v>
      </c>
      <c r="P74" s="155">
        <v>2123.7875269644487</v>
      </c>
      <c r="Q74" s="155">
        <v>69991.101443436448</v>
      </c>
      <c r="R74" s="155">
        <v>944825.47337198502</v>
      </c>
      <c r="S74" s="157">
        <v>13.297475646459224</v>
      </c>
      <c r="T74" s="150"/>
      <c r="U74" s="158">
        <v>68</v>
      </c>
      <c r="V74" s="155">
        <v>421</v>
      </c>
      <c r="W74" s="155">
        <v>31429.5</v>
      </c>
      <c r="X74" s="156">
        <v>1.3198349057384234E-2</v>
      </c>
      <c r="Y74" s="155">
        <v>86552.442629162833</v>
      </c>
      <c r="Z74" s="155">
        <v>1142.3493495889143</v>
      </c>
      <c r="AA74" s="155">
        <v>85981.267954368377</v>
      </c>
      <c r="AB74" s="155">
        <v>1409678.0359293011</v>
      </c>
      <c r="AC74" s="157">
        <v>16.286981546772967</v>
      </c>
      <c r="AD74" s="151"/>
      <c r="AE74" s="158">
        <v>68</v>
      </c>
      <c r="AF74" s="155">
        <v>1162</v>
      </c>
      <c r="AG74" s="155">
        <v>56069</v>
      </c>
      <c r="AH74" s="156">
        <v>2.0561182708961328E-2</v>
      </c>
      <c r="AI74" s="155">
        <v>78759.067733765143</v>
      </c>
      <c r="AJ74" s="155">
        <v>1619.3795816614058</v>
      </c>
      <c r="AK74" s="155">
        <v>77949.377942934443</v>
      </c>
      <c r="AL74" s="155">
        <v>1190696.8818551821</v>
      </c>
      <c r="AM74" s="157">
        <v>15.118219604632436</v>
      </c>
      <c r="AN74" s="152"/>
    </row>
    <row r="75" spans="1:40" customFormat="1" ht="12.75" x14ac:dyDescent="0.2">
      <c r="A75" s="154" t="s">
        <v>50</v>
      </c>
      <c r="B75" s="155">
        <v>8090</v>
      </c>
      <c r="C75" s="155">
        <v>97315</v>
      </c>
      <c r="D75" s="156">
        <v>7.9770420190919622E-2</v>
      </c>
      <c r="E75" s="155">
        <v>51355.894348390691</v>
      </c>
      <c r="F75" s="155">
        <v>17785.521789557926</v>
      </c>
      <c r="G75" s="155">
        <v>42463.133453611728</v>
      </c>
      <c r="H75" s="155">
        <v>390070.13994047651</v>
      </c>
      <c r="I75" s="157">
        <v>7.5954307658298994</v>
      </c>
      <c r="J75" s="152"/>
      <c r="K75" s="158">
        <v>69</v>
      </c>
      <c r="L75" s="155">
        <v>749</v>
      </c>
      <c r="M75" s="155">
        <v>23040.5</v>
      </c>
      <c r="N75" s="156">
        <v>3.1903736328382268E-2</v>
      </c>
      <c r="O75" s="155">
        <v>68929.207679954226</v>
      </c>
      <c r="P75" s="155">
        <v>2199.0992671455615</v>
      </c>
      <c r="Q75" s="155">
        <v>67829.658046381446</v>
      </c>
      <c r="R75" s="155">
        <v>874834.37192854856</v>
      </c>
      <c r="S75" s="157">
        <v>12.691780471211844</v>
      </c>
      <c r="T75" s="150"/>
      <c r="U75" s="158">
        <v>69</v>
      </c>
      <c r="V75" s="155">
        <v>448</v>
      </c>
      <c r="W75" s="155">
        <v>30225</v>
      </c>
      <c r="X75" s="156">
        <v>1.4889194869546317E-2</v>
      </c>
      <c r="Y75" s="155">
        <v>85410.093279573921</v>
      </c>
      <c r="Z75" s="155">
        <v>1271.6875226657044</v>
      </c>
      <c r="AA75" s="155">
        <v>84774.249518241064</v>
      </c>
      <c r="AB75" s="155">
        <v>1323696.7679749327</v>
      </c>
      <c r="AC75" s="157">
        <v>15.498130456807482</v>
      </c>
      <c r="AD75" s="151"/>
      <c r="AE75" s="158">
        <v>69</v>
      </c>
      <c r="AF75" s="155">
        <v>1197</v>
      </c>
      <c r="AG75" s="155">
        <v>53265.5</v>
      </c>
      <c r="AH75" s="156">
        <v>2.229097954195532E-2</v>
      </c>
      <c r="AI75" s="155">
        <v>77139.688152103743</v>
      </c>
      <c r="AJ75" s="155">
        <v>1719.5192104713576</v>
      </c>
      <c r="AK75" s="155">
        <v>76279.928546868061</v>
      </c>
      <c r="AL75" s="155">
        <v>1112747.5039122477</v>
      </c>
      <c r="AM75" s="157">
        <v>14.42509725626757</v>
      </c>
      <c r="AN75" s="152"/>
    </row>
    <row r="76" spans="1:40" customFormat="1" ht="12.75" x14ac:dyDescent="0.2">
      <c r="A76" s="154" t="s">
        <v>108</v>
      </c>
      <c r="B76" s="155">
        <v>13536</v>
      </c>
      <c r="C76" s="155">
        <v>77756</v>
      </c>
      <c r="D76" s="156">
        <v>0.15977286842474225</v>
      </c>
      <c r="E76" s="155">
        <v>33570.372558832765</v>
      </c>
      <c r="F76" s="155">
        <v>33570.372558832765</v>
      </c>
      <c r="G76" s="155">
        <v>177754.47267241791</v>
      </c>
      <c r="H76" s="155">
        <v>177754.47267241791</v>
      </c>
      <c r="I76" s="157">
        <v>5.2949806368964047</v>
      </c>
      <c r="J76" s="152"/>
      <c r="K76" s="158">
        <v>70</v>
      </c>
      <c r="L76" s="155">
        <v>738</v>
      </c>
      <c r="M76" s="155">
        <v>20074</v>
      </c>
      <c r="N76" s="156">
        <v>3.5379263894741261E-2</v>
      </c>
      <c r="O76" s="155">
        <v>66730.108412808666</v>
      </c>
      <c r="P76" s="155">
        <v>2360.8621152614519</v>
      </c>
      <c r="Q76" s="155">
        <v>65549.677355177933</v>
      </c>
      <c r="R76" s="155">
        <v>807004.71388216713</v>
      </c>
      <c r="S76" s="157">
        <v>12.093562157727062</v>
      </c>
      <c r="T76" s="150"/>
      <c r="U76" s="158">
        <v>70</v>
      </c>
      <c r="V76" s="155">
        <v>453</v>
      </c>
      <c r="W76" s="155">
        <v>27374.5</v>
      </c>
      <c r="X76" s="156">
        <v>1.6433055358091527E-2</v>
      </c>
      <c r="Y76" s="155">
        <v>84138.405756908222</v>
      </c>
      <c r="Z76" s="155">
        <v>1382.6510795448396</v>
      </c>
      <c r="AA76" s="155">
        <v>83447.080217135808</v>
      </c>
      <c r="AB76" s="155">
        <v>1238922.5184566916</v>
      </c>
      <c r="AC76" s="157">
        <v>14.724815704687504</v>
      </c>
      <c r="AD76" s="151"/>
      <c r="AE76" s="158">
        <v>70</v>
      </c>
      <c r="AF76" s="155">
        <v>1191</v>
      </c>
      <c r="AG76" s="155">
        <v>47448.5</v>
      </c>
      <c r="AH76" s="156">
        <v>2.4477740291663663E-2</v>
      </c>
      <c r="AI76" s="155">
        <v>75420.168941632379</v>
      </c>
      <c r="AJ76" s="155">
        <v>1846.1153081066752</v>
      </c>
      <c r="AK76" s="155">
        <v>74497.111287579042</v>
      </c>
      <c r="AL76" s="155">
        <v>1036467.5753653797</v>
      </c>
      <c r="AM76" s="157">
        <v>13.742578277270916</v>
      </c>
      <c r="AN76" s="152"/>
    </row>
    <row r="77" spans="1:40" customFormat="1" ht="12.75" x14ac:dyDescent="0.2">
      <c r="A77" s="159" t="s">
        <v>60</v>
      </c>
      <c r="B77" s="163">
        <f>SUM(B58:B76)</f>
        <v>53914</v>
      </c>
      <c r="C77" s="163">
        <f>SUM(C58:C76)</f>
        <v>5439231.5</v>
      </c>
      <c r="D77" s="164"/>
      <c r="E77" s="164"/>
      <c r="F77" s="164"/>
      <c r="G77" s="164"/>
      <c r="H77" s="164"/>
      <c r="I77" s="164"/>
      <c r="J77" s="164"/>
      <c r="K77" s="158">
        <v>71</v>
      </c>
      <c r="L77" s="155">
        <v>632</v>
      </c>
      <c r="M77" s="155">
        <v>17078</v>
      </c>
      <c r="N77" s="156">
        <v>3.8455484118959729E-2</v>
      </c>
      <c r="O77" s="155">
        <v>64369.246297547215</v>
      </c>
      <c r="P77" s="155">
        <v>2475.3505287447342</v>
      </c>
      <c r="Q77" s="155">
        <v>63131.571033174849</v>
      </c>
      <c r="R77" s="155">
        <v>741455.03652698919</v>
      </c>
      <c r="S77" s="157">
        <v>11.518777664408388</v>
      </c>
      <c r="T77" s="150"/>
      <c r="U77" s="158">
        <v>71</v>
      </c>
      <c r="V77" s="155">
        <v>458</v>
      </c>
      <c r="W77" s="155">
        <v>24253.5</v>
      </c>
      <c r="X77" s="156">
        <v>1.8033967394752975E-2</v>
      </c>
      <c r="Y77" s="155">
        <v>82755.75467736338</v>
      </c>
      <c r="Z77" s="155">
        <v>1492.4145815797472</v>
      </c>
      <c r="AA77" s="155">
        <v>82009.547386573511</v>
      </c>
      <c r="AB77" s="155">
        <v>1155475.4382395558</v>
      </c>
      <c r="AC77" s="157">
        <v>13.962478413064598</v>
      </c>
      <c r="AD77" s="151"/>
      <c r="AE77" s="158">
        <v>71</v>
      </c>
      <c r="AF77" s="155">
        <v>1090</v>
      </c>
      <c r="AG77" s="155">
        <v>41331.5</v>
      </c>
      <c r="AH77" s="156">
        <v>2.6496527749727251E-2</v>
      </c>
      <c r="AI77" s="155">
        <v>73574.053633525706</v>
      </c>
      <c r="AJ77" s="155">
        <v>1949.4569537606349</v>
      </c>
      <c r="AK77" s="155">
        <v>72599.325156645384</v>
      </c>
      <c r="AL77" s="155">
        <v>961970.46407780063</v>
      </c>
      <c r="AM77" s="157">
        <v>13.074860179233848</v>
      </c>
      <c r="AN77" s="152"/>
    </row>
    <row r="78" spans="1:40" customFormat="1" ht="12.75" x14ac:dyDescent="0.2">
      <c r="A78" s="159"/>
      <c r="B78" s="160"/>
      <c r="C78" s="160"/>
      <c r="D78" s="154"/>
      <c r="E78" s="154"/>
      <c r="F78" s="154"/>
      <c r="G78" s="154"/>
      <c r="H78" s="154"/>
      <c r="I78" s="154"/>
      <c r="J78" s="164"/>
      <c r="K78" s="158">
        <v>72</v>
      </c>
      <c r="L78" s="155">
        <v>730</v>
      </c>
      <c r="M78" s="155">
        <v>15941.5</v>
      </c>
      <c r="N78" s="156">
        <v>4.2335801468370335E-2</v>
      </c>
      <c r="O78" s="155">
        <v>61893.895768802482</v>
      </c>
      <c r="P78" s="155">
        <v>2620.3276833720288</v>
      </c>
      <c r="Q78" s="155">
        <v>60583.731927116467</v>
      </c>
      <c r="R78" s="155">
        <v>678323.46549381432</v>
      </c>
      <c r="S78" s="157">
        <v>10.959456616329557</v>
      </c>
      <c r="T78" s="150"/>
      <c r="U78" s="158">
        <v>72</v>
      </c>
      <c r="V78" s="155">
        <v>460</v>
      </c>
      <c r="W78" s="155">
        <v>23709.5</v>
      </c>
      <c r="X78" s="156">
        <v>2.001956729686228E-2</v>
      </c>
      <c r="Y78" s="155">
        <v>81263.340095783627</v>
      </c>
      <c r="Z78" s="155">
        <v>1626.8569058153471</v>
      </c>
      <c r="AA78" s="155">
        <v>80449.911642875959</v>
      </c>
      <c r="AB78" s="155">
        <v>1073465.8908529822</v>
      </c>
      <c r="AC78" s="157">
        <v>13.209719039208915</v>
      </c>
      <c r="AD78" s="151"/>
      <c r="AE78" s="158">
        <v>72</v>
      </c>
      <c r="AF78" s="155">
        <v>1190</v>
      </c>
      <c r="AG78" s="155">
        <v>39651</v>
      </c>
      <c r="AH78" s="156">
        <v>2.9088059765822846E-2</v>
      </c>
      <c r="AI78" s="155">
        <v>71624.596679765076</v>
      </c>
      <c r="AJ78" s="155">
        <v>2083.420548923963</v>
      </c>
      <c r="AK78" s="155">
        <v>70582.886405303099</v>
      </c>
      <c r="AL78" s="155">
        <v>889371.13892115525</v>
      </c>
      <c r="AM78" s="157">
        <v>12.417118980753921</v>
      </c>
      <c r="AN78" s="152"/>
    </row>
    <row r="79" spans="1:40" customFormat="1" ht="12.75" x14ac:dyDescent="0.2">
      <c r="A79" s="154"/>
      <c r="B79" s="154"/>
      <c r="C79" s="154"/>
      <c r="D79" s="154"/>
      <c r="E79" s="154"/>
      <c r="F79" s="154"/>
      <c r="G79" s="154"/>
      <c r="H79" s="154"/>
      <c r="I79" s="154"/>
      <c r="J79" s="154"/>
      <c r="K79" s="158">
        <v>73</v>
      </c>
      <c r="L79" s="155">
        <v>682</v>
      </c>
      <c r="M79" s="155">
        <v>15065</v>
      </c>
      <c r="N79" s="156">
        <v>4.5150990644526677E-2</v>
      </c>
      <c r="O79" s="155">
        <v>59273.568085430452</v>
      </c>
      <c r="P79" s="155">
        <v>2676.2603180929855</v>
      </c>
      <c r="Q79" s="155">
        <v>57935.437926383958</v>
      </c>
      <c r="R79" s="155">
        <v>617739.7335666978</v>
      </c>
      <c r="S79" s="157">
        <v>10.421841531057405</v>
      </c>
      <c r="T79" s="150"/>
      <c r="U79" s="158">
        <v>73</v>
      </c>
      <c r="V79" s="155">
        <v>520</v>
      </c>
      <c r="W79" s="155">
        <v>22991.5</v>
      </c>
      <c r="X79" s="156">
        <v>2.2516734472690456E-2</v>
      </c>
      <c r="Y79" s="155">
        <v>79636.483189968276</v>
      </c>
      <c r="Z79" s="155">
        <v>1793.1535463273926</v>
      </c>
      <c r="AA79" s="155">
        <v>78739.906416804573</v>
      </c>
      <c r="AB79" s="155">
        <v>993015.97921010619</v>
      </c>
      <c r="AC79" s="157">
        <v>12.469360014822897</v>
      </c>
      <c r="AD79" s="151"/>
      <c r="AE79" s="158">
        <v>73</v>
      </c>
      <c r="AF79" s="155">
        <v>1202</v>
      </c>
      <c r="AG79" s="155">
        <v>38056.5</v>
      </c>
      <c r="AH79" s="156">
        <v>3.1543975363213676E-2</v>
      </c>
      <c r="AI79" s="155">
        <v>69541.176130841108</v>
      </c>
      <c r="AJ79" s="155">
        <v>2193.605146600155</v>
      </c>
      <c r="AK79" s="155">
        <v>68444.373557541025</v>
      </c>
      <c r="AL79" s="155">
        <v>818788.2525158521</v>
      </c>
      <c r="AM79" s="157">
        <v>11.774150195206783</v>
      </c>
      <c r="AN79" s="152"/>
    </row>
    <row r="80" spans="1:40" customFormat="1" ht="12.75" x14ac:dyDescent="0.2">
      <c r="A80" s="165" t="s">
        <v>146</v>
      </c>
      <c r="B80" s="166"/>
      <c r="C80" s="166"/>
      <c r="D80" s="166"/>
      <c r="E80" s="166"/>
      <c r="F80" s="166"/>
      <c r="G80" s="154"/>
      <c r="H80" s="154"/>
      <c r="I80" s="154"/>
      <c r="J80" s="154"/>
      <c r="K80" s="158">
        <v>74</v>
      </c>
      <c r="L80" s="155">
        <v>684</v>
      </c>
      <c r="M80" s="155">
        <v>13861.5</v>
      </c>
      <c r="N80" s="156">
        <v>4.8469647755665153E-2</v>
      </c>
      <c r="O80" s="155">
        <v>56597.307767337465</v>
      </c>
      <c r="P80" s="155">
        <v>2743.2515714018182</v>
      </c>
      <c r="Q80" s="155">
        <v>55225.681981636553</v>
      </c>
      <c r="R80" s="155">
        <v>559804.29564031388</v>
      </c>
      <c r="S80" s="157">
        <v>9.8910057337281891</v>
      </c>
      <c r="T80" s="150"/>
      <c r="U80" s="158">
        <v>74</v>
      </c>
      <c r="V80" s="155">
        <v>567</v>
      </c>
      <c r="W80" s="155">
        <v>21743.5</v>
      </c>
      <c r="X80" s="156">
        <v>2.4509110373883092E-2</v>
      </c>
      <c r="Y80" s="155">
        <v>77843.329643640885</v>
      </c>
      <c r="Z80" s="155">
        <v>1907.8707581065601</v>
      </c>
      <c r="AA80" s="155">
        <v>76889.394264587609</v>
      </c>
      <c r="AB80" s="155">
        <v>914276.07279330166</v>
      </c>
      <c r="AC80" s="157">
        <v>11.745079212037405</v>
      </c>
      <c r="AD80" s="151"/>
      <c r="AE80" s="158">
        <v>74</v>
      </c>
      <c r="AF80" s="155">
        <v>1251</v>
      </c>
      <c r="AG80" s="155">
        <v>35605</v>
      </c>
      <c r="AH80" s="156">
        <v>3.3909813047742515E-2</v>
      </c>
      <c r="AI80" s="155">
        <v>67347.570984240956</v>
      </c>
      <c r="AJ80" s="155">
        <v>2283.7435412951791</v>
      </c>
      <c r="AK80" s="155">
        <v>66205.699213593369</v>
      </c>
      <c r="AL80" s="155">
        <v>750343.87895831105</v>
      </c>
      <c r="AM80" s="157">
        <v>11.141365130063686</v>
      </c>
      <c r="AN80" s="152"/>
    </row>
    <row r="81" spans="1:40" customFormat="1" ht="12.75" x14ac:dyDescent="0.2">
      <c r="A81" s="165" t="s">
        <v>147</v>
      </c>
      <c r="B81" s="166"/>
      <c r="C81" s="166"/>
      <c r="D81" s="166"/>
      <c r="E81" s="166"/>
      <c r="F81" s="166"/>
      <c r="G81" s="154"/>
      <c r="H81" s="154"/>
      <c r="I81" s="154"/>
      <c r="J81" s="154"/>
      <c r="K81" s="158">
        <v>75</v>
      </c>
      <c r="L81" s="155">
        <v>723</v>
      </c>
      <c r="M81" s="155">
        <v>13106.5</v>
      </c>
      <c r="N81" s="156">
        <v>5.2750736317479285E-2</v>
      </c>
      <c r="O81" s="155">
        <v>53854.056195935649</v>
      </c>
      <c r="P81" s="155">
        <v>2840.841118018513</v>
      </c>
      <c r="Q81" s="155">
        <v>52433.635636926396</v>
      </c>
      <c r="R81" s="155">
        <v>504578.61365867738</v>
      </c>
      <c r="S81" s="157">
        <v>9.3693706528415177</v>
      </c>
      <c r="T81" s="150"/>
      <c r="U81" s="158">
        <v>75</v>
      </c>
      <c r="V81" s="155">
        <v>572</v>
      </c>
      <c r="W81" s="155">
        <v>21211</v>
      </c>
      <c r="X81" s="156">
        <v>2.6821608331522459E-2</v>
      </c>
      <c r="Y81" s="155">
        <v>75935.458885534332</v>
      </c>
      <c r="Z81" s="155">
        <v>2036.7111367022287</v>
      </c>
      <c r="AA81" s="155">
        <v>74917.103317183224</v>
      </c>
      <c r="AB81" s="155">
        <v>837386.67852871399</v>
      </c>
      <c r="AC81" s="157">
        <v>11.027610694906009</v>
      </c>
      <c r="AD81" s="151"/>
      <c r="AE81" s="158">
        <v>75</v>
      </c>
      <c r="AF81" s="155">
        <v>1295</v>
      </c>
      <c r="AG81" s="155">
        <v>34317.5</v>
      </c>
      <c r="AH81" s="156">
        <v>3.680160080777882E-2</v>
      </c>
      <c r="AI81" s="155">
        <v>65063.827442945774</v>
      </c>
      <c r="AJ81" s="155">
        <v>2394.453004581495</v>
      </c>
      <c r="AK81" s="155">
        <v>63866.600940655029</v>
      </c>
      <c r="AL81" s="155">
        <v>684138.17974471767</v>
      </c>
      <c r="AM81" s="157">
        <v>10.514877569178294</v>
      </c>
      <c r="AN81" s="152"/>
    </row>
    <row r="82" spans="1:40" customFormat="1" ht="12.75" x14ac:dyDescent="0.2">
      <c r="A82" s="165" t="s">
        <v>148</v>
      </c>
      <c r="B82" s="166"/>
      <c r="C82" s="166"/>
      <c r="D82" s="166"/>
      <c r="E82" s="166"/>
      <c r="F82" s="166"/>
      <c r="G82" s="154"/>
      <c r="H82" s="154"/>
      <c r="I82" s="154"/>
      <c r="J82" s="154"/>
      <c r="K82" s="158">
        <v>76</v>
      </c>
      <c r="L82" s="155">
        <v>694</v>
      </c>
      <c r="M82" s="155">
        <v>12248</v>
      </c>
      <c r="N82" s="156">
        <v>5.653417189633287E-2</v>
      </c>
      <c r="O82" s="155">
        <v>51013.215077917135</v>
      </c>
      <c r="P82" s="155">
        <v>2883.9898701995671</v>
      </c>
      <c r="Q82" s="155">
        <v>49571.22014281735</v>
      </c>
      <c r="R82" s="155">
        <v>452144.97802175098</v>
      </c>
      <c r="S82" s="157">
        <v>8.8632911556573859</v>
      </c>
      <c r="T82" s="150"/>
      <c r="U82" s="158">
        <v>76</v>
      </c>
      <c r="V82" s="155">
        <v>615</v>
      </c>
      <c r="W82" s="155">
        <v>20432</v>
      </c>
      <c r="X82" s="156">
        <v>3.0764878896904269E-2</v>
      </c>
      <c r="Y82" s="155">
        <v>73898.747748832102</v>
      </c>
      <c r="Z82" s="155">
        <v>2273.4860251256964</v>
      </c>
      <c r="AA82" s="155">
        <v>72762.004736269257</v>
      </c>
      <c r="AB82" s="155">
        <v>762469.57521153078</v>
      </c>
      <c r="AC82" s="157">
        <v>10.317760428133653</v>
      </c>
      <c r="AD82" s="151"/>
      <c r="AE82" s="158">
        <v>76</v>
      </c>
      <c r="AF82" s="155">
        <v>1309</v>
      </c>
      <c r="AG82" s="155">
        <v>32680</v>
      </c>
      <c r="AH82" s="156">
        <v>4.0475078008988197E-2</v>
      </c>
      <c r="AI82" s="155">
        <v>62669.374438364277</v>
      </c>
      <c r="AJ82" s="155">
        <v>2536.5478191672851</v>
      </c>
      <c r="AK82" s="155">
        <v>61401.100528780633</v>
      </c>
      <c r="AL82" s="155">
        <v>620271.57880406268</v>
      </c>
      <c r="AM82" s="157">
        <v>9.8975230623069912</v>
      </c>
      <c r="AN82" s="152"/>
    </row>
    <row r="83" spans="1:40" customFormat="1" ht="12.75" x14ac:dyDescent="0.2">
      <c r="A83" s="165" t="s">
        <v>149</v>
      </c>
      <c r="B83" s="166"/>
      <c r="C83" s="166"/>
      <c r="D83" s="166"/>
      <c r="E83" s="166"/>
      <c r="F83" s="166"/>
      <c r="G83" s="154"/>
      <c r="H83" s="154"/>
      <c r="I83" s="154"/>
      <c r="J83" s="154"/>
      <c r="K83" s="158">
        <v>77</v>
      </c>
      <c r="L83" s="155">
        <v>720</v>
      </c>
      <c r="M83" s="155">
        <v>10934.5</v>
      </c>
      <c r="N83" s="156">
        <v>6.2093133619535765E-2</v>
      </c>
      <c r="O83" s="155">
        <v>48129.225207717565</v>
      </c>
      <c r="P83" s="155">
        <v>2988.4944118275357</v>
      </c>
      <c r="Q83" s="155">
        <v>46634.9780018038</v>
      </c>
      <c r="R83" s="155">
        <v>402573.75787893363</v>
      </c>
      <c r="S83" s="157">
        <v>8.3644346266014811</v>
      </c>
      <c r="T83" s="150"/>
      <c r="U83" s="158">
        <v>77</v>
      </c>
      <c r="V83" s="155">
        <v>713</v>
      </c>
      <c r="W83" s="155">
        <v>19129.5</v>
      </c>
      <c r="X83" s="156">
        <v>3.6671299470951324E-2</v>
      </c>
      <c r="Y83" s="155">
        <v>71625.261723706411</v>
      </c>
      <c r="Z83" s="155">
        <v>2626.591422355305</v>
      </c>
      <c r="AA83" s="155">
        <v>70311.966012528763</v>
      </c>
      <c r="AB83" s="155">
        <v>689707.57047526154</v>
      </c>
      <c r="AC83" s="157">
        <v>9.6293898811260235</v>
      </c>
      <c r="AD83" s="151"/>
      <c r="AE83" s="158">
        <v>77</v>
      </c>
      <c r="AF83" s="155">
        <v>1433</v>
      </c>
      <c r="AG83" s="155">
        <v>30064</v>
      </c>
      <c r="AH83" s="156">
        <v>4.5997300215476121E-2</v>
      </c>
      <c r="AI83" s="155">
        <v>60132.826619196989</v>
      </c>
      <c r="AJ83" s="155">
        <v>2765.947678808378</v>
      </c>
      <c r="AK83" s="155">
        <v>58749.852779792796</v>
      </c>
      <c r="AL83" s="155">
        <v>558870.47827528208</v>
      </c>
      <c r="AM83" s="157">
        <v>9.2939332756539095</v>
      </c>
      <c r="AN83" s="152"/>
    </row>
    <row r="84" spans="1:40" customFormat="1" ht="12.75" x14ac:dyDescent="0.2">
      <c r="A84" s="165" t="s">
        <v>150</v>
      </c>
      <c r="B84" s="166"/>
      <c r="C84" s="166"/>
      <c r="D84" s="166"/>
      <c r="E84" s="166"/>
      <c r="F84" s="166"/>
      <c r="G84" s="154"/>
      <c r="H84" s="154"/>
      <c r="I84" s="154"/>
      <c r="J84" s="154"/>
      <c r="K84" s="158">
        <v>78</v>
      </c>
      <c r="L84" s="155">
        <v>646</v>
      </c>
      <c r="M84" s="155">
        <v>9519.5</v>
      </c>
      <c r="N84" s="156">
        <v>6.6799730763649381E-2</v>
      </c>
      <c r="O84" s="155">
        <v>45140.730795890027</v>
      </c>
      <c r="P84" s="155">
        <v>3015.3886636398302</v>
      </c>
      <c r="Q84" s="155">
        <v>43633.036464070115</v>
      </c>
      <c r="R84" s="155">
        <v>355938.77987712983</v>
      </c>
      <c r="S84" s="157">
        <v>7.8850912158811868</v>
      </c>
      <c r="T84" s="150"/>
      <c r="U84" s="158">
        <v>78</v>
      </c>
      <c r="V84" s="155">
        <v>764</v>
      </c>
      <c r="W84" s="155">
        <v>17544</v>
      </c>
      <c r="X84" s="156">
        <v>4.2086418090776387E-2</v>
      </c>
      <c r="Y84" s="155">
        <v>68998.6703013511</v>
      </c>
      <c r="Z84" s="155">
        <v>2903.9068860102984</v>
      </c>
      <c r="AA84" s="155">
        <v>67546.716858345957</v>
      </c>
      <c r="AB84" s="155">
        <v>619395.60446273279</v>
      </c>
      <c r="AC84" s="157">
        <v>8.9769208849609399</v>
      </c>
      <c r="AD84" s="151"/>
      <c r="AE84" s="158">
        <v>78</v>
      </c>
      <c r="AF84" s="155">
        <v>1410</v>
      </c>
      <c r="AG84" s="155">
        <v>27063.5</v>
      </c>
      <c r="AH84" s="156">
        <v>5.0881008557834985E-2</v>
      </c>
      <c r="AI84" s="155">
        <v>57366.878940388611</v>
      </c>
      <c r="AJ84" s="155">
        <v>2918.8846583021964</v>
      </c>
      <c r="AK84" s="155">
        <v>55907.436611237514</v>
      </c>
      <c r="AL84" s="155">
        <v>500120.62549548922</v>
      </c>
      <c r="AM84" s="157">
        <v>8.7179333220337352</v>
      </c>
      <c r="AN84" s="152"/>
    </row>
    <row r="85" spans="1:40" customFormat="1" ht="12.75" x14ac:dyDescent="0.2">
      <c r="A85" s="165" t="s">
        <v>151</v>
      </c>
      <c r="B85" s="166"/>
      <c r="C85" s="166"/>
      <c r="D85" s="166"/>
      <c r="E85" s="166"/>
      <c r="F85" s="166"/>
      <c r="G85" s="154"/>
      <c r="H85" s="154"/>
      <c r="I85" s="154"/>
      <c r="J85" s="154"/>
      <c r="K85" s="158">
        <v>79</v>
      </c>
      <c r="L85" s="155">
        <v>654</v>
      </c>
      <c r="M85" s="155">
        <v>8436.5</v>
      </c>
      <c r="N85" s="156">
        <v>7.3552830053222745E-2</v>
      </c>
      <c r="O85" s="155">
        <v>42125.342132250196</v>
      </c>
      <c r="P85" s="155">
        <v>3098.4381307872627</v>
      </c>
      <c r="Q85" s="155">
        <v>40576.123066856562</v>
      </c>
      <c r="R85" s="155">
        <v>312305.74341305974</v>
      </c>
      <c r="S85" s="157">
        <v>7.4137259807313383</v>
      </c>
      <c r="T85" s="150"/>
      <c r="U85" s="158">
        <v>79</v>
      </c>
      <c r="V85" s="155">
        <v>814</v>
      </c>
      <c r="W85" s="155">
        <v>16155</v>
      </c>
      <c r="X85" s="156">
        <v>4.7900887975710855E-2</v>
      </c>
      <c r="Y85" s="155">
        <v>66094.7634153408</v>
      </c>
      <c r="Z85" s="155">
        <v>3165.997858139352</v>
      </c>
      <c r="AA85" s="155">
        <v>64511.764486271124</v>
      </c>
      <c r="AB85" s="155">
        <v>551848.88760438678</v>
      </c>
      <c r="AC85" s="157">
        <v>8.3493586948266607</v>
      </c>
      <c r="AD85" s="151"/>
      <c r="AE85" s="158">
        <v>79</v>
      </c>
      <c r="AF85" s="155">
        <v>1468</v>
      </c>
      <c r="AG85" s="155">
        <v>24591.5</v>
      </c>
      <c r="AH85" s="156">
        <v>5.6789969483100639E-2</v>
      </c>
      <c r="AI85" s="155">
        <v>54447.994282086416</v>
      </c>
      <c r="AJ85" s="155">
        <v>3092.0999336957257</v>
      </c>
      <c r="AK85" s="155">
        <v>52901.94431523855</v>
      </c>
      <c r="AL85" s="155">
        <v>444213.18888425169</v>
      </c>
      <c r="AM85" s="157">
        <v>8.1584858127712412</v>
      </c>
      <c r="AN85" s="152"/>
    </row>
    <row r="86" spans="1:40" customFormat="1" ht="12.75" x14ac:dyDescent="0.2">
      <c r="A86" s="165" t="s">
        <v>152</v>
      </c>
      <c r="B86" s="166"/>
      <c r="C86" s="166"/>
      <c r="D86" s="166"/>
      <c r="E86" s="166"/>
      <c r="F86" s="166"/>
      <c r="G86" s="154"/>
      <c r="H86" s="154"/>
      <c r="I86" s="154"/>
      <c r="J86" s="154"/>
      <c r="K86" s="158">
        <v>80</v>
      </c>
      <c r="L86" s="155">
        <v>634</v>
      </c>
      <c r="M86" s="155">
        <v>7600</v>
      </c>
      <c r="N86" s="156">
        <v>8.1263363854970641E-2</v>
      </c>
      <c r="O86" s="155">
        <v>39026.904001462935</v>
      </c>
      <c r="P86" s="155">
        <v>3171.4575000038922</v>
      </c>
      <c r="Q86" s="155">
        <v>37441.175251460991</v>
      </c>
      <c r="R86" s="155">
        <v>271729.62034620316</v>
      </c>
      <c r="S86" s="157">
        <v>6.9626230237483684</v>
      </c>
      <c r="T86" s="150"/>
      <c r="U86" s="158">
        <v>80</v>
      </c>
      <c r="V86" s="155">
        <v>812</v>
      </c>
      <c r="W86" s="155">
        <v>15037</v>
      </c>
      <c r="X86" s="156">
        <v>5.3933295937812722E-2</v>
      </c>
      <c r="Y86" s="155">
        <v>62928.765557201448</v>
      </c>
      <c r="Z86" s="155">
        <v>3393.9557357977819</v>
      </c>
      <c r="AA86" s="155">
        <v>61231.78768930256</v>
      </c>
      <c r="AB86" s="155">
        <v>487337.12311811571</v>
      </c>
      <c r="AC86" s="157">
        <v>7.7442663748922973</v>
      </c>
      <c r="AD86" s="151"/>
      <c r="AE86" s="158">
        <v>80</v>
      </c>
      <c r="AF86" s="155">
        <v>1446</v>
      </c>
      <c r="AG86" s="155">
        <v>22637</v>
      </c>
      <c r="AH86" s="156">
        <v>6.3182282258099978E-2</v>
      </c>
      <c r="AI86" s="155">
        <v>51355.894348390691</v>
      </c>
      <c r="AJ86" s="155">
        <v>3244.7826123371819</v>
      </c>
      <c r="AK86" s="155">
        <v>49733.503042222103</v>
      </c>
      <c r="AL86" s="155">
        <v>391311.24456901313</v>
      </c>
      <c r="AM86" s="157">
        <v>7.6195975074334461</v>
      </c>
      <c r="AN86" s="152"/>
    </row>
    <row r="87" spans="1:40" customFormat="1" ht="12.75" x14ac:dyDescent="0.2">
      <c r="A87" s="165" t="s">
        <v>153</v>
      </c>
      <c r="B87" s="166"/>
      <c r="C87" s="166"/>
      <c r="D87" s="166"/>
      <c r="E87" s="166"/>
      <c r="F87" s="166"/>
      <c r="G87" s="154"/>
      <c r="H87" s="154"/>
      <c r="I87" s="154"/>
      <c r="J87" s="154"/>
      <c r="K87" s="158">
        <v>81</v>
      </c>
      <c r="L87" s="155">
        <v>659</v>
      </c>
      <c r="M87" s="155">
        <v>6955.5</v>
      </c>
      <c r="N87" s="156">
        <v>9.0849891587604786E-2</v>
      </c>
      <c r="O87" s="155">
        <v>35855.446501459046</v>
      </c>
      <c r="P87" s="155">
        <v>3257.4634274827176</v>
      </c>
      <c r="Q87" s="155">
        <v>34226.71478771769</v>
      </c>
      <c r="R87" s="155">
        <v>234288.44509474217</v>
      </c>
      <c r="S87" s="157">
        <v>6.5342498268766054</v>
      </c>
      <c r="T87" s="150"/>
      <c r="U87" s="158">
        <v>81</v>
      </c>
      <c r="V87" s="155">
        <v>921</v>
      </c>
      <c r="W87" s="155">
        <v>14189.5</v>
      </c>
      <c r="X87" s="156">
        <v>6.2946642936904329E-2</v>
      </c>
      <c r="Y87" s="155">
        <v>59534.809821403665</v>
      </c>
      <c r="Z87" s="155">
        <v>3747.5164161444013</v>
      </c>
      <c r="AA87" s="155">
        <v>57661.051613331467</v>
      </c>
      <c r="AB87" s="155">
        <v>426105.33542881312</v>
      </c>
      <c r="AC87" s="157">
        <v>7.1572469401862744</v>
      </c>
      <c r="AD87" s="151"/>
      <c r="AE87" s="158">
        <v>81</v>
      </c>
      <c r="AF87" s="155">
        <v>1580</v>
      </c>
      <c r="AG87" s="155">
        <v>21145</v>
      </c>
      <c r="AH87" s="156">
        <v>7.2244333788774789E-2</v>
      </c>
      <c r="AI87" s="155">
        <v>48111.111736053506</v>
      </c>
      <c r="AJ87" s="155">
        <v>3475.7552152084895</v>
      </c>
      <c r="AK87" s="155">
        <v>46373.234128449265</v>
      </c>
      <c r="AL87" s="155">
        <v>341577.74152679101</v>
      </c>
      <c r="AM87" s="157">
        <v>7.09976820741017</v>
      </c>
      <c r="AN87" s="152"/>
    </row>
    <row r="88" spans="1:40" customFormat="1" ht="12.75" x14ac:dyDescent="0.2">
      <c r="A88" s="165" t="s">
        <v>154</v>
      </c>
      <c r="B88" s="166"/>
      <c r="C88" s="166"/>
      <c r="D88" s="166"/>
      <c r="E88" s="166"/>
      <c r="F88" s="166"/>
      <c r="G88" s="154"/>
      <c r="H88" s="154"/>
      <c r="I88" s="154"/>
      <c r="J88" s="154"/>
      <c r="K88" s="158">
        <v>82</v>
      </c>
      <c r="L88" s="155">
        <v>675</v>
      </c>
      <c r="M88" s="155">
        <v>6308.5</v>
      </c>
      <c r="N88" s="156">
        <v>0.10006657703043859</v>
      </c>
      <c r="O88" s="155">
        <v>32597.983073976327</v>
      </c>
      <c r="P88" s="155">
        <v>3261.9685843089856</v>
      </c>
      <c r="Q88" s="155">
        <v>30966.998781821836</v>
      </c>
      <c r="R88" s="155">
        <v>200061.73030702447</v>
      </c>
      <c r="S88" s="157">
        <v>6.1372425972801388</v>
      </c>
      <c r="T88" s="150"/>
      <c r="U88" s="158">
        <v>82</v>
      </c>
      <c r="V88" s="155">
        <v>975</v>
      </c>
      <c r="W88" s="155">
        <v>13143</v>
      </c>
      <c r="X88" s="156">
        <v>7.2056038497173375E-2</v>
      </c>
      <c r="Y88" s="155">
        <v>55787.293405259261</v>
      </c>
      <c r="Z88" s="155">
        <v>4019.8113612624675</v>
      </c>
      <c r="AA88" s="155">
        <v>53777.387724628024</v>
      </c>
      <c r="AB88" s="155">
        <v>368444.28381548164</v>
      </c>
      <c r="AC88" s="157">
        <v>6.6044480978664426</v>
      </c>
      <c r="AD88" s="151"/>
      <c r="AE88" s="158">
        <v>82</v>
      </c>
      <c r="AF88" s="155">
        <v>1650</v>
      </c>
      <c r="AG88" s="155">
        <v>19451.5</v>
      </c>
      <c r="AH88" s="156">
        <v>8.1254265774405809E-2</v>
      </c>
      <c r="AI88" s="155">
        <v>44635.356520845016</v>
      </c>
      <c r="AJ88" s="155">
        <v>3626.8131216800984</v>
      </c>
      <c r="AK88" s="155">
        <v>42821.949960004968</v>
      </c>
      <c r="AL88" s="155">
        <v>295204.50739834172</v>
      </c>
      <c r="AM88" s="157">
        <v>6.6136921581544712</v>
      </c>
      <c r="AN88" s="152"/>
    </row>
    <row r="89" spans="1:40" customFormat="1" ht="12.75" x14ac:dyDescent="0.2">
      <c r="A89" s="154"/>
      <c r="B89" s="154"/>
      <c r="C89" s="154"/>
      <c r="D89" s="154"/>
      <c r="E89" s="154"/>
      <c r="F89" s="154"/>
      <c r="G89" s="154"/>
      <c r="H89" s="154"/>
      <c r="I89" s="154"/>
      <c r="J89" s="154"/>
      <c r="K89" s="158">
        <v>83</v>
      </c>
      <c r="L89" s="155">
        <v>654</v>
      </c>
      <c r="M89" s="155">
        <v>5665.5</v>
      </c>
      <c r="N89" s="156">
        <v>0.10715810713753751</v>
      </c>
      <c r="O89" s="155">
        <v>29336.014489667341</v>
      </c>
      <c r="P89" s="155">
        <v>3143.5917836721255</v>
      </c>
      <c r="Q89" s="155">
        <v>27764.218597831277</v>
      </c>
      <c r="R89" s="155">
        <v>169094.73152520263</v>
      </c>
      <c r="S89" s="157">
        <v>5.7640662669007323</v>
      </c>
      <c r="T89" s="150"/>
      <c r="U89" s="158">
        <v>83</v>
      </c>
      <c r="V89" s="155">
        <v>1049</v>
      </c>
      <c r="W89" s="155">
        <v>12010.5</v>
      </c>
      <c r="X89" s="156">
        <v>8.1098120312165095E-2</v>
      </c>
      <c r="Y89" s="155">
        <v>51767.482043996795</v>
      </c>
      <c r="Z89" s="155">
        <v>4198.2454870618985</v>
      </c>
      <c r="AA89" s="155">
        <v>49668.359300465847</v>
      </c>
      <c r="AB89" s="155">
        <v>314666.89609085361</v>
      </c>
      <c r="AC89" s="157">
        <v>6.0784663202938978</v>
      </c>
      <c r="AD89" s="151"/>
      <c r="AE89" s="158">
        <v>83</v>
      </c>
      <c r="AF89" s="155">
        <v>1703</v>
      </c>
      <c r="AG89" s="155">
        <v>17676</v>
      </c>
      <c r="AH89" s="156">
        <v>8.9491513427410199E-2</v>
      </c>
      <c r="AI89" s="155">
        <v>41008.543399164919</v>
      </c>
      <c r="AJ89" s="155">
        <v>3669.9166122449014</v>
      </c>
      <c r="AK89" s="155">
        <v>39173.585093042471</v>
      </c>
      <c r="AL89" s="155">
        <v>252382.55743833678</v>
      </c>
      <c r="AM89" s="157">
        <v>6.1543897080596182</v>
      </c>
      <c r="AN89" s="152"/>
    </row>
    <row r="90" spans="1:40" customFormat="1" ht="12.75" x14ac:dyDescent="0.2">
      <c r="A90" s="154"/>
      <c r="B90" s="154"/>
      <c r="C90" s="154"/>
      <c r="D90" s="154"/>
      <c r="E90" s="154"/>
      <c r="F90" s="154"/>
      <c r="G90" s="154"/>
      <c r="H90" s="154"/>
      <c r="I90" s="154"/>
      <c r="J90" s="154"/>
      <c r="K90" s="158">
        <v>84</v>
      </c>
      <c r="L90" s="155">
        <v>636</v>
      </c>
      <c r="M90" s="155">
        <v>5077.5</v>
      </c>
      <c r="N90" s="156">
        <v>0.12073133425351718</v>
      </c>
      <c r="O90" s="155">
        <v>26192.422705995217</v>
      </c>
      <c r="P90" s="155">
        <v>3162.2461406269213</v>
      </c>
      <c r="Q90" s="155">
        <v>24611.299635681757</v>
      </c>
      <c r="R90" s="155">
        <v>141330.51292737134</v>
      </c>
      <c r="S90" s="157">
        <v>5.3958549200957275</v>
      </c>
      <c r="T90" s="150"/>
      <c r="U90" s="158">
        <v>84</v>
      </c>
      <c r="V90" s="155">
        <v>1075</v>
      </c>
      <c r="W90" s="155">
        <v>11328</v>
      </c>
      <c r="X90" s="156">
        <v>9.1961064550881516E-2</v>
      </c>
      <c r="Y90" s="155">
        <v>47569.236556934899</v>
      </c>
      <c r="Z90" s="155">
        <v>4374.5176336484428</v>
      </c>
      <c r="AA90" s="155">
        <v>45381.977740110677</v>
      </c>
      <c r="AB90" s="155">
        <v>264998.53679038776</v>
      </c>
      <c r="AC90" s="157">
        <v>5.5707965057041653</v>
      </c>
      <c r="AD90" s="151"/>
      <c r="AE90" s="158">
        <v>84</v>
      </c>
      <c r="AF90" s="155">
        <v>1711</v>
      </c>
      <c r="AG90" s="155">
        <v>16405.5</v>
      </c>
      <c r="AH90" s="156">
        <v>0.10092107161818002</v>
      </c>
      <c r="AI90" s="155">
        <v>37338.626786920016</v>
      </c>
      <c r="AJ90" s="155">
        <v>3768.2542280872499</v>
      </c>
      <c r="AK90" s="155">
        <v>35454.499672876394</v>
      </c>
      <c r="AL90" s="155">
        <v>213208.97234529431</v>
      </c>
      <c r="AM90" s="157">
        <v>5.7101449810142162</v>
      </c>
      <c r="AN90" s="152"/>
    </row>
    <row r="91" spans="1:40" customFormat="1" ht="12.75" x14ac:dyDescent="0.2">
      <c r="A91" s="154"/>
      <c r="B91" s="154"/>
      <c r="C91" s="154"/>
      <c r="D91" s="154"/>
      <c r="E91" s="154"/>
      <c r="F91" s="154"/>
      <c r="G91" s="154"/>
      <c r="H91" s="154"/>
      <c r="I91" s="154"/>
      <c r="J91" s="154"/>
      <c r="K91" s="158">
        <v>85</v>
      </c>
      <c r="L91" s="155">
        <v>611</v>
      </c>
      <c r="M91" s="155">
        <v>4423.5</v>
      </c>
      <c r="N91" s="156">
        <v>0.13359273972288432</v>
      </c>
      <c r="O91" s="155">
        <v>23030.176565368296</v>
      </c>
      <c r="P91" s="155">
        <v>3076.664383669317</v>
      </c>
      <c r="Q91" s="155">
        <v>21491.844373533637</v>
      </c>
      <c r="R91" s="155">
        <v>116719.21329168958</v>
      </c>
      <c r="S91" s="157">
        <v>5.0680989336055058</v>
      </c>
      <c r="T91" s="150"/>
      <c r="U91" s="158">
        <v>85</v>
      </c>
      <c r="V91" s="155">
        <v>1118</v>
      </c>
      <c r="W91" s="155">
        <v>10370</v>
      </c>
      <c r="X91" s="156">
        <v>0.1049002515135245</v>
      </c>
      <c r="Y91" s="155">
        <v>43194.718923286455</v>
      </c>
      <c r="Z91" s="155">
        <v>4531.1368791087452</v>
      </c>
      <c r="AA91" s="155">
        <v>40929.150483732083</v>
      </c>
      <c r="AB91" s="155">
        <v>219616.55905027708</v>
      </c>
      <c r="AC91" s="157">
        <v>5.084338190516176</v>
      </c>
      <c r="AD91" s="151"/>
      <c r="AE91" s="158">
        <v>85</v>
      </c>
      <c r="AF91" s="155">
        <v>1729</v>
      </c>
      <c r="AG91" s="155">
        <v>14793.5</v>
      </c>
      <c r="AH91" s="156">
        <v>0.11361790924284811</v>
      </c>
      <c r="AI91" s="155">
        <v>33570.372558832765</v>
      </c>
      <c r="AJ91" s="155">
        <v>3814.1955426380596</v>
      </c>
      <c r="AK91" s="155">
        <v>31663.274787513736</v>
      </c>
      <c r="AL91" s="155">
        <v>177754.47267241791</v>
      </c>
      <c r="AM91" s="157">
        <v>5.2949806368964047</v>
      </c>
      <c r="AN91" s="152"/>
    </row>
    <row r="92" spans="1:40" customFormat="1" ht="12.75" x14ac:dyDescent="0.2">
      <c r="A92" s="154"/>
      <c r="B92" s="154"/>
      <c r="C92" s="154"/>
      <c r="D92" s="154"/>
      <c r="E92" s="154"/>
      <c r="F92" s="154"/>
      <c r="G92" s="154"/>
      <c r="H92" s="154"/>
      <c r="I92" s="154"/>
      <c r="J92" s="154"/>
      <c r="K92" s="158">
        <v>86</v>
      </c>
      <c r="L92" s="155">
        <v>644</v>
      </c>
      <c r="M92" s="155">
        <v>3736</v>
      </c>
      <c r="N92" s="156">
        <v>0.13761101510348051</v>
      </c>
      <c r="O92" s="155">
        <v>19953.512181698978</v>
      </c>
      <c r="P92" s="155">
        <v>2745.8230662032602</v>
      </c>
      <c r="Q92" s="155">
        <v>18580.600648597348</v>
      </c>
      <c r="R92" s="155">
        <v>95227.368918155946</v>
      </c>
      <c r="S92" s="157">
        <v>4.7724615120889275</v>
      </c>
      <c r="T92" s="150"/>
      <c r="U92" s="158">
        <v>86</v>
      </c>
      <c r="V92" s="155">
        <v>1180</v>
      </c>
      <c r="W92" s="155">
        <v>9010</v>
      </c>
      <c r="X92" s="156">
        <v>0.12265178537547583</v>
      </c>
      <c r="Y92" s="155">
        <v>38663.58204417771</v>
      </c>
      <c r="Z92" s="155">
        <v>4742.1573667295852</v>
      </c>
      <c r="AA92" s="155">
        <v>36292.503360812916</v>
      </c>
      <c r="AB92" s="155">
        <v>178687.408566545</v>
      </c>
      <c r="AC92" s="157">
        <v>4.62159477004416</v>
      </c>
      <c r="AD92" s="151"/>
      <c r="AE92" s="158">
        <v>86</v>
      </c>
      <c r="AF92" s="155">
        <v>1824</v>
      </c>
      <c r="AG92" s="155">
        <v>12746</v>
      </c>
      <c r="AH92" s="156">
        <v>0.12256908539124034</v>
      </c>
      <c r="AI92" s="155">
        <v>29756.177016194706</v>
      </c>
      <c r="AJ92" s="155">
        <v>3647.1874016148322</v>
      </c>
      <c r="AK92" s="155">
        <v>27932.583315387288</v>
      </c>
      <c r="AL92" s="155">
        <v>146091.19788490416</v>
      </c>
      <c r="AM92" s="157">
        <v>4.9096091142822038</v>
      </c>
      <c r="AN92" s="152"/>
    </row>
    <row r="93" spans="1:40" customFormat="1" ht="12.75" x14ac:dyDescent="0.2">
      <c r="A93" s="154"/>
      <c r="B93" s="154"/>
      <c r="C93" s="154"/>
      <c r="D93" s="154"/>
      <c r="E93" s="154"/>
      <c r="F93" s="154"/>
      <c r="G93" s="154"/>
      <c r="H93" s="154"/>
      <c r="I93" s="154"/>
      <c r="J93" s="154"/>
      <c r="K93" s="158">
        <v>87</v>
      </c>
      <c r="L93" s="155">
        <v>500</v>
      </c>
      <c r="M93" s="155">
        <v>3084.5</v>
      </c>
      <c r="N93" s="156">
        <v>0.15003692580532457</v>
      </c>
      <c r="O93" s="155">
        <v>17207.689115495719</v>
      </c>
      <c r="P93" s="155">
        <v>2581.7887751027224</v>
      </c>
      <c r="Q93" s="155">
        <v>15916.794727944358</v>
      </c>
      <c r="R93" s="155">
        <v>76646.768269558597</v>
      </c>
      <c r="S93" s="157">
        <v>4.4542162375851682</v>
      </c>
      <c r="T93" s="150"/>
      <c r="U93" s="158">
        <v>87</v>
      </c>
      <c r="V93" s="155">
        <v>1072</v>
      </c>
      <c r="W93" s="155">
        <v>7669.5</v>
      </c>
      <c r="X93" s="156">
        <v>0.1403945621283782</v>
      </c>
      <c r="Y93" s="155">
        <v>33921.424677448129</v>
      </c>
      <c r="Z93" s="155">
        <v>4762.3835643610928</v>
      </c>
      <c r="AA93" s="155">
        <v>31540.232895267582</v>
      </c>
      <c r="AB93" s="155">
        <v>142394.90520573207</v>
      </c>
      <c r="AC93" s="157">
        <v>4.1977866955688334</v>
      </c>
      <c r="AD93" s="151"/>
      <c r="AE93" s="158">
        <v>87</v>
      </c>
      <c r="AF93" s="155">
        <v>1572</v>
      </c>
      <c r="AG93" s="155">
        <v>10754</v>
      </c>
      <c r="AH93" s="156">
        <v>0.13672926335444657</v>
      </c>
      <c r="AI93" s="155">
        <v>26108.989614579874</v>
      </c>
      <c r="AJ93" s="155">
        <v>3569.8629169304022</v>
      </c>
      <c r="AK93" s="155">
        <v>24324.058156114672</v>
      </c>
      <c r="AL93" s="155">
        <v>118158.61456951688</v>
      </c>
      <c r="AM93" s="157">
        <v>4.5255912355771262</v>
      </c>
      <c r="AN93" s="152"/>
    </row>
    <row r="94" spans="1:40" customFormat="1" ht="12.75" x14ac:dyDescent="0.2">
      <c r="A94" s="154"/>
      <c r="B94" s="154"/>
      <c r="C94" s="154"/>
      <c r="D94" s="154"/>
      <c r="E94" s="154"/>
      <c r="F94" s="154"/>
      <c r="G94" s="154"/>
      <c r="H94" s="154"/>
      <c r="I94" s="154"/>
      <c r="J94" s="154"/>
      <c r="K94" s="158">
        <v>88</v>
      </c>
      <c r="L94" s="155">
        <v>462</v>
      </c>
      <c r="M94" s="155">
        <v>2461</v>
      </c>
      <c r="N94" s="156">
        <v>0.16352288107277368</v>
      </c>
      <c r="O94" s="155">
        <v>14625.900340392996</v>
      </c>
      <c r="P94" s="155">
        <v>2391.669361944324</v>
      </c>
      <c r="Q94" s="155">
        <v>13430.065659420834</v>
      </c>
      <c r="R94" s="155">
        <v>60729.973541614236</v>
      </c>
      <c r="S94" s="157">
        <v>4.1522212054114425</v>
      </c>
      <c r="T94" s="150"/>
      <c r="U94" s="158">
        <v>88</v>
      </c>
      <c r="V94" s="155">
        <v>1006</v>
      </c>
      <c r="W94" s="155">
        <v>6390.5</v>
      </c>
      <c r="X94" s="156">
        <v>0.16055672787097908</v>
      </c>
      <c r="Y94" s="155">
        <v>29159.041113087034</v>
      </c>
      <c r="Z94" s="155">
        <v>4681.6802289726056</v>
      </c>
      <c r="AA94" s="155">
        <v>26818.200998600732</v>
      </c>
      <c r="AB94" s="155">
        <v>110854.67231046448</v>
      </c>
      <c r="AC94" s="157">
        <v>3.801725573915089</v>
      </c>
      <c r="AD94" s="151"/>
      <c r="AE94" s="158">
        <v>88</v>
      </c>
      <c r="AF94" s="155">
        <v>1468</v>
      </c>
      <c r="AG94" s="155">
        <v>8851.5</v>
      </c>
      <c r="AH94" s="156">
        <v>0.15247796422430149</v>
      </c>
      <c r="AI94" s="155">
        <v>22539.126697649473</v>
      </c>
      <c r="AJ94" s="155">
        <v>3436.7201542511948</v>
      </c>
      <c r="AK94" s="155">
        <v>20820.766620523875</v>
      </c>
      <c r="AL94" s="155">
        <v>93834.556413402213</v>
      </c>
      <c r="AM94" s="157">
        <v>4.1631850990565615</v>
      </c>
      <c r="AN94" s="152"/>
    </row>
    <row r="95" spans="1:40" customFormat="1" ht="12.75" x14ac:dyDescent="0.2">
      <c r="A95" s="154"/>
      <c r="B95" s="154"/>
      <c r="C95" s="154"/>
      <c r="D95" s="154"/>
      <c r="E95" s="154"/>
      <c r="F95" s="154"/>
      <c r="G95" s="154"/>
      <c r="H95" s="154"/>
      <c r="I95" s="154"/>
      <c r="J95" s="154"/>
      <c r="K95" s="158">
        <v>89</v>
      </c>
      <c r="L95" s="155">
        <v>399</v>
      </c>
      <c r="M95" s="155">
        <v>1899.5</v>
      </c>
      <c r="N95" s="156">
        <v>0.17813656614196893</v>
      </c>
      <c r="O95" s="155">
        <v>12234.230978448672</v>
      </c>
      <c r="P95" s="155">
        <v>2179.3638958885472</v>
      </c>
      <c r="Q95" s="155">
        <v>11144.549030504399</v>
      </c>
      <c r="R95" s="155">
        <v>47299.907882193402</v>
      </c>
      <c r="S95" s="157">
        <v>3.8661937939143876</v>
      </c>
      <c r="T95" s="150"/>
      <c r="U95" s="158">
        <v>89</v>
      </c>
      <c r="V95" s="155">
        <v>981</v>
      </c>
      <c r="W95" s="155">
        <v>5207</v>
      </c>
      <c r="X95" s="156">
        <v>0.18338655920082469</v>
      </c>
      <c r="Y95" s="155">
        <v>24477.360884114431</v>
      </c>
      <c r="Z95" s="155">
        <v>4488.8189908546019</v>
      </c>
      <c r="AA95" s="155">
        <v>22232.951388687128</v>
      </c>
      <c r="AB95" s="155">
        <v>84036.471311863745</v>
      </c>
      <c r="AC95" s="157">
        <v>3.4332325167621565</v>
      </c>
      <c r="AD95" s="151"/>
      <c r="AE95" s="158">
        <v>89</v>
      </c>
      <c r="AF95" s="155">
        <v>1380</v>
      </c>
      <c r="AG95" s="155">
        <v>7106.5</v>
      </c>
      <c r="AH95" s="156">
        <v>0.1699534722261663</v>
      </c>
      <c r="AI95" s="155">
        <v>19102.40654339828</v>
      </c>
      <c r="AJ95" s="155">
        <v>3246.5203199263769</v>
      </c>
      <c r="AK95" s="155">
        <v>17479.146383435091</v>
      </c>
      <c r="AL95" s="155">
        <v>73013.789792878335</v>
      </c>
      <c r="AM95" s="157">
        <v>3.8222299178378458</v>
      </c>
      <c r="AN95" s="152"/>
    </row>
    <row r="96" spans="1:40" customFormat="1" ht="12.75" x14ac:dyDescent="0.2">
      <c r="A96" s="154"/>
      <c r="B96" s="154"/>
      <c r="C96" s="154"/>
      <c r="D96" s="154"/>
      <c r="E96" s="154"/>
      <c r="F96" s="154"/>
      <c r="G96" s="154"/>
      <c r="H96" s="154"/>
      <c r="I96" s="154"/>
      <c r="J96" s="154"/>
      <c r="K96" s="158">
        <v>90</v>
      </c>
      <c r="L96" s="155">
        <v>340</v>
      </c>
      <c r="M96" s="155">
        <v>1479</v>
      </c>
      <c r="N96" s="156">
        <v>0.19394516742461243</v>
      </c>
      <c r="O96" s="155">
        <v>10054.867082560124</v>
      </c>
      <c r="P96" s="155">
        <v>1950.0928797593476</v>
      </c>
      <c r="Q96" s="155">
        <v>9079.82064268045</v>
      </c>
      <c r="R96" s="155">
        <v>36155.358851689001</v>
      </c>
      <c r="S96" s="157">
        <v>3.595806742627103</v>
      </c>
      <c r="T96" s="150"/>
      <c r="U96" s="158">
        <v>90</v>
      </c>
      <c r="V96" s="155">
        <v>841</v>
      </c>
      <c r="W96" s="155">
        <v>4256</v>
      </c>
      <c r="X96" s="156">
        <v>0.20913006227916264</v>
      </c>
      <c r="Y96" s="155">
        <v>19988.54189325983</v>
      </c>
      <c r="Z96" s="155">
        <v>4180.2050110070795</v>
      </c>
      <c r="AA96" s="155">
        <v>17898.439387756291</v>
      </c>
      <c r="AB96" s="155">
        <v>61803.519923176624</v>
      </c>
      <c r="AC96" s="157">
        <v>3.0919473893199223</v>
      </c>
      <c r="AD96" s="151"/>
      <c r="AE96" s="158">
        <v>90</v>
      </c>
      <c r="AF96" s="155">
        <v>1181</v>
      </c>
      <c r="AG96" s="155">
        <v>5735</v>
      </c>
      <c r="AH96" s="156">
        <v>0.18929512363051038</v>
      </c>
      <c r="AI96" s="155">
        <v>15855.886223471902</v>
      </c>
      <c r="AJ96" s="155">
        <v>3001.4419429434197</v>
      </c>
      <c r="AK96" s="155">
        <v>14355.165252000192</v>
      </c>
      <c r="AL96" s="155">
        <v>55534.643409443248</v>
      </c>
      <c r="AM96" s="157">
        <v>3.5024622797326708</v>
      </c>
      <c r="AN96" s="152"/>
    </row>
    <row r="97" spans="11:40" customFormat="1" ht="12.75" x14ac:dyDescent="0.2">
      <c r="K97" s="158">
        <v>91</v>
      </c>
      <c r="L97" s="155">
        <v>310</v>
      </c>
      <c r="M97" s="155">
        <v>1131.5</v>
      </c>
      <c r="N97" s="156">
        <v>0.21101412236698003</v>
      </c>
      <c r="O97" s="155">
        <v>8104.774202800776</v>
      </c>
      <c r="P97" s="155">
        <v>1710.221815386546</v>
      </c>
      <c r="Q97" s="155">
        <v>7249.6632951075026</v>
      </c>
      <c r="R97" s="155">
        <v>27075.538209008555</v>
      </c>
      <c r="S97" s="157">
        <v>3.3406900095565932</v>
      </c>
      <c r="T97" s="150"/>
      <c r="U97" s="158">
        <v>91</v>
      </c>
      <c r="V97" s="155">
        <v>739</v>
      </c>
      <c r="W97" s="155">
        <v>3421</v>
      </c>
      <c r="X97" s="156">
        <v>0.23801962966548051</v>
      </c>
      <c r="Y97" s="155">
        <v>15808.33688225275</v>
      </c>
      <c r="Z97" s="155">
        <v>3762.6944903409562</v>
      </c>
      <c r="AA97" s="155">
        <v>13926.989637082272</v>
      </c>
      <c r="AB97" s="155">
        <v>43905.080535420333</v>
      </c>
      <c r="AC97" s="157">
        <v>2.7773371014575496</v>
      </c>
      <c r="AD97" s="151"/>
      <c r="AE97" s="158">
        <v>91</v>
      </c>
      <c r="AF97" s="155">
        <v>1049</v>
      </c>
      <c r="AG97" s="155">
        <v>4552.5</v>
      </c>
      <c r="AH97" s="156">
        <v>0.21063974370135186</v>
      </c>
      <c r="AI97" s="155">
        <v>12854.444280528482</v>
      </c>
      <c r="AJ97" s="155">
        <v>2707.6568486738274</v>
      </c>
      <c r="AK97" s="155">
        <v>11500.615856191567</v>
      </c>
      <c r="AL97" s="155">
        <v>41179.47815744306</v>
      </c>
      <c r="AM97" s="157">
        <v>3.2035206858238494</v>
      </c>
      <c r="AN97" s="152"/>
    </row>
    <row r="98" spans="11:40" customFormat="1" ht="12.75" x14ac:dyDescent="0.2">
      <c r="K98" s="158">
        <v>92</v>
      </c>
      <c r="L98" s="155">
        <v>225</v>
      </c>
      <c r="M98" s="155">
        <v>885.5</v>
      </c>
      <c r="N98" s="156">
        <v>0.22940559807291916</v>
      </c>
      <c r="O98" s="155">
        <v>6394.55238741423</v>
      </c>
      <c r="P98" s="155">
        <v>1466.9461148433745</v>
      </c>
      <c r="Q98" s="155">
        <v>5661.0793299925426</v>
      </c>
      <c r="R98" s="155">
        <v>19825.874913901051</v>
      </c>
      <c r="S98" s="157">
        <v>3.1004320103659446</v>
      </c>
      <c r="T98" s="150"/>
      <c r="U98" s="158">
        <v>92</v>
      </c>
      <c r="V98" s="155">
        <v>605</v>
      </c>
      <c r="W98" s="155">
        <v>2717</v>
      </c>
      <c r="X98" s="156">
        <v>0.27025888099530448</v>
      </c>
      <c r="Y98" s="155">
        <v>12045.642391911793</v>
      </c>
      <c r="Z98" s="155">
        <v>3255.4418337076841</v>
      </c>
      <c r="AA98" s="155">
        <v>10417.921475057952</v>
      </c>
      <c r="AB98" s="155">
        <v>29978.090898338065</v>
      </c>
      <c r="AC98" s="157">
        <v>2.4887083580089722</v>
      </c>
      <c r="AD98" s="151"/>
      <c r="AE98" s="158">
        <v>92</v>
      </c>
      <c r="AF98" s="155">
        <v>830</v>
      </c>
      <c r="AG98" s="155">
        <v>3602.5</v>
      </c>
      <c r="AH98" s="156">
        <v>0.23411700903077559</v>
      </c>
      <c r="AI98" s="155">
        <v>10146.787431854655</v>
      </c>
      <c r="AJ98" s="155">
        <v>2375.5355248168767</v>
      </c>
      <c r="AK98" s="155">
        <v>8959.0196694462156</v>
      </c>
      <c r="AL98" s="155">
        <v>29678.862301251495</v>
      </c>
      <c r="AM98" s="157">
        <v>2.9249516165163931</v>
      </c>
      <c r="AN98" s="152"/>
    </row>
    <row r="99" spans="11:40" customFormat="1" ht="12.75" x14ac:dyDescent="0.2">
      <c r="K99" s="158">
        <v>93</v>
      </c>
      <c r="L99" s="155">
        <v>182</v>
      </c>
      <c r="M99" s="155">
        <v>685.5</v>
      </c>
      <c r="N99" s="156">
        <v>0.24917667095679241</v>
      </c>
      <c r="O99" s="155">
        <v>4927.6062725708553</v>
      </c>
      <c r="P99" s="155">
        <v>1227.8445267850143</v>
      </c>
      <c r="Q99" s="155">
        <v>4313.6840091783479</v>
      </c>
      <c r="R99" s="155">
        <v>14164.795583908508</v>
      </c>
      <c r="S99" s="157">
        <v>2.8745794205912438</v>
      </c>
      <c r="T99" s="150"/>
      <c r="U99" s="158">
        <v>93</v>
      </c>
      <c r="V99" s="155">
        <v>561</v>
      </c>
      <c r="W99" s="155">
        <v>2098.5</v>
      </c>
      <c r="X99" s="156">
        <v>0.30600318872429511</v>
      </c>
      <c r="Y99" s="155">
        <v>8790.2005582041093</v>
      </c>
      <c r="Z99" s="155">
        <v>2689.8294003365363</v>
      </c>
      <c r="AA99" s="155">
        <v>7445.2858580358406</v>
      </c>
      <c r="AB99" s="155">
        <v>19560.169423280113</v>
      </c>
      <c r="AC99" s="157">
        <v>2.2252244751144077</v>
      </c>
      <c r="AD99" s="151"/>
      <c r="AE99" s="158">
        <v>93</v>
      </c>
      <c r="AF99" s="155">
        <v>743</v>
      </c>
      <c r="AG99" s="155">
        <v>2784</v>
      </c>
      <c r="AH99" s="156">
        <v>0.25984358029934229</v>
      </c>
      <c r="AI99" s="155">
        <v>7771.2519070377784</v>
      </c>
      <c r="AJ99" s="155">
        <v>2019.3099189327879</v>
      </c>
      <c r="AK99" s="155">
        <v>6761.5969475713846</v>
      </c>
      <c r="AL99" s="155">
        <v>20719.842631805281</v>
      </c>
      <c r="AM99" s="157">
        <v>2.6662168309125378</v>
      </c>
      <c r="AN99" s="152"/>
    </row>
    <row r="100" spans="11:40" customFormat="1" ht="12.75" x14ac:dyDescent="0.2">
      <c r="K100" s="158">
        <v>94</v>
      </c>
      <c r="L100" s="155">
        <v>164</v>
      </c>
      <c r="M100" s="155">
        <v>532.5</v>
      </c>
      <c r="N100" s="156">
        <v>0.27037718410808398</v>
      </c>
      <c r="O100" s="155">
        <v>3699.761745785841</v>
      </c>
      <c r="P100" s="155">
        <v>1000.3311626963845</v>
      </c>
      <c r="Q100" s="155">
        <v>3199.5961644376489</v>
      </c>
      <c r="R100" s="155">
        <v>9851.111574730161</v>
      </c>
      <c r="S100" s="157">
        <v>2.6626340428409816</v>
      </c>
      <c r="T100" s="150"/>
      <c r="U100" s="158">
        <v>94</v>
      </c>
      <c r="V100" s="155">
        <v>473</v>
      </c>
      <c r="W100" s="155">
        <v>1540</v>
      </c>
      <c r="X100" s="156">
        <v>0.34533564412828832</v>
      </c>
      <c r="Y100" s="155">
        <v>6100.3711578675729</v>
      </c>
      <c r="Z100" s="155">
        <v>2106.6756032238304</v>
      </c>
      <c r="AA100" s="155">
        <v>5047.033356255658</v>
      </c>
      <c r="AB100" s="155">
        <v>12114.883565244272</v>
      </c>
      <c r="AC100" s="157">
        <v>1.9859256513630088</v>
      </c>
      <c r="AD100" s="151"/>
      <c r="AE100" s="158">
        <v>94</v>
      </c>
      <c r="AF100" s="155">
        <v>637</v>
      </c>
      <c r="AG100" s="155">
        <v>2072.5</v>
      </c>
      <c r="AH100" s="156">
        <v>0.28791587543686037</v>
      </c>
      <c r="AI100" s="155">
        <v>5751.9419881049907</v>
      </c>
      <c r="AJ100" s="155">
        <v>1656.0754129672835</v>
      </c>
      <c r="AK100" s="155">
        <v>4923.9042816213487</v>
      </c>
      <c r="AL100" s="155">
        <v>13958.245684233894</v>
      </c>
      <c r="AM100" s="157">
        <v>2.4267014015613388</v>
      </c>
      <c r="AN100" s="152"/>
    </row>
    <row r="101" spans="11:40" customFormat="1" ht="12.75" x14ac:dyDescent="0.2">
      <c r="K101" s="158">
        <v>95</v>
      </c>
      <c r="L101" s="155">
        <v>116</v>
      </c>
      <c r="M101" s="155">
        <v>382.5</v>
      </c>
      <c r="N101" s="156">
        <v>0.29304726669788961</v>
      </c>
      <c r="O101" s="155">
        <v>2699.4305830894564</v>
      </c>
      <c r="P101" s="155">
        <v>791.06075401505552</v>
      </c>
      <c r="Q101" s="155">
        <v>2303.9002060819284</v>
      </c>
      <c r="R101" s="155">
        <v>6651.5154102925126</v>
      </c>
      <c r="S101" s="157">
        <v>2.4640438809432013</v>
      </c>
      <c r="T101" s="150"/>
      <c r="U101" s="158">
        <v>95</v>
      </c>
      <c r="V101" s="155">
        <v>335</v>
      </c>
      <c r="W101" s="155">
        <v>1119.5</v>
      </c>
      <c r="X101" s="156">
        <v>0.3882386906714137</v>
      </c>
      <c r="Y101" s="155">
        <v>3993.6955546437425</v>
      </c>
      <c r="Z101" s="155">
        <v>1550.5071330751318</v>
      </c>
      <c r="AA101" s="155">
        <v>3218.4419881061767</v>
      </c>
      <c r="AB101" s="155">
        <v>7067.8502089886151</v>
      </c>
      <c r="AC101" s="157">
        <v>1.7697518782497939</v>
      </c>
      <c r="AD101" s="151"/>
      <c r="AE101" s="158">
        <v>95</v>
      </c>
      <c r="AF101" s="155">
        <v>451</v>
      </c>
      <c r="AG101" s="155">
        <v>1502</v>
      </c>
      <c r="AH101" s="156">
        <v>0.31840140510745563</v>
      </c>
      <c r="AI101" s="155">
        <v>4095.8665751377075</v>
      </c>
      <c r="AJ101" s="155">
        <v>1304.1296726565081</v>
      </c>
      <c r="AK101" s="155">
        <v>3443.8017388094536</v>
      </c>
      <c r="AL101" s="155">
        <v>9034.3414026125465</v>
      </c>
      <c r="AM101" s="157">
        <v>2.2057216066196692</v>
      </c>
      <c r="AN101" s="152"/>
    </row>
    <row r="102" spans="11:40" customFormat="1" ht="12.75" x14ac:dyDescent="0.2">
      <c r="K102" s="158">
        <v>96</v>
      </c>
      <c r="L102" s="155">
        <v>57</v>
      </c>
      <c r="M102" s="155">
        <v>267.5</v>
      </c>
      <c r="N102" s="156">
        <v>0.31721451154246338</v>
      </c>
      <c r="O102" s="155">
        <v>1908.369829074401</v>
      </c>
      <c r="P102" s="155">
        <v>605.36260317221047</v>
      </c>
      <c r="Q102" s="155">
        <v>1605.6885274882957</v>
      </c>
      <c r="R102" s="155">
        <v>4347.6152042105841</v>
      </c>
      <c r="S102" s="157">
        <v>2.2781827389920895</v>
      </c>
      <c r="T102" s="150"/>
      <c r="U102" s="158">
        <v>96</v>
      </c>
      <c r="V102" s="155">
        <v>215</v>
      </c>
      <c r="W102" s="155">
        <v>743.5</v>
      </c>
      <c r="X102" s="156">
        <v>0.43456241377582483</v>
      </c>
      <c r="Y102" s="155">
        <v>2443.1884215686105</v>
      </c>
      <c r="Z102" s="155">
        <v>1061.7178577860029</v>
      </c>
      <c r="AA102" s="155">
        <v>1912.3294926756089</v>
      </c>
      <c r="AB102" s="155">
        <v>3849.4082208824384</v>
      </c>
      <c r="AC102" s="157">
        <v>1.5755674785045792</v>
      </c>
      <c r="AD102" s="151"/>
      <c r="AE102" s="158">
        <v>96</v>
      </c>
      <c r="AF102" s="155">
        <v>272</v>
      </c>
      <c r="AG102" s="155">
        <v>1011</v>
      </c>
      <c r="AH102" s="156">
        <v>0.35132868132421458</v>
      </c>
      <c r="AI102" s="155">
        <v>2791.7369024811996</v>
      </c>
      <c r="AJ102" s="155">
        <v>980.81724455286735</v>
      </c>
      <c r="AK102" s="155">
        <v>2301.3282802047661</v>
      </c>
      <c r="AL102" s="155">
        <v>5590.5396638030925</v>
      </c>
      <c r="AM102" s="157">
        <v>2.0025309902356536</v>
      </c>
      <c r="AN102" s="152"/>
    </row>
    <row r="103" spans="11:40" customFormat="1" ht="12.75" x14ac:dyDescent="0.2">
      <c r="K103" s="158">
        <v>97</v>
      </c>
      <c r="L103" s="155">
        <v>50</v>
      </c>
      <c r="M103" s="155">
        <v>192</v>
      </c>
      <c r="N103" s="156">
        <v>0.34289082383848768</v>
      </c>
      <c r="O103" s="155">
        <v>1303.0072259021904</v>
      </c>
      <c r="P103" s="155">
        <v>446.78922115710446</v>
      </c>
      <c r="Q103" s="155">
        <v>1079.6126153236382</v>
      </c>
      <c r="R103" s="155">
        <v>2741.9266767222884</v>
      </c>
      <c r="S103" s="157">
        <v>2.1043065780573884</v>
      </c>
      <c r="T103" s="150"/>
      <c r="U103" s="158">
        <v>97</v>
      </c>
      <c r="V103" s="155">
        <v>131</v>
      </c>
      <c r="W103" s="155">
        <v>490</v>
      </c>
      <c r="X103" s="156">
        <v>0.48399158622369443</v>
      </c>
      <c r="Y103" s="155">
        <v>1381.4705637826075</v>
      </c>
      <c r="Z103" s="155">
        <v>668.62012948648567</v>
      </c>
      <c r="AA103" s="155">
        <v>1047.1604990393648</v>
      </c>
      <c r="AB103" s="155">
        <v>1937.0787282068293</v>
      </c>
      <c r="AC103" s="157">
        <v>1.402186032037418</v>
      </c>
      <c r="AD103" s="151"/>
      <c r="AE103" s="158">
        <v>97</v>
      </c>
      <c r="AF103" s="155">
        <v>181</v>
      </c>
      <c r="AG103" s="155">
        <v>682</v>
      </c>
      <c r="AH103" s="156">
        <v>0.38667584661012722</v>
      </c>
      <c r="AI103" s="155">
        <v>1810.9196579283323</v>
      </c>
      <c r="AJ103" s="155">
        <v>700.23889187235989</v>
      </c>
      <c r="AK103" s="155">
        <v>1460.8002119921523</v>
      </c>
      <c r="AL103" s="155">
        <v>3289.2113835983264</v>
      </c>
      <c r="AM103" s="157">
        <v>1.8163209887296381</v>
      </c>
      <c r="AN103" s="152"/>
    </row>
    <row r="104" spans="11:40" customFormat="1" ht="12.75" x14ac:dyDescent="0.2">
      <c r="K104" s="158">
        <v>98</v>
      </c>
      <c r="L104" s="155">
        <v>15</v>
      </c>
      <c r="M104" s="155">
        <v>113</v>
      </c>
      <c r="N104" s="156">
        <v>0.37006897708054709</v>
      </c>
      <c r="O104" s="155">
        <v>856.21800474508586</v>
      </c>
      <c r="P104" s="155">
        <v>316.85972117396096</v>
      </c>
      <c r="Q104" s="155">
        <v>697.78814415810541</v>
      </c>
      <c r="R104" s="155">
        <v>1662.3140613986502</v>
      </c>
      <c r="S104" s="157">
        <v>1.9414612308854169</v>
      </c>
      <c r="T104" s="150"/>
      <c r="U104" s="158">
        <v>98</v>
      </c>
      <c r="V104" s="155">
        <v>70</v>
      </c>
      <c r="W104" s="155">
        <v>270.5</v>
      </c>
      <c r="X104" s="156">
        <v>0.53601503736174605</v>
      </c>
      <c r="Y104" s="155">
        <v>712.85043429612188</v>
      </c>
      <c r="Z104" s="155">
        <v>382.09855217257268</v>
      </c>
      <c r="AA104" s="155">
        <v>521.80115820983553</v>
      </c>
      <c r="AB104" s="155">
        <v>889.91822916746446</v>
      </c>
      <c r="AC104" s="157">
        <v>1.248394033800627</v>
      </c>
      <c r="AD104" s="151"/>
      <c r="AE104" s="158">
        <v>98</v>
      </c>
      <c r="AF104" s="155">
        <v>85</v>
      </c>
      <c r="AG104" s="155">
        <v>383.5</v>
      </c>
      <c r="AH104" s="156">
        <v>0.42435836564985885</v>
      </c>
      <c r="AI104" s="155">
        <v>1110.6807660559725</v>
      </c>
      <c r="AJ104" s="155">
        <v>471.32667464224573</v>
      </c>
      <c r="AK104" s="155">
        <v>875.01742873484966</v>
      </c>
      <c r="AL104" s="155">
        <v>1828.4111716061743</v>
      </c>
      <c r="AM104" s="157">
        <v>1.6462076480345136</v>
      </c>
      <c r="AN104" s="152"/>
    </row>
    <row r="105" spans="11:40" customFormat="1" ht="12.75" x14ac:dyDescent="0.2">
      <c r="K105" s="158">
        <v>99</v>
      </c>
      <c r="L105" s="155">
        <v>12</v>
      </c>
      <c r="M105" s="155">
        <v>69.5</v>
      </c>
      <c r="N105" s="156">
        <v>0.39871894213217696</v>
      </c>
      <c r="O105" s="155">
        <v>539.35828357112496</v>
      </c>
      <c r="P105" s="155">
        <v>215.05236425570567</v>
      </c>
      <c r="Q105" s="155">
        <v>431.83210144327211</v>
      </c>
      <c r="R105" s="155">
        <v>964.52591724054491</v>
      </c>
      <c r="S105" s="157">
        <v>1.788284238177188</v>
      </c>
      <c r="T105" s="150"/>
      <c r="U105" s="158">
        <v>99</v>
      </c>
      <c r="V105" s="155">
        <v>32</v>
      </c>
      <c r="W105" s="155">
        <v>157</v>
      </c>
      <c r="X105" s="156">
        <v>0.58990265111387274</v>
      </c>
      <c r="Y105" s="155">
        <v>330.75188212354919</v>
      </c>
      <c r="Z105" s="155">
        <v>195.11141212558479</v>
      </c>
      <c r="AA105" s="155">
        <v>233.19617606075678</v>
      </c>
      <c r="AB105" s="155">
        <v>368.11707095762893</v>
      </c>
      <c r="AC105" s="157">
        <v>1.1129704496137147</v>
      </c>
      <c r="AD105" s="151"/>
      <c r="AE105" s="158">
        <v>99</v>
      </c>
      <c r="AF105" s="155">
        <v>44</v>
      </c>
      <c r="AG105" s="155">
        <v>226.5</v>
      </c>
      <c r="AH105" s="156">
        <v>0.4642163807384494</v>
      </c>
      <c r="AI105" s="155">
        <v>639.35409141372679</v>
      </c>
      <c r="AJ105" s="155">
        <v>296.7986423264</v>
      </c>
      <c r="AK105" s="155">
        <v>490.95477025052679</v>
      </c>
      <c r="AL105" s="155">
        <v>953.39374287132455</v>
      </c>
      <c r="AM105" s="157">
        <v>1.4911826727552484</v>
      </c>
      <c r="AN105" s="152"/>
    </row>
    <row r="106" spans="11:40" customFormat="1" ht="12.75" x14ac:dyDescent="0.2">
      <c r="K106" s="158">
        <v>100</v>
      </c>
      <c r="L106" s="155">
        <v>5</v>
      </c>
      <c r="M106" s="155">
        <v>64.5</v>
      </c>
      <c r="N106" s="156">
        <v>0.42878409292764696</v>
      </c>
      <c r="O106" s="155">
        <v>324.30591931541926</v>
      </c>
      <c r="P106" s="155">
        <v>139.0572194447287</v>
      </c>
      <c r="Q106" s="155">
        <v>254.77730959305489</v>
      </c>
      <c r="R106" s="155">
        <v>532.6938157972728</v>
      </c>
      <c r="S106" s="157">
        <v>1.6425658123099995</v>
      </c>
      <c r="T106" s="150"/>
      <c r="U106" s="158">
        <v>100</v>
      </c>
      <c r="V106" s="155">
        <v>14</v>
      </c>
      <c r="W106" s="155">
        <v>127</v>
      </c>
      <c r="X106" s="156">
        <v>0.64469703930179234</v>
      </c>
      <c r="Y106" s="155">
        <v>135.6404699979644</v>
      </c>
      <c r="Z106" s="155">
        <v>87.447009417191239</v>
      </c>
      <c r="AA106" s="155">
        <v>91.91696528936879</v>
      </c>
      <c r="AB106" s="155">
        <v>134.92089489687211</v>
      </c>
      <c r="AC106" s="157">
        <v>0.99469498224900665</v>
      </c>
      <c r="AD106" s="151"/>
      <c r="AE106" s="158">
        <v>100</v>
      </c>
      <c r="AF106" s="167">
        <v>19</v>
      </c>
      <c r="AG106" s="155">
        <v>191.5</v>
      </c>
      <c r="AH106" s="156">
        <v>0.50600265600339389</v>
      </c>
      <c r="AI106" s="155">
        <v>342.55544908732679</v>
      </c>
      <c r="AJ106" s="155">
        <v>173.33396706662273</v>
      </c>
      <c r="AK106" s="155">
        <v>255.88846555401543</v>
      </c>
      <c r="AL106" s="155">
        <v>462.43897262079781</v>
      </c>
      <c r="AM106" s="157">
        <v>1.3499682280719154</v>
      </c>
      <c r="AN106" s="152"/>
    </row>
    <row r="107" spans="11:40" customFormat="1" ht="12.75" x14ac:dyDescent="0.2">
      <c r="K107" s="158">
        <v>101</v>
      </c>
      <c r="L107" s="155">
        <v>7</v>
      </c>
      <c r="M107" s="155">
        <v>57</v>
      </c>
      <c r="N107" s="156">
        <v>0.4601774373759856</v>
      </c>
      <c r="O107" s="155">
        <v>185.24869987069056</v>
      </c>
      <c r="P107" s="155">
        <v>85.247271983727458</v>
      </c>
      <c r="Q107" s="155">
        <v>142.62506387882684</v>
      </c>
      <c r="R107" s="155">
        <v>277.91650620421791</v>
      </c>
      <c r="S107" s="157">
        <v>1.5002345840926949</v>
      </c>
      <c r="T107" s="150"/>
      <c r="U107" s="158">
        <v>101</v>
      </c>
      <c r="V107" s="155">
        <v>21</v>
      </c>
      <c r="W107" s="155">
        <v>108</v>
      </c>
      <c r="X107" s="156">
        <v>0.69922817384062497</v>
      </c>
      <c r="Y107" s="155">
        <v>48.193460580773163</v>
      </c>
      <c r="Z107" s="155">
        <v>33.69822543295416</v>
      </c>
      <c r="AA107" s="155">
        <v>31.344347864296083</v>
      </c>
      <c r="AB107" s="155">
        <v>43.003929607503316</v>
      </c>
      <c r="AC107" s="157">
        <v>0.89231877290546313</v>
      </c>
      <c r="AD107" s="151"/>
      <c r="AE107" s="158">
        <v>101</v>
      </c>
      <c r="AF107" s="167">
        <v>28</v>
      </c>
      <c r="AG107" s="155">
        <v>165</v>
      </c>
      <c r="AH107" s="156">
        <v>0.54937240949513355</v>
      </c>
      <c r="AI107" s="155">
        <v>169.22148202070406</v>
      </c>
      <c r="AJ107" s="155">
        <v>92.965613316051616</v>
      </c>
      <c r="AK107" s="155">
        <v>122.73867536267825</v>
      </c>
      <c r="AL107" s="155">
        <v>206.55050706678236</v>
      </c>
      <c r="AM107" s="157">
        <v>1.220592708445321</v>
      </c>
      <c r="AN107" s="152"/>
    </row>
    <row r="108" spans="11:40" customFormat="1" ht="12.75" x14ac:dyDescent="0.2">
      <c r="K108" s="158">
        <v>102</v>
      </c>
      <c r="L108" s="155">
        <v>1</v>
      </c>
      <c r="M108" s="155">
        <v>52.5</v>
      </c>
      <c r="N108" s="156">
        <v>0.49277807390367734</v>
      </c>
      <c r="O108" s="155">
        <v>100.0014278869631</v>
      </c>
      <c r="P108" s="155">
        <v>49.278511021755165</v>
      </c>
      <c r="Q108" s="155">
        <v>75.36217237608551</v>
      </c>
      <c r="R108" s="155">
        <v>135.29144232539107</v>
      </c>
      <c r="S108" s="157">
        <v>1.3528951054410758</v>
      </c>
      <c r="T108" s="150"/>
      <c r="U108" s="158">
        <v>102</v>
      </c>
      <c r="V108" s="155">
        <v>22</v>
      </c>
      <c r="W108" s="155">
        <v>93</v>
      </c>
      <c r="X108" s="156">
        <v>0.75215920177713635</v>
      </c>
      <c r="Y108" s="155">
        <v>14.495235147819002</v>
      </c>
      <c r="Z108" s="155">
        <v>10.902724498355433</v>
      </c>
      <c r="AA108" s="155">
        <v>9.0438728986412862</v>
      </c>
      <c r="AB108" s="155">
        <v>11.659581743207236</v>
      </c>
      <c r="AC108" s="157">
        <v>0.80437341128347073</v>
      </c>
      <c r="AD108" s="151"/>
      <c r="AE108" s="158">
        <v>102</v>
      </c>
      <c r="AF108" s="167">
        <v>23</v>
      </c>
      <c r="AG108" s="155">
        <v>145.5</v>
      </c>
      <c r="AH108" s="156">
        <v>0.59387672220596466</v>
      </c>
      <c r="AI108" s="155">
        <v>76.255868704652443</v>
      </c>
      <c r="AJ108" s="155">
        <v>45.286585355287393</v>
      </c>
      <c r="AK108" s="155">
        <v>53.612576027008743</v>
      </c>
      <c r="AL108" s="155">
        <v>83.811831704104094</v>
      </c>
      <c r="AM108" s="157">
        <v>1.0990869703250874</v>
      </c>
      <c r="AN108" s="152"/>
    </row>
    <row r="109" spans="11:40" x14ac:dyDescent="0.2">
      <c r="K109" s="158">
        <v>103</v>
      </c>
      <c r="L109" s="155">
        <v>2</v>
      </c>
      <c r="M109" s="155">
        <v>46.5</v>
      </c>
      <c r="N109" s="156">
        <v>0.52642813062839489</v>
      </c>
      <c r="O109" s="155">
        <v>50.722916865207935</v>
      </c>
      <c r="P109" s="155">
        <v>26.701970305370896</v>
      </c>
      <c r="Q109" s="155">
        <v>37.371931712522489</v>
      </c>
      <c r="R109" s="155">
        <v>59.929269949305578</v>
      </c>
      <c r="S109" s="157">
        <v>1.1815028325078936</v>
      </c>
      <c r="T109" s="150"/>
      <c r="U109" s="158">
        <v>103</v>
      </c>
      <c r="V109" s="155">
        <v>6</v>
      </c>
      <c r="W109" s="155">
        <v>79.5</v>
      </c>
      <c r="X109" s="156">
        <v>0.80206930395679232</v>
      </c>
      <c r="Y109" s="155">
        <v>3.5925106494635699</v>
      </c>
      <c r="Z109" s="155">
        <v>2.8814425160726094</v>
      </c>
      <c r="AA109" s="155">
        <v>2.1517893914272652</v>
      </c>
      <c r="AB109" s="155">
        <v>2.6157088445659493</v>
      </c>
      <c r="AC109" s="157">
        <v>0.7281005123691211</v>
      </c>
      <c r="AD109" s="151"/>
      <c r="AE109" s="158">
        <v>103</v>
      </c>
      <c r="AF109" s="167">
        <v>8</v>
      </c>
      <c r="AG109" s="155">
        <v>126</v>
      </c>
      <c r="AH109" s="156">
        <v>0.63896155564331614</v>
      </c>
      <c r="AI109" s="155">
        <v>30.96928334936505</v>
      </c>
      <c r="AJ109" s="155">
        <v>19.788181466068941</v>
      </c>
      <c r="AK109" s="155">
        <v>21.075192616330579</v>
      </c>
      <c r="AL109" s="155">
        <v>30.199255677095348</v>
      </c>
      <c r="AM109" s="157">
        <v>0.97513576069607411</v>
      </c>
      <c r="AN109" s="152"/>
    </row>
    <row r="110" spans="11:40" x14ac:dyDescent="0.2">
      <c r="K110" s="158">
        <v>104</v>
      </c>
      <c r="L110" s="155">
        <v>0</v>
      </c>
      <c r="M110" s="155">
        <v>48.5</v>
      </c>
      <c r="N110" s="156">
        <v>0.56093050161066915</v>
      </c>
      <c r="O110" s="155">
        <v>24.020946559837039</v>
      </c>
      <c r="P110" s="155">
        <v>13.474081602972468</v>
      </c>
      <c r="Q110" s="155">
        <v>17.283905758350805</v>
      </c>
      <c r="R110" s="155">
        <v>22.557338236783089</v>
      </c>
      <c r="S110" s="157">
        <v>0.93906949838933074</v>
      </c>
      <c r="T110" s="150"/>
      <c r="U110" s="158">
        <v>104</v>
      </c>
      <c r="V110" s="155">
        <v>7</v>
      </c>
      <c r="W110" s="155">
        <v>65</v>
      </c>
      <c r="X110" s="156">
        <v>0.84757383807043496</v>
      </c>
      <c r="Y110" s="155">
        <v>0.71106813339096053</v>
      </c>
      <c r="Z110" s="155">
        <v>0.60268274694775648</v>
      </c>
      <c r="AA110" s="155">
        <v>0.40972675991708229</v>
      </c>
      <c r="AB110" s="155">
        <v>0.46391945313868432</v>
      </c>
      <c r="AC110" s="157">
        <v>0.65242616192956493</v>
      </c>
      <c r="AD110" s="151"/>
      <c r="AE110" s="158">
        <v>104</v>
      </c>
      <c r="AF110" s="167">
        <v>7</v>
      </c>
      <c r="AG110" s="155">
        <v>113.5</v>
      </c>
      <c r="AH110" s="156">
        <v>0.68397460679652977</v>
      </c>
      <c r="AI110" s="155">
        <v>11.181101883296108</v>
      </c>
      <c r="AJ110" s="155">
        <v>7.6475897641793944</v>
      </c>
      <c r="AK110" s="155">
        <v>7.3573070012064115</v>
      </c>
      <c r="AL110" s="155">
        <v>9.1240630607647688</v>
      </c>
      <c r="AM110" s="157">
        <v>0.81602539320347023</v>
      </c>
      <c r="AN110" s="152"/>
    </row>
    <row r="111" spans="11:40" x14ac:dyDescent="0.2">
      <c r="K111" s="158" t="s">
        <v>156</v>
      </c>
      <c r="L111" s="155">
        <v>2</v>
      </c>
      <c r="M111" s="155">
        <v>84.5</v>
      </c>
      <c r="N111" s="156">
        <v>0.59604774702909802</v>
      </c>
      <c r="O111" s="155">
        <v>10.546864956864571</v>
      </c>
      <c r="P111" s="155">
        <v>10.546864956864571</v>
      </c>
      <c r="Q111" s="155">
        <v>5.2734324784322855</v>
      </c>
      <c r="R111" s="155">
        <v>5.2734324784322855</v>
      </c>
      <c r="S111" s="157">
        <v>0.5</v>
      </c>
      <c r="T111" s="150"/>
      <c r="U111" s="158" t="s">
        <v>156</v>
      </c>
      <c r="V111" s="155">
        <v>3</v>
      </c>
      <c r="W111" s="155">
        <v>127</v>
      </c>
      <c r="X111" s="156">
        <v>0.88747277582273454</v>
      </c>
      <c r="Y111" s="155">
        <v>0.10838538644320406</v>
      </c>
      <c r="Z111" s="155">
        <v>0.10838538644320406</v>
      </c>
      <c r="AA111" s="155">
        <v>5.4192693221602029E-2</v>
      </c>
      <c r="AB111" s="155">
        <v>5.4192693221602029E-2</v>
      </c>
      <c r="AC111" s="157">
        <v>0.5</v>
      </c>
      <c r="AD111" s="151"/>
      <c r="AE111" s="158" t="s">
        <v>156</v>
      </c>
      <c r="AF111" s="167">
        <v>5</v>
      </c>
      <c r="AG111" s="155">
        <v>211.5</v>
      </c>
      <c r="AH111" s="156">
        <v>0.72818214844202211</v>
      </c>
      <c r="AI111" s="155">
        <v>3.5335121191167138</v>
      </c>
      <c r="AJ111" s="155">
        <v>3.5335121191167138</v>
      </c>
      <c r="AK111" s="155">
        <v>1.7667560595583569</v>
      </c>
      <c r="AL111" s="155">
        <v>1.7667560595583569</v>
      </c>
      <c r="AM111" s="157">
        <v>0.5</v>
      </c>
      <c r="AN111" s="152"/>
    </row>
    <row r="112" spans="11:40" x14ac:dyDescent="0.2">
      <c r="K112" s="159" t="s">
        <v>60</v>
      </c>
      <c r="L112" s="160">
        <f>SUM(L6:L111)</f>
        <v>27489</v>
      </c>
      <c r="M112" s="160">
        <f>SUM(M6:M111)</f>
        <v>2654099</v>
      </c>
      <c r="U112" s="159" t="s">
        <v>60</v>
      </c>
      <c r="V112" s="160">
        <f>SUM(V6:V111)</f>
        <v>26425</v>
      </c>
      <c r="W112" s="160">
        <f>SUM(W6:W111)</f>
        <v>2785132.5</v>
      </c>
      <c r="AE112" s="159" t="s">
        <v>60</v>
      </c>
      <c r="AF112" s="160">
        <f>SUM(AF6:AF111)</f>
        <v>53914</v>
      </c>
      <c r="AG112" s="160">
        <f>SUM(AG6:AG111)</f>
        <v>5439231.5</v>
      </c>
    </row>
  </sheetData>
  <mergeCells count="24">
    <mergeCell ref="A55:I55"/>
    <mergeCell ref="A56:I56"/>
    <mergeCell ref="A27:I27"/>
    <mergeCell ref="A28:I28"/>
    <mergeCell ref="A29:I29"/>
    <mergeCell ref="A30:I30"/>
    <mergeCell ref="A53:I53"/>
    <mergeCell ref="A54:I54"/>
    <mergeCell ref="A3:I3"/>
    <mergeCell ref="K3:S3"/>
    <mergeCell ref="U3:AC3"/>
    <mergeCell ref="AE3:AM3"/>
    <mergeCell ref="A4:I4"/>
    <mergeCell ref="K4:S4"/>
    <mergeCell ref="U4:AC4"/>
    <mergeCell ref="AE4:AM4"/>
    <mergeCell ref="A1:I1"/>
    <mergeCell ref="K1:S1"/>
    <mergeCell ref="U1:AC1"/>
    <mergeCell ref="AE1:AM1"/>
    <mergeCell ref="A2:I2"/>
    <mergeCell ref="K2:S2"/>
    <mergeCell ref="U2:AC2"/>
    <mergeCell ref="AE2:AM2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12"/>
  <sheetViews>
    <sheetView topLeftCell="D1" workbookViewId="0">
      <selection activeCell="C13" sqref="C13"/>
    </sheetView>
  </sheetViews>
  <sheetFormatPr defaultRowHeight="11.25" x14ac:dyDescent="0.2"/>
  <cols>
    <col min="1" max="1" width="7.7109375" style="164" customWidth="1"/>
    <col min="2" max="2" width="8.28515625" style="164" customWidth="1"/>
    <col min="3" max="3" width="12" style="164" customWidth="1"/>
    <col min="4" max="4" width="10.28515625" style="164" customWidth="1"/>
    <col min="5" max="5" width="8.42578125" style="164" customWidth="1"/>
    <col min="6" max="6" width="8.5703125" style="164" customWidth="1"/>
    <col min="7" max="8" width="8.42578125" style="164" customWidth="1"/>
    <col min="9" max="9" width="8.28515625" style="164" customWidth="1"/>
    <col min="10" max="10" width="2.85546875" style="154" customWidth="1"/>
    <col min="11" max="19" width="9.140625" style="164" customWidth="1"/>
    <col min="20" max="20" width="3" style="154" customWidth="1"/>
    <col min="21" max="29" width="9.140625" style="164" customWidth="1"/>
    <col min="30" max="30" width="2.5703125" style="154" customWidth="1"/>
    <col min="31" max="39" width="9.140625" style="164" customWidth="1"/>
    <col min="40" max="40" width="2" style="154" customWidth="1"/>
    <col min="41" max="41" width="9.140625" style="154" customWidth="1"/>
    <col min="42" max="16384" width="9.140625" style="154"/>
  </cols>
  <sheetData>
    <row r="1" spans="1:40" customFormat="1" ht="12.75" x14ac:dyDescent="0.2">
      <c r="A1" s="273" t="s">
        <v>0</v>
      </c>
      <c r="B1" s="273"/>
      <c r="C1" s="273"/>
      <c r="D1" s="273"/>
      <c r="E1" s="273"/>
      <c r="F1" s="273"/>
      <c r="G1" s="273"/>
      <c r="H1" s="273"/>
      <c r="I1" s="273"/>
      <c r="J1" s="150"/>
      <c r="K1" s="273" t="s">
        <v>1</v>
      </c>
      <c r="L1" s="273"/>
      <c r="M1" s="273"/>
      <c r="N1" s="273"/>
      <c r="O1" s="273"/>
      <c r="P1" s="273"/>
      <c r="Q1" s="273"/>
      <c r="R1" s="273"/>
      <c r="S1" s="273"/>
      <c r="T1" s="150"/>
      <c r="U1" s="273" t="s">
        <v>1</v>
      </c>
      <c r="V1" s="273"/>
      <c r="W1" s="273"/>
      <c r="X1" s="273"/>
      <c r="Y1" s="273"/>
      <c r="Z1" s="273"/>
      <c r="AA1" s="273"/>
      <c r="AB1" s="273"/>
      <c r="AC1" s="273"/>
      <c r="AD1" s="151"/>
      <c r="AE1" s="273" t="s">
        <v>1</v>
      </c>
      <c r="AF1" s="273"/>
      <c r="AG1" s="273"/>
      <c r="AH1" s="273"/>
      <c r="AI1" s="273"/>
      <c r="AJ1" s="273"/>
      <c r="AK1" s="273"/>
      <c r="AL1" s="273"/>
      <c r="AM1" s="273"/>
      <c r="AN1" s="152"/>
    </row>
    <row r="2" spans="1:40" customFormat="1" ht="12.75" x14ac:dyDescent="0.2">
      <c r="A2" s="273" t="s">
        <v>3</v>
      </c>
      <c r="B2" s="273"/>
      <c r="C2" s="273"/>
      <c r="D2" s="273"/>
      <c r="E2" s="273"/>
      <c r="F2" s="273"/>
      <c r="G2" s="273"/>
      <c r="H2" s="273"/>
      <c r="I2" s="273"/>
      <c r="J2" s="150"/>
      <c r="K2" s="273" t="s">
        <v>3</v>
      </c>
      <c r="L2" s="273"/>
      <c r="M2" s="273"/>
      <c r="N2" s="273"/>
      <c r="O2" s="273"/>
      <c r="P2" s="273"/>
      <c r="Q2" s="273"/>
      <c r="R2" s="273"/>
      <c r="S2" s="273"/>
      <c r="T2" s="150"/>
      <c r="U2" s="273" t="s">
        <v>3</v>
      </c>
      <c r="V2" s="273"/>
      <c r="W2" s="273"/>
      <c r="X2" s="273"/>
      <c r="Y2" s="273"/>
      <c r="Z2" s="273"/>
      <c r="AA2" s="273"/>
      <c r="AB2" s="273"/>
      <c r="AC2" s="273"/>
      <c r="AD2" s="151"/>
      <c r="AE2" s="273" t="s">
        <v>3</v>
      </c>
      <c r="AF2" s="273"/>
      <c r="AG2" s="273"/>
      <c r="AH2" s="273"/>
      <c r="AI2" s="273"/>
      <c r="AJ2" s="273"/>
      <c r="AK2" s="273"/>
      <c r="AL2" s="273"/>
      <c r="AM2" s="273"/>
      <c r="AN2" s="152"/>
    </row>
    <row r="3" spans="1:40" customFormat="1" ht="12.75" x14ac:dyDescent="0.2">
      <c r="A3" s="272" t="s">
        <v>158</v>
      </c>
      <c r="B3" s="272"/>
      <c r="C3" s="272"/>
      <c r="D3" s="272"/>
      <c r="E3" s="272"/>
      <c r="F3" s="272"/>
      <c r="G3" s="272"/>
      <c r="H3" s="272"/>
      <c r="I3" s="272"/>
      <c r="J3" s="150"/>
      <c r="K3" s="272" t="s">
        <v>158</v>
      </c>
      <c r="L3" s="272"/>
      <c r="M3" s="272"/>
      <c r="N3" s="272"/>
      <c r="O3" s="272"/>
      <c r="P3" s="272"/>
      <c r="Q3" s="272"/>
      <c r="R3" s="272"/>
      <c r="S3" s="272"/>
      <c r="T3" s="150"/>
      <c r="U3" s="272" t="s">
        <v>158</v>
      </c>
      <c r="V3" s="272"/>
      <c r="W3" s="272"/>
      <c r="X3" s="272"/>
      <c r="Y3" s="272"/>
      <c r="Z3" s="272"/>
      <c r="AA3" s="272"/>
      <c r="AB3" s="272"/>
      <c r="AC3" s="272"/>
      <c r="AD3" s="151"/>
      <c r="AE3" s="272" t="s">
        <v>158</v>
      </c>
      <c r="AF3" s="272"/>
      <c r="AG3" s="272"/>
      <c r="AH3" s="272"/>
      <c r="AI3" s="272"/>
      <c r="AJ3" s="272"/>
      <c r="AK3" s="272"/>
      <c r="AL3" s="272"/>
      <c r="AM3" s="272"/>
      <c r="AN3" s="152"/>
    </row>
    <row r="4" spans="1:40" customFormat="1" ht="12.75" x14ac:dyDescent="0.2">
      <c r="A4" s="269" t="s">
        <v>4</v>
      </c>
      <c r="B4" s="269"/>
      <c r="C4" s="269"/>
      <c r="D4" s="269"/>
      <c r="E4" s="269"/>
      <c r="F4" s="269"/>
      <c r="G4" s="269"/>
      <c r="H4" s="269"/>
      <c r="I4" s="269"/>
      <c r="J4" s="150"/>
      <c r="K4" s="269" t="s">
        <v>4</v>
      </c>
      <c r="L4" s="269"/>
      <c r="M4" s="269"/>
      <c r="N4" s="269"/>
      <c r="O4" s="269"/>
      <c r="P4" s="269"/>
      <c r="Q4" s="269"/>
      <c r="R4" s="269"/>
      <c r="S4" s="269"/>
      <c r="T4" s="150"/>
      <c r="U4" s="269" t="s">
        <v>5</v>
      </c>
      <c r="V4" s="269"/>
      <c r="W4" s="269"/>
      <c r="X4" s="269"/>
      <c r="Y4" s="269"/>
      <c r="Z4" s="269"/>
      <c r="AA4" s="269"/>
      <c r="AB4" s="269"/>
      <c r="AC4" s="269"/>
      <c r="AD4" s="151"/>
      <c r="AE4" s="269" t="s">
        <v>107</v>
      </c>
      <c r="AF4" s="269"/>
      <c r="AG4" s="269"/>
      <c r="AH4" s="269"/>
      <c r="AI4" s="269"/>
      <c r="AJ4" s="269"/>
      <c r="AK4" s="269"/>
      <c r="AL4" s="269"/>
      <c r="AM4" s="269"/>
      <c r="AN4" s="152"/>
    </row>
    <row r="5" spans="1:40" customFormat="1" ht="12.75" x14ac:dyDescent="0.2">
      <c r="A5" s="169" t="s">
        <v>6</v>
      </c>
      <c r="B5" s="169" t="s">
        <v>7</v>
      </c>
      <c r="C5" s="169" t="s">
        <v>8</v>
      </c>
      <c r="D5" s="169" t="s">
        <v>140</v>
      </c>
      <c r="E5" s="169" t="s">
        <v>141</v>
      </c>
      <c r="F5" s="169" t="s">
        <v>142</v>
      </c>
      <c r="G5" s="169" t="s">
        <v>143</v>
      </c>
      <c r="H5" s="169" t="s">
        <v>144</v>
      </c>
      <c r="I5" s="169" t="s">
        <v>145</v>
      </c>
      <c r="J5" s="150"/>
      <c r="K5" s="169" t="s">
        <v>6</v>
      </c>
      <c r="L5" s="169" t="s">
        <v>7</v>
      </c>
      <c r="M5" s="169" t="s">
        <v>8</v>
      </c>
      <c r="N5" s="169" t="s">
        <v>140</v>
      </c>
      <c r="O5" s="169" t="s">
        <v>141</v>
      </c>
      <c r="P5" s="169" t="s">
        <v>142</v>
      </c>
      <c r="Q5" s="169" t="s">
        <v>143</v>
      </c>
      <c r="R5" s="169" t="s">
        <v>144</v>
      </c>
      <c r="S5" s="169" t="s">
        <v>145</v>
      </c>
      <c r="T5" s="150"/>
      <c r="U5" s="169" t="s">
        <v>6</v>
      </c>
      <c r="V5" s="169" t="s">
        <v>15</v>
      </c>
      <c r="W5" s="169" t="s">
        <v>8</v>
      </c>
      <c r="X5" s="169" t="s">
        <v>140</v>
      </c>
      <c r="Y5" s="169" t="s">
        <v>141</v>
      </c>
      <c r="Z5" s="169" t="s">
        <v>142</v>
      </c>
      <c r="AA5" s="169" t="s">
        <v>143</v>
      </c>
      <c r="AB5" s="169" t="s">
        <v>144</v>
      </c>
      <c r="AC5" s="169" t="s">
        <v>145</v>
      </c>
      <c r="AD5" s="151"/>
      <c r="AE5" s="169" t="s">
        <v>6</v>
      </c>
      <c r="AF5" s="169" t="s">
        <v>7</v>
      </c>
      <c r="AG5" s="169" t="s">
        <v>8</v>
      </c>
      <c r="AH5" s="169" t="s">
        <v>140</v>
      </c>
      <c r="AI5" s="169" t="s">
        <v>141</v>
      </c>
      <c r="AJ5" s="169" t="s">
        <v>142</v>
      </c>
      <c r="AK5" s="169" t="s">
        <v>143</v>
      </c>
      <c r="AL5" s="169" t="s">
        <v>144</v>
      </c>
      <c r="AM5" s="169" t="s">
        <v>145</v>
      </c>
      <c r="AN5" s="152"/>
    </row>
    <row r="6" spans="1:40" customFormat="1" ht="12.75" x14ac:dyDescent="0.2">
      <c r="A6" s="164" t="s">
        <v>17</v>
      </c>
      <c r="B6" s="155">
        <v>159</v>
      </c>
      <c r="C6" s="155">
        <v>30107</v>
      </c>
      <c r="D6" s="156">
        <v>5.2672430199799392E-3</v>
      </c>
      <c r="E6" s="155">
        <v>100000</v>
      </c>
      <c r="F6" s="155">
        <v>526.7243019979893</v>
      </c>
      <c r="G6" s="155">
        <v>99525.94812820181</v>
      </c>
      <c r="H6" s="155">
        <v>7371453.3439969411</v>
      </c>
      <c r="I6" s="157">
        <v>73.714533439969415</v>
      </c>
      <c r="J6" s="150"/>
      <c r="K6" s="170">
        <v>0</v>
      </c>
      <c r="L6" s="155">
        <v>159</v>
      </c>
      <c r="M6" s="155">
        <v>30107</v>
      </c>
      <c r="N6" s="156">
        <v>5.2672430199799392E-3</v>
      </c>
      <c r="O6" s="155">
        <v>100000</v>
      </c>
      <c r="P6" s="155">
        <v>526.72430199799396</v>
      </c>
      <c r="Q6" s="155">
        <v>99525.94812820181</v>
      </c>
      <c r="R6" s="155">
        <v>7371453.3439969411</v>
      </c>
      <c r="S6" s="157">
        <v>73.714533439969415</v>
      </c>
      <c r="T6" s="150"/>
      <c r="U6" s="170">
        <v>0</v>
      </c>
      <c r="V6" s="155">
        <v>129</v>
      </c>
      <c r="W6" s="155">
        <v>28483</v>
      </c>
      <c r="X6" s="156">
        <v>4.5187767753631647E-3</v>
      </c>
      <c r="Y6" s="155">
        <v>100000</v>
      </c>
      <c r="Z6" s="155">
        <v>451.87767753631647</v>
      </c>
      <c r="AA6" s="155">
        <v>99593.310090217317</v>
      </c>
      <c r="AB6" s="155">
        <v>8035005.1282893242</v>
      </c>
      <c r="AC6" s="157">
        <v>80.350051282893247</v>
      </c>
      <c r="AD6" s="151"/>
      <c r="AE6" s="170">
        <v>0</v>
      </c>
      <c r="AF6" s="155">
        <v>288</v>
      </c>
      <c r="AG6" s="155">
        <v>58590</v>
      </c>
      <c r="AH6" s="156">
        <v>4.9034532217852034E-3</v>
      </c>
      <c r="AI6" s="155">
        <v>100000</v>
      </c>
      <c r="AJ6" s="155">
        <v>490.34532217852035</v>
      </c>
      <c r="AK6" s="155">
        <v>99558.689210039331</v>
      </c>
      <c r="AL6" s="155">
        <v>7711962.6576524442</v>
      </c>
      <c r="AM6" s="157">
        <v>77.119626576524439</v>
      </c>
      <c r="AN6" s="152"/>
    </row>
    <row r="7" spans="1:40" customFormat="1" ht="12.75" x14ac:dyDescent="0.2">
      <c r="A7" s="164" t="s">
        <v>75</v>
      </c>
      <c r="B7" s="155">
        <v>36</v>
      </c>
      <c r="C7" s="155">
        <v>118430.5</v>
      </c>
      <c r="D7" s="156">
        <v>3.039295535429698E-4</v>
      </c>
      <c r="E7" s="155">
        <v>99473.275698002006</v>
      </c>
      <c r="F7" s="155">
        <v>113.17498841455381</v>
      </c>
      <c r="G7" s="155">
        <v>99416.688203794736</v>
      </c>
      <c r="H7" s="155">
        <v>7265579.9378291229</v>
      </c>
      <c r="I7" s="157">
        <v>73.040521555630818</v>
      </c>
      <c r="J7" s="150"/>
      <c r="K7" s="170">
        <v>1</v>
      </c>
      <c r="L7" s="155">
        <v>14</v>
      </c>
      <c r="M7" s="155">
        <v>30358</v>
      </c>
      <c r="N7" s="156">
        <v>4.6105712998323334E-4</v>
      </c>
      <c r="O7" s="155">
        <v>99473.275698002006</v>
      </c>
      <c r="P7" s="155">
        <v>45.86286300335172</v>
      </c>
      <c r="Q7" s="155">
        <v>99450.344266500324</v>
      </c>
      <c r="R7" s="155">
        <v>7271927.3958687391</v>
      </c>
      <c r="S7" s="157">
        <v>73.104332242421577</v>
      </c>
      <c r="T7" s="150"/>
      <c r="U7" s="170">
        <v>1</v>
      </c>
      <c r="V7" s="155">
        <v>13</v>
      </c>
      <c r="W7" s="155">
        <v>28911</v>
      </c>
      <c r="X7" s="156">
        <v>4.4955476030117403E-4</v>
      </c>
      <c r="Y7" s="155">
        <v>99548.122322463678</v>
      </c>
      <c r="Z7" s="155">
        <v>44.752332269107107</v>
      </c>
      <c r="AA7" s="155">
        <v>99525.746156329129</v>
      </c>
      <c r="AB7" s="155">
        <v>7935411.8181991065</v>
      </c>
      <c r="AC7" s="157">
        <v>79.714329442539665</v>
      </c>
      <c r="AD7" s="151"/>
      <c r="AE7" s="170">
        <v>1</v>
      </c>
      <c r="AF7" s="155">
        <v>27</v>
      </c>
      <c r="AG7" s="155">
        <v>59269</v>
      </c>
      <c r="AH7" s="156">
        <v>4.5544637174832481E-4</v>
      </c>
      <c r="AI7" s="155">
        <v>99509.654677821483</v>
      </c>
      <c r="AJ7" s="155">
        <v>45.321311176942515</v>
      </c>
      <c r="AK7" s="155">
        <v>99486.994022233019</v>
      </c>
      <c r="AL7" s="155">
        <v>7612403.9684424046</v>
      </c>
      <c r="AM7" s="157">
        <v>76.499149686417738</v>
      </c>
      <c r="AN7" s="152"/>
    </row>
    <row r="8" spans="1:40" customFormat="1" ht="12.75" x14ac:dyDescent="0.2">
      <c r="A8" s="164" t="s">
        <v>76</v>
      </c>
      <c r="B8" s="155">
        <v>17</v>
      </c>
      <c r="C8" s="155">
        <v>150173</v>
      </c>
      <c r="D8" s="156">
        <v>1.1319636560991331E-4</v>
      </c>
      <c r="E8" s="155">
        <v>99360.100709587452</v>
      </c>
      <c r="F8" s="155">
        <v>58.189059238691698</v>
      </c>
      <c r="G8" s="155">
        <v>99331.006179968099</v>
      </c>
      <c r="H8" s="155">
        <v>6867913.1850139443</v>
      </c>
      <c r="I8" s="157">
        <v>69.121439450707456</v>
      </c>
      <c r="J8" s="150"/>
      <c r="K8" s="170">
        <v>2</v>
      </c>
      <c r="L8" s="155">
        <v>12</v>
      </c>
      <c r="M8" s="155">
        <v>29943.5</v>
      </c>
      <c r="N8" s="156">
        <v>4.0067446332747725E-4</v>
      </c>
      <c r="O8" s="155">
        <v>99427.412834998657</v>
      </c>
      <c r="P8" s="155">
        <v>39.838025277702613</v>
      </c>
      <c r="Q8" s="155">
        <v>99407.4938223598</v>
      </c>
      <c r="R8" s="155">
        <v>7172477.0516022388</v>
      </c>
      <c r="S8" s="157">
        <v>72.137822428358632</v>
      </c>
      <c r="T8" s="150"/>
      <c r="U8" s="170">
        <v>2</v>
      </c>
      <c r="V8" s="155">
        <v>2</v>
      </c>
      <c r="W8" s="155">
        <v>28375</v>
      </c>
      <c r="X8" s="156">
        <v>7.0482097518032027E-5</v>
      </c>
      <c r="Y8" s="155">
        <v>99503.369990194566</v>
      </c>
      <c r="Z8" s="155">
        <v>7.0132062270217146</v>
      </c>
      <c r="AA8" s="155">
        <v>99499.863387081059</v>
      </c>
      <c r="AB8" s="155">
        <v>7835886.0720427772</v>
      </c>
      <c r="AC8" s="157">
        <v>78.749956637799855</v>
      </c>
      <c r="AD8" s="151"/>
      <c r="AE8" s="170">
        <v>2</v>
      </c>
      <c r="AF8" s="155">
        <v>14</v>
      </c>
      <c r="AG8" s="155">
        <v>58318.5</v>
      </c>
      <c r="AH8" s="156">
        <v>2.4003223174728916E-4</v>
      </c>
      <c r="AI8" s="155">
        <v>99464.33336664454</v>
      </c>
      <c r="AJ8" s="155">
        <v>23.87464591725205</v>
      </c>
      <c r="AK8" s="155">
        <v>99452.39604368592</v>
      </c>
      <c r="AL8" s="155">
        <v>7512916.9744201712</v>
      </c>
      <c r="AM8" s="157">
        <v>75.533778995191412</v>
      </c>
      <c r="AN8" s="152"/>
    </row>
    <row r="9" spans="1:40" customFormat="1" ht="12.75" x14ac:dyDescent="0.2">
      <c r="A9" s="164" t="s">
        <v>22</v>
      </c>
      <c r="B9" s="155">
        <v>22</v>
      </c>
      <c r="C9" s="155">
        <v>139259.5</v>
      </c>
      <c r="D9" s="156">
        <v>1.5796597236494847E-4</v>
      </c>
      <c r="E9" s="155">
        <v>99301.91165034876</v>
      </c>
      <c r="F9" s="155">
        <v>75.315278254609439</v>
      </c>
      <c r="G9" s="155">
        <v>99264.254011221463</v>
      </c>
      <c r="H9" s="155">
        <v>6371258.1541141039</v>
      </c>
      <c r="I9" s="157">
        <v>64.160478365692441</v>
      </c>
      <c r="J9" s="150"/>
      <c r="K9" s="170">
        <v>3</v>
      </c>
      <c r="L9" s="155">
        <v>4</v>
      </c>
      <c r="M9" s="155">
        <v>29257</v>
      </c>
      <c r="N9" s="156">
        <v>1.3671007190163564E-4</v>
      </c>
      <c r="O9" s="155">
        <v>99387.574809720958</v>
      </c>
      <c r="P9" s="155">
        <v>13.587282498366143</v>
      </c>
      <c r="Q9" s="155">
        <v>99380.781168471774</v>
      </c>
      <c r="R9" s="155">
        <v>7073069.5577798793</v>
      </c>
      <c r="S9" s="157">
        <v>71.166537379761806</v>
      </c>
      <c r="T9" s="150"/>
      <c r="U9" s="170">
        <v>3</v>
      </c>
      <c r="V9" s="155">
        <v>4</v>
      </c>
      <c r="W9" s="155">
        <v>27794.5</v>
      </c>
      <c r="X9" s="156">
        <v>1.4390300912336951E-4</v>
      </c>
      <c r="Y9" s="155">
        <v>99496.356783967538</v>
      </c>
      <c r="Z9" s="155">
        <v>14.317825138025308</v>
      </c>
      <c r="AA9" s="155">
        <v>99489.19787139853</v>
      </c>
      <c r="AB9" s="155">
        <v>7736386.2086556964</v>
      </c>
      <c r="AC9" s="157">
        <v>77.75547224762613</v>
      </c>
      <c r="AD9" s="151"/>
      <c r="AE9" s="170">
        <v>3</v>
      </c>
      <c r="AF9" s="155">
        <v>8</v>
      </c>
      <c r="AG9" s="155">
        <v>57051.5</v>
      </c>
      <c r="AH9" s="156">
        <v>1.4021435246192038E-4</v>
      </c>
      <c r="AI9" s="155">
        <v>99440.458720727285</v>
      </c>
      <c r="AJ9" s="155">
        <v>13.9429795280431</v>
      </c>
      <c r="AK9" s="155">
        <v>99433.487230963263</v>
      </c>
      <c r="AL9" s="155">
        <v>7413464.578376485</v>
      </c>
      <c r="AM9" s="157">
        <v>74.551793844764603</v>
      </c>
      <c r="AN9" s="152"/>
    </row>
    <row r="10" spans="1:40" customFormat="1" ht="12.75" x14ac:dyDescent="0.2">
      <c r="A10" s="164" t="s">
        <v>24</v>
      </c>
      <c r="B10" s="155">
        <v>64</v>
      </c>
      <c r="C10" s="155">
        <v>137081</v>
      </c>
      <c r="D10" s="156">
        <v>4.6676827753566741E-4</v>
      </c>
      <c r="E10" s="155">
        <v>99226.596372094151</v>
      </c>
      <c r="F10" s="155">
        <v>229.30883233746863</v>
      </c>
      <c r="G10" s="155">
        <v>99111.941955925417</v>
      </c>
      <c r="H10" s="155">
        <v>5874936.8840579968</v>
      </c>
      <c r="I10" s="157">
        <v>59.20728009280208</v>
      </c>
      <c r="J10" s="150"/>
      <c r="K10" s="170">
        <v>4</v>
      </c>
      <c r="L10" s="155">
        <v>6</v>
      </c>
      <c r="M10" s="155">
        <v>28872</v>
      </c>
      <c r="N10" s="156">
        <v>1.3974298486647233E-4</v>
      </c>
      <c r="O10" s="155">
        <v>99373.987527222591</v>
      </c>
      <c r="P10" s="155">
        <v>13.886817635137676</v>
      </c>
      <c r="Q10" s="155">
        <v>99367.044118405029</v>
      </c>
      <c r="R10" s="155">
        <v>6973688.7766114073</v>
      </c>
      <c r="S10" s="157">
        <v>70.176199528081028</v>
      </c>
      <c r="T10" s="150"/>
      <c r="U10" s="170">
        <v>4</v>
      </c>
      <c r="V10" s="155">
        <v>2</v>
      </c>
      <c r="W10" s="155">
        <v>27638</v>
      </c>
      <c r="X10" s="156">
        <v>1.1522590938473603E-4</v>
      </c>
      <c r="Y10" s="155">
        <v>99482.038958829507</v>
      </c>
      <c r="Z10" s="155">
        <v>11.462908406478869</v>
      </c>
      <c r="AA10" s="155">
        <v>99476.307504626267</v>
      </c>
      <c r="AB10" s="155">
        <v>7636897.0107842982</v>
      </c>
      <c r="AC10" s="157">
        <v>76.766591142596269</v>
      </c>
      <c r="AD10" s="151"/>
      <c r="AE10" s="170">
        <v>4</v>
      </c>
      <c r="AF10" s="155">
        <v>8</v>
      </c>
      <c r="AG10" s="155">
        <v>56510</v>
      </c>
      <c r="AH10" s="156">
        <v>1.2771637099838275E-4</v>
      </c>
      <c r="AI10" s="155">
        <v>99426.51574119924</v>
      </c>
      <c r="AJ10" s="155">
        <v>12.698393771479545</v>
      </c>
      <c r="AK10" s="155">
        <v>99420.166544313499</v>
      </c>
      <c r="AL10" s="155">
        <v>7314031.091145522</v>
      </c>
      <c r="AM10" s="157">
        <v>73.562178425154414</v>
      </c>
      <c r="AN10" s="152"/>
    </row>
    <row r="11" spans="1:40" customFormat="1" ht="12.75" x14ac:dyDescent="0.2">
      <c r="A11" s="164" t="s">
        <v>26</v>
      </c>
      <c r="B11" s="155">
        <v>119</v>
      </c>
      <c r="C11" s="155">
        <v>158815</v>
      </c>
      <c r="D11" s="156">
        <v>7.4901884465017332E-4</v>
      </c>
      <c r="E11" s="155">
        <v>98997.287539756682</v>
      </c>
      <c r="F11" s="155">
        <v>367.06030525604729</v>
      </c>
      <c r="G11" s="155">
        <v>98813.757387128659</v>
      </c>
      <c r="H11" s="155">
        <v>5379377.1742783701</v>
      </c>
      <c r="I11" s="157">
        <v>54.338631976336181</v>
      </c>
      <c r="J11" s="150"/>
      <c r="K11" s="170">
        <v>5</v>
      </c>
      <c r="L11" s="155">
        <v>2</v>
      </c>
      <c r="M11" s="155">
        <v>29096.5</v>
      </c>
      <c r="N11" s="156">
        <v>8.6377673499057661E-5</v>
      </c>
      <c r="O11" s="155">
        <v>99360.100709587452</v>
      </c>
      <c r="P11" s="155">
        <v>8.5824943379262315</v>
      </c>
      <c r="Q11" s="155">
        <v>99355.809462418489</v>
      </c>
      <c r="R11" s="155">
        <v>6874321.732493002</v>
      </c>
      <c r="S11" s="157">
        <v>69.185937649011308</v>
      </c>
      <c r="T11" s="150"/>
      <c r="U11" s="170">
        <v>5</v>
      </c>
      <c r="V11" s="155">
        <v>7</v>
      </c>
      <c r="W11" s="155">
        <v>27536</v>
      </c>
      <c r="X11" s="156">
        <v>1.7253138459243832E-4</v>
      </c>
      <c r="Y11" s="155">
        <v>99470.576050423027</v>
      </c>
      <c r="Z11" s="155">
        <v>17.161796212186921</v>
      </c>
      <c r="AA11" s="155">
        <v>99461.995152316929</v>
      </c>
      <c r="AB11" s="155">
        <v>7537420.7032796722</v>
      </c>
      <c r="AC11" s="157">
        <v>75.775380042625343</v>
      </c>
      <c r="AD11" s="151"/>
      <c r="AE11" s="170">
        <v>5</v>
      </c>
      <c r="AF11" s="155">
        <v>9</v>
      </c>
      <c r="AG11" s="155">
        <v>56632.5</v>
      </c>
      <c r="AH11" s="156">
        <v>1.2819745307234416E-4</v>
      </c>
      <c r="AI11" s="155">
        <v>99413.817347427757</v>
      </c>
      <c r="AJ11" s="155">
        <v>12.744598184139464</v>
      </c>
      <c r="AK11" s="155">
        <v>99407.445048335692</v>
      </c>
      <c r="AL11" s="155">
        <v>7214610.9246012084</v>
      </c>
      <c r="AM11" s="157">
        <v>72.571510853343966</v>
      </c>
      <c r="AN11" s="152"/>
    </row>
    <row r="12" spans="1:40" customFormat="1" ht="12.75" x14ac:dyDescent="0.2">
      <c r="A12" s="164" t="s">
        <v>28</v>
      </c>
      <c r="B12" s="155">
        <v>155</v>
      </c>
      <c r="C12" s="155">
        <v>196327</v>
      </c>
      <c r="D12" s="156">
        <v>7.891875794704406E-4</v>
      </c>
      <c r="E12" s="155">
        <v>98630.227234500635</v>
      </c>
      <c r="F12" s="155">
        <v>395.12825170361612</v>
      </c>
      <c r="G12" s="155">
        <v>98432.66310864882</v>
      </c>
      <c r="H12" s="155">
        <v>4885308.3873427268</v>
      </c>
      <c r="I12" s="157">
        <v>49.531553605037793</v>
      </c>
      <c r="J12" s="150"/>
      <c r="K12" s="170">
        <v>6</v>
      </c>
      <c r="L12" s="155">
        <v>3</v>
      </c>
      <c r="M12" s="155">
        <v>30411.5</v>
      </c>
      <c r="N12" s="156">
        <v>1.1296677405936718E-4</v>
      </c>
      <c r="O12" s="155">
        <v>99351.518215249525</v>
      </c>
      <c r="P12" s="155">
        <v>11.223420510677196</v>
      </c>
      <c r="Q12" s="155">
        <v>99345.906504994186</v>
      </c>
      <c r="R12" s="155">
        <v>6774965.9230305832</v>
      </c>
      <c r="S12" s="157">
        <v>68.191871093024616</v>
      </c>
      <c r="T12" s="150"/>
      <c r="U12" s="170">
        <v>6</v>
      </c>
      <c r="V12" s="155">
        <v>4</v>
      </c>
      <c r="W12" s="155">
        <v>28810.5</v>
      </c>
      <c r="X12" s="156">
        <v>1.3385980581399187E-4</v>
      </c>
      <c r="Y12" s="155">
        <v>99453.414254210846</v>
      </c>
      <c r="Z12" s="155">
        <v>13.312814719607156</v>
      </c>
      <c r="AA12" s="155">
        <v>99446.757846851047</v>
      </c>
      <c r="AB12" s="155">
        <v>7437958.7081273552</v>
      </c>
      <c r="AC12" s="157">
        <v>74.788369649284647</v>
      </c>
      <c r="AD12" s="151"/>
      <c r="AE12" s="170">
        <v>6</v>
      </c>
      <c r="AF12" s="155">
        <v>7</v>
      </c>
      <c r="AG12" s="155">
        <v>59222</v>
      </c>
      <c r="AH12" s="156">
        <v>1.2302003570053283E-4</v>
      </c>
      <c r="AI12" s="155">
        <v>99401.072749243613</v>
      </c>
      <c r="AJ12" s="155">
        <v>12.22832351828321</v>
      </c>
      <c r="AK12" s="155">
        <v>99394.958587484478</v>
      </c>
      <c r="AL12" s="155">
        <v>7115203.4795528725</v>
      </c>
      <c r="AM12" s="157">
        <v>71.580751422091822</v>
      </c>
      <c r="AN12" s="152"/>
    </row>
    <row r="13" spans="1:40" customFormat="1" ht="12.75" x14ac:dyDescent="0.2">
      <c r="A13" s="164" t="s">
        <v>30</v>
      </c>
      <c r="B13" s="155">
        <v>247</v>
      </c>
      <c r="C13" s="155">
        <v>216384</v>
      </c>
      <c r="D13" s="156">
        <v>1.1408379533978108E-3</v>
      </c>
      <c r="E13" s="155">
        <v>98235.098982797019</v>
      </c>
      <c r="F13" s="155">
        <v>559.80539272713941</v>
      </c>
      <c r="G13" s="155">
        <v>97955.196286433449</v>
      </c>
      <c r="H13" s="155">
        <v>4393145.0717994822</v>
      </c>
      <c r="I13" s="157">
        <v>44.720727288815702</v>
      </c>
      <c r="J13" s="150"/>
      <c r="K13" s="170">
        <v>7</v>
      </c>
      <c r="L13" s="155">
        <v>5</v>
      </c>
      <c r="M13" s="155">
        <v>30444</v>
      </c>
      <c r="N13" s="156">
        <v>1.1682759923993167E-4</v>
      </c>
      <c r="O13" s="155">
        <v>99340.294794738846</v>
      </c>
      <c r="P13" s="155">
        <v>11.605688148656419</v>
      </c>
      <c r="Q13" s="155">
        <v>99334.491950664524</v>
      </c>
      <c r="R13" s="155">
        <v>6675620.0165255889</v>
      </c>
      <c r="S13" s="157">
        <v>67.19951888927892</v>
      </c>
      <c r="T13" s="150"/>
      <c r="U13" s="170">
        <v>7</v>
      </c>
      <c r="V13" s="155">
        <v>3</v>
      </c>
      <c r="W13" s="155">
        <v>29394.5</v>
      </c>
      <c r="X13" s="156">
        <v>1.4219901836422759E-4</v>
      </c>
      <c r="Y13" s="155">
        <v>99440.101439491234</v>
      </c>
      <c r="Z13" s="155">
        <v>14.140284810734869</v>
      </c>
      <c r="AA13" s="155">
        <v>99433.031297085865</v>
      </c>
      <c r="AB13" s="155">
        <v>7338511.9502805043</v>
      </c>
      <c r="AC13" s="157">
        <v>73.798315207330603</v>
      </c>
      <c r="AD13" s="151"/>
      <c r="AE13" s="170">
        <v>7</v>
      </c>
      <c r="AF13" s="155">
        <v>8</v>
      </c>
      <c r="AG13" s="155">
        <v>59838.5</v>
      </c>
      <c r="AH13" s="156">
        <v>1.2906562604032143E-4</v>
      </c>
      <c r="AI13" s="155">
        <v>99388.844425725329</v>
      </c>
      <c r="AJ13" s="155">
        <v>12.827683427230351</v>
      </c>
      <c r="AK13" s="155">
        <v>99382.430584011716</v>
      </c>
      <c r="AL13" s="155">
        <v>7015808.520965388</v>
      </c>
      <c r="AM13" s="157">
        <v>70.589496854532797</v>
      </c>
      <c r="AN13" s="152"/>
    </row>
    <row r="14" spans="1:40" customFormat="1" ht="12.75" x14ac:dyDescent="0.2">
      <c r="A14" s="164" t="s">
        <v>32</v>
      </c>
      <c r="B14" s="155">
        <v>385</v>
      </c>
      <c r="C14" s="155">
        <v>229503</v>
      </c>
      <c r="D14" s="156">
        <v>1.6761317038814783E-3</v>
      </c>
      <c r="E14" s="155">
        <v>97675.293590069879</v>
      </c>
      <c r="F14" s="155">
        <v>812.54097616634681</v>
      </c>
      <c r="G14" s="155">
        <v>97269.023101986706</v>
      </c>
      <c r="H14" s="155">
        <v>3903369.0903673153</v>
      </c>
      <c r="I14" s="157">
        <v>39.962706503337806</v>
      </c>
      <c r="J14" s="150"/>
      <c r="K14" s="170">
        <v>8</v>
      </c>
      <c r="L14" s="155">
        <v>3</v>
      </c>
      <c r="M14" s="155">
        <v>30154</v>
      </c>
      <c r="N14" s="156">
        <v>1.2373991818113097E-4</v>
      </c>
      <c r="O14" s="155">
        <v>99328.689106590187</v>
      </c>
      <c r="P14" s="155">
        <v>12.290923863088464</v>
      </c>
      <c r="Q14" s="155">
        <v>99322.543644658639</v>
      </c>
      <c r="R14" s="155">
        <v>6576285.5245749243</v>
      </c>
      <c r="S14" s="157">
        <v>66.20731214440849</v>
      </c>
      <c r="T14" s="150"/>
      <c r="U14" s="170">
        <v>8</v>
      </c>
      <c r="V14" s="155">
        <v>4</v>
      </c>
      <c r="W14" s="155">
        <v>28843.5</v>
      </c>
      <c r="X14" s="156">
        <v>1.2066001723549251E-4</v>
      </c>
      <c r="Y14" s="155">
        <v>99425.961154680495</v>
      </c>
      <c r="Z14" s="155">
        <v>11.996738186579156</v>
      </c>
      <c r="AA14" s="155">
        <v>99419.96278558721</v>
      </c>
      <c r="AB14" s="155">
        <v>7239078.9189834185</v>
      </c>
      <c r="AC14" s="157">
        <v>72.808739638144672</v>
      </c>
      <c r="AD14" s="151"/>
      <c r="AE14" s="170">
        <v>8</v>
      </c>
      <c r="AF14" s="155">
        <v>7</v>
      </c>
      <c r="AG14" s="155">
        <v>58997.5</v>
      </c>
      <c r="AH14" s="156">
        <v>1.2222879824487536E-4</v>
      </c>
      <c r="AI14" s="155">
        <v>99376.016742298103</v>
      </c>
      <c r="AJ14" s="155">
        <v>12.146611100773711</v>
      </c>
      <c r="AK14" s="155">
        <v>99369.943436747722</v>
      </c>
      <c r="AL14" s="155">
        <v>6916426.0903813764</v>
      </c>
      <c r="AM14" s="157">
        <v>69.598544167020236</v>
      </c>
      <c r="AN14" s="152"/>
    </row>
    <row r="15" spans="1:40" customFormat="1" ht="12.75" x14ac:dyDescent="0.2">
      <c r="A15" s="164" t="s">
        <v>34</v>
      </c>
      <c r="B15" s="155">
        <v>578</v>
      </c>
      <c r="C15" s="155">
        <v>230675.5</v>
      </c>
      <c r="D15" s="156">
        <v>2.5025477853366507E-3</v>
      </c>
      <c r="E15" s="155">
        <v>96862.752613903533</v>
      </c>
      <c r="F15" s="155">
        <v>1206.6633756785886</v>
      </c>
      <c r="G15" s="155">
        <v>96259.420926064238</v>
      </c>
      <c r="H15" s="155">
        <v>3417023.974857382</v>
      </c>
      <c r="I15" s="157">
        <v>35.27696542423994</v>
      </c>
      <c r="J15" s="150"/>
      <c r="K15" s="170">
        <v>9</v>
      </c>
      <c r="L15" s="155">
        <v>4</v>
      </c>
      <c r="M15" s="155">
        <v>30067</v>
      </c>
      <c r="N15" s="156">
        <v>1.458624420882197E-4</v>
      </c>
      <c r="O15" s="155">
        <v>99316.398182727105</v>
      </c>
      <c r="P15" s="155">
        <v>14.486532378338602</v>
      </c>
      <c r="Q15" s="155">
        <v>99309.15491653794</v>
      </c>
      <c r="R15" s="155">
        <v>6476962.980930266</v>
      </c>
      <c r="S15" s="157">
        <v>65.215443768043585</v>
      </c>
      <c r="T15" s="150"/>
      <c r="U15" s="170">
        <v>9</v>
      </c>
      <c r="V15" s="155">
        <v>4</v>
      </c>
      <c r="W15" s="155">
        <v>28352.5</v>
      </c>
      <c r="X15" s="156">
        <v>1.0317424009539955E-4</v>
      </c>
      <c r="Y15" s="155">
        <v>99413.964416493909</v>
      </c>
      <c r="Z15" s="155">
        <v>10.25696023354285</v>
      </c>
      <c r="AA15" s="155">
        <v>99408.835936377131</v>
      </c>
      <c r="AB15" s="155">
        <v>7139658.9561978308</v>
      </c>
      <c r="AC15" s="157">
        <v>71.817465464774088</v>
      </c>
      <c r="AD15" s="151"/>
      <c r="AE15" s="170">
        <v>9</v>
      </c>
      <c r="AF15" s="155">
        <v>8</v>
      </c>
      <c r="AG15" s="155">
        <v>58419.5</v>
      </c>
      <c r="AH15" s="156">
        <v>1.2508282609981864E-4</v>
      </c>
      <c r="AI15" s="155">
        <v>99363.870131197327</v>
      </c>
      <c r="AJ15" s="155">
        <v>12.428713688225519</v>
      </c>
      <c r="AK15" s="155">
        <v>99357.655774353218</v>
      </c>
      <c r="AL15" s="155">
        <v>6817056.146944629</v>
      </c>
      <c r="AM15" s="157">
        <v>68.606991031484327</v>
      </c>
      <c r="AN15" s="152"/>
    </row>
    <row r="16" spans="1:40" customFormat="1" ht="12.75" x14ac:dyDescent="0.2">
      <c r="A16" s="164" t="s">
        <v>36</v>
      </c>
      <c r="B16" s="155">
        <v>815</v>
      </c>
      <c r="C16" s="155">
        <v>189216</v>
      </c>
      <c r="D16" s="156">
        <v>4.2979838611494348E-3</v>
      </c>
      <c r="E16" s="155">
        <v>95656.089238224944</v>
      </c>
      <c r="F16" s="155">
        <v>2077.025899920729</v>
      </c>
      <c r="G16" s="155">
        <v>94617.576288264579</v>
      </c>
      <c r="H16" s="155">
        <v>2935726.8702270607</v>
      </c>
      <c r="I16" s="157">
        <v>30.690433757079845</v>
      </c>
      <c r="J16" s="150"/>
      <c r="K16" s="170">
        <v>10</v>
      </c>
      <c r="L16" s="155">
        <v>5</v>
      </c>
      <c r="M16" s="155">
        <v>28600.5</v>
      </c>
      <c r="N16" s="156">
        <v>1.5269369695730662E-4</v>
      </c>
      <c r="O16" s="155">
        <v>99301.91165034876</v>
      </c>
      <c r="P16" s="155">
        <v>15.162776004819589</v>
      </c>
      <c r="Q16" s="155">
        <v>99294.330262346353</v>
      </c>
      <c r="R16" s="155">
        <v>6377653.826013728</v>
      </c>
      <c r="S16" s="157">
        <v>64.224884697789491</v>
      </c>
      <c r="T16" s="150"/>
      <c r="U16" s="170">
        <v>10</v>
      </c>
      <c r="V16" s="155">
        <v>1</v>
      </c>
      <c r="W16" s="155">
        <v>27123</v>
      </c>
      <c r="X16" s="156">
        <v>9.4283361369808201E-5</v>
      </c>
      <c r="Y16" s="155">
        <v>99403.707456260367</v>
      </c>
      <c r="Z16" s="155">
        <v>9.3721156715972942</v>
      </c>
      <c r="AA16" s="155">
        <v>99399.021398424564</v>
      </c>
      <c r="AB16" s="155">
        <v>7040250.120261454</v>
      </c>
      <c r="AC16" s="157">
        <v>70.824824349326263</v>
      </c>
      <c r="AD16" s="151"/>
      <c r="AE16" s="170">
        <v>10</v>
      </c>
      <c r="AF16" s="155">
        <v>6</v>
      </c>
      <c r="AG16" s="155">
        <v>55723.5</v>
      </c>
      <c r="AH16" s="156">
        <v>1.2426714485201125E-4</v>
      </c>
      <c r="AI16" s="155">
        <v>99351.441417509108</v>
      </c>
      <c r="AJ16" s="155">
        <v>12.346119961885714</v>
      </c>
      <c r="AK16" s="155">
        <v>99345.26835752817</v>
      </c>
      <c r="AL16" s="155">
        <v>6717698.491170276</v>
      </c>
      <c r="AM16" s="157">
        <v>67.61551111211547</v>
      </c>
      <c r="AN16" s="152"/>
    </row>
    <row r="17" spans="1:40" customFormat="1" ht="12.75" x14ac:dyDescent="0.2">
      <c r="A17" s="164" t="s">
        <v>38</v>
      </c>
      <c r="B17" s="155">
        <v>1402</v>
      </c>
      <c r="C17" s="155">
        <v>177023</v>
      </c>
      <c r="D17" s="156">
        <v>7.8885952412057758E-3</v>
      </c>
      <c r="E17" s="155">
        <v>93579.063338304215</v>
      </c>
      <c r="F17" s="155">
        <v>3613.905614980642</v>
      </c>
      <c r="G17" s="155">
        <v>91772.110530813894</v>
      </c>
      <c r="H17" s="155">
        <v>2462638.9887857377</v>
      </c>
      <c r="I17" s="157">
        <v>26.316132059185925</v>
      </c>
      <c r="J17" s="150"/>
      <c r="K17" s="170">
        <v>11</v>
      </c>
      <c r="L17" s="155">
        <v>4</v>
      </c>
      <c r="M17" s="155">
        <v>27819.5</v>
      </c>
      <c r="N17" s="156">
        <v>1.2213213127185043E-4</v>
      </c>
      <c r="O17" s="155">
        <v>99286.748874343946</v>
      </c>
      <c r="P17" s="155">
        <v>12.126102247076624</v>
      </c>
      <c r="Q17" s="155">
        <v>99280.68582322041</v>
      </c>
      <c r="R17" s="155">
        <v>6278359.4957513819</v>
      </c>
      <c r="S17" s="157">
        <v>63.234616572018027</v>
      </c>
      <c r="T17" s="150"/>
      <c r="U17" s="170">
        <v>11</v>
      </c>
      <c r="V17" s="155">
        <v>4</v>
      </c>
      <c r="W17" s="155">
        <v>26351</v>
      </c>
      <c r="X17" s="156">
        <v>1.5653113021441963E-4</v>
      </c>
      <c r="Y17" s="155">
        <v>99394.335340588776</v>
      </c>
      <c r="Z17" s="155">
        <v>15.558307647773393</v>
      </c>
      <c r="AA17" s="155">
        <v>99386.556186764894</v>
      </c>
      <c r="AB17" s="155">
        <v>6940851.0988630299</v>
      </c>
      <c r="AC17" s="157">
        <v>69.831455435354741</v>
      </c>
      <c r="AD17" s="151"/>
      <c r="AE17" s="170">
        <v>11</v>
      </c>
      <c r="AF17" s="155">
        <v>8</v>
      </c>
      <c r="AG17" s="155">
        <v>54170.5</v>
      </c>
      <c r="AH17" s="156">
        <v>1.3882559202593872E-4</v>
      </c>
      <c r="AI17" s="155">
        <v>99339.095297547217</v>
      </c>
      <c r="AJ17" s="155">
        <v>13.790808716003138</v>
      </c>
      <c r="AK17" s="155">
        <v>99332.199893189216</v>
      </c>
      <c r="AL17" s="155">
        <v>6618353.2228127476</v>
      </c>
      <c r="AM17" s="157">
        <v>66.623852401604879</v>
      </c>
      <c r="AN17" s="152"/>
    </row>
    <row r="18" spans="1:40" customFormat="1" ht="12.75" x14ac:dyDescent="0.2">
      <c r="A18" s="164" t="s">
        <v>40</v>
      </c>
      <c r="B18" s="155">
        <v>2166</v>
      </c>
      <c r="C18" s="155">
        <v>174665.5</v>
      </c>
      <c r="D18" s="156">
        <v>1.2324272548565163E-2</v>
      </c>
      <c r="E18" s="155">
        <v>89965.157723323573</v>
      </c>
      <c r="F18" s="155">
        <v>5427.4055817765038</v>
      </c>
      <c r="G18" s="155">
        <v>87251.454932435328</v>
      </c>
      <c r="H18" s="155">
        <v>2003778.4361316683</v>
      </c>
      <c r="I18" s="157">
        <v>22.272827468318731</v>
      </c>
      <c r="J18" s="150"/>
      <c r="K18" s="170">
        <v>12</v>
      </c>
      <c r="L18" s="155">
        <v>3</v>
      </c>
      <c r="M18" s="155">
        <v>27875.5</v>
      </c>
      <c r="N18" s="156">
        <v>1.2094136163882616E-4</v>
      </c>
      <c r="O18" s="155">
        <v>99274.622772096875</v>
      </c>
      <c r="P18" s="155">
        <v>12.006408054238216</v>
      </c>
      <c r="Q18" s="155">
        <v>99268.619568069756</v>
      </c>
      <c r="R18" s="155">
        <v>6179078.8099281611</v>
      </c>
      <c r="S18" s="157">
        <v>62.242279420324479</v>
      </c>
      <c r="T18" s="150"/>
      <c r="U18" s="170">
        <v>12</v>
      </c>
      <c r="V18" s="155">
        <v>5</v>
      </c>
      <c r="W18" s="155">
        <v>26296.5</v>
      </c>
      <c r="X18" s="156">
        <v>1.744784464824868E-4</v>
      </c>
      <c r="Y18" s="155">
        <v>99378.777032940998</v>
      </c>
      <c r="Z18" s="155">
        <v>17.339454630036983</v>
      </c>
      <c r="AA18" s="155">
        <v>99370.107305625977</v>
      </c>
      <c r="AB18" s="155">
        <v>6841464.5426762654</v>
      </c>
      <c r="AC18" s="157">
        <v>68.842309665458359</v>
      </c>
      <c r="AD18" s="151"/>
      <c r="AE18" s="170">
        <v>12</v>
      </c>
      <c r="AF18" s="155">
        <v>8</v>
      </c>
      <c r="AG18" s="155">
        <v>54172</v>
      </c>
      <c r="AH18" s="156">
        <v>1.4692836108385547E-4</v>
      </c>
      <c r="AI18" s="155">
        <v>99325.304488831214</v>
      </c>
      <c r="AJ18" s="155">
        <v>14.593704202698882</v>
      </c>
      <c r="AK18" s="155">
        <v>99318.007636729861</v>
      </c>
      <c r="AL18" s="155">
        <v>6519021.022919558</v>
      </c>
      <c r="AM18" s="157">
        <v>65.633033359113426</v>
      </c>
      <c r="AN18" s="152"/>
    </row>
    <row r="19" spans="1:40" customFormat="1" ht="12.75" x14ac:dyDescent="0.2">
      <c r="A19" s="164" t="s">
        <v>42</v>
      </c>
      <c r="B19" s="155">
        <v>3294</v>
      </c>
      <c r="C19" s="155">
        <v>172227</v>
      </c>
      <c r="D19" s="156">
        <v>1.8944181087558798E-2</v>
      </c>
      <c r="E19" s="155">
        <v>84537.752141547069</v>
      </c>
      <c r="F19" s="155">
        <v>7734.5596430568694</v>
      </c>
      <c r="G19" s="155">
        <v>80670.472320018627</v>
      </c>
      <c r="H19" s="155">
        <v>1567521.1614694917</v>
      </c>
      <c r="I19" s="157">
        <v>18.542262146323559</v>
      </c>
      <c r="J19" s="150"/>
      <c r="K19" s="170">
        <v>13</v>
      </c>
      <c r="L19" s="155">
        <v>3</v>
      </c>
      <c r="M19" s="155">
        <v>27865.5</v>
      </c>
      <c r="N19" s="156">
        <v>1.599037341031855E-4</v>
      </c>
      <c r="O19" s="155">
        <v>99262.616364042638</v>
      </c>
      <c r="P19" s="155">
        <v>15.872463013462383</v>
      </c>
      <c r="Q19" s="155">
        <v>99254.680132535912</v>
      </c>
      <c r="R19" s="155">
        <v>6079810.1903600916</v>
      </c>
      <c r="S19" s="157">
        <v>61.249747518870265</v>
      </c>
      <c r="T19" s="150"/>
      <c r="U19" s="170">
        <v>13</v>
      </c>
      <c r="V19" s="155">
        <v>6</v>
      </c>
      <c r="W19" s="155">
        <v>26322.5</v>
      </c>
      <c r="X19" s="156">
        <v>1.7821609420874251E-4</v>
      </c>
      <c r="Y19" s="155">
        <v>99361.437578310957</v>
      </c>
      <c r="Z19" s="155">
        <v>17.707807320172353</v>
      </c>
      <c r="AA19" s="155">
        <v>99352.583674650872</v>
      </c>
      <c r="AB19" s="155">
        <v>6742094.435370639</v>
      </c>
      <c r="AC19" s="157">
        <v>67.854236006367245</v>
      </c>
      <c r="AD19" s="151"/>
      <c r="AE19" s="170">
        <v>13</v>
      </c>
      <c r="AF19" s="155">
        <v>9</v>
      </c>
      <c r="AG19" s="155">
        <v>54188</v>
      </c>
      <c r="AH19" s="156">
        <v>1.6875284634385851E-4</v>
      </c>
      <c r="AI19" s="155">
        <v>99310.710784628522</v>
      </c>
      <c r="AJ19" s="155">
        <v>16.758965117337787</v>
      </c>
      <c r="AK19" s="155">
        <v>99302.331302069855</v>
      </c>
      <c r="AL19" s="155">
        <v>6419703.0152828284</v>
      </c>
      <c r="AM19" s="157">
        <v>64.642604655252157</v>
      </c>
      <c r="AN19" s="152"/>
    </row>
    <row r="20" spans="1:40" customFormat="1" ht="12.75" x14ac:dyDescent="0.2">
      <c r="A20" s="164" t="s">
        <v>44</v>
      </c>
      <c r="B20" s="155">
        <v>4021</v>
      </c>
      <c r="C20" s="155">
        <v>140780.5</v>
      </c>
      <c r="D20" s="156">
        <v>2.8158150793957004E-2</v>
      </c>
      <c r="E20" s="155">
        <v>76803.1924984902</v>
      </c>
      <c r="F20" s="155">
        <v>10297.613123038769</v>
      </c>
      <c r="G20" s="155">
        <v>71654.385936970823</v>
      </c>
      <c r="H20" s="155">
        <v>1164168.7998693986</v>
      </c>
      <c r="I20" s="157">
        <v>15.157817819777268</v>
      </c>
      <c r="J20" s="150"/>
      <c r="K20" s="170">
        <v>14</v>
      </c>
      <c r="L20" s="155">
        <v>7</v>
      </c>
      <c r="M20" s="155">
        <v>27098.5</v>
      </c>
      <c r="N20" s="156">
        <v>2.0300443262005695E-4</v>
      </c>
      <c r="O20" s="155">
        <v>99246.743901029171</v>
      </c>
      <c r="P20" s="155">
        <v>20.147528935016524</v>
      </c>
      <c r="Q20" s="155">
        <v>99236.670136561661</v>
      </c>
      <c r="R20" s="155">
        <v>5980555.5102275554</v>
      </c>
      <c r="S20" s="157">
        <v>60.259463183915479</v>
      </c>
      <c r="T20" s="150"/>
      <c r="U20" s="170">
        <v>14</v>
      </c>
      <c r="V20" s="155">
        <v>3</v>
      </c>
      <c r="W20" s="155">
        <v>25670</v>
      </c>
      <c r="X20" s="156">
        <v>1.6211459840041601E-4</v>
      </c>
      <c r="Y20" s="155">
        <v>99343.729770990787</v>
      </c>
      <c r="Z20" s="155">
        <v>16.105068855423625</v>
      </c>
      <c r="AA20" s="155">
        <v>99335.677236563075</v>
      </c>
      <c r="AB20" s="155">
        <v>6642741.8516959883</v>
      </c>
      <c r="AC20" s="157">
        <v>66.866241754854315</v>
      </c>
      <c r="AD20" s="151"/>
      <c r="AE20" s="170">
        <v>14</v>
      </c>
      <c r="AF20" s="155">
        <v>10</v>
      </c>
      <c r="AG20" s="155">
        <v>52768.5</v>
      </c>
      <c r="AH20" s="156">
        <v>1.830519608807766E-4</v>
      </c>
      <c r="AI20" s="155">
        <v>99293.951819511189</v>
      </c>
      <c r="AJ20" s="155">
        <v>18.175952584162879</v>
      </c>
      <c r="AK20" s="155">
        <v>99284.863843219107</v>
      </c>
      <c r="AL20" s="155">
        <v>6320400.6839807583</v>
      </c>
      <c r="AM20" s="157">
        <v>63.653430729290442</v>
      </c>
      <c r="AN20" s="152"/>
    </row>
    <row r="21" spans="1:40" customFormat="1" ht="12.75" x14ac:dyDescent="0.2">
      <c r="A21" s="164" t="s">
        <v>46</v>
      </c>
      <c r="B21" s="155">
        <v>3473</v>
      </c>
      <c r="C21" s="155">
        <v>87697.5</v>
      </c>
      <c r="D21" s="156">
        <v>3.8828130055452159E-2</v>
      </c>
      <c r="E21" s="155">
        <v>66505.579375451431</v>
      </c>
      <c r="F21" s="155">
        <v>12096.727028024441</v>
      </c>
      <c r="G21" s="155">
        <v>60457.21586143921</v>
      </c>
      <c r="H21" s="155">
        <v>805896.87018454447</v>
      </c>
      <c r="I21" s="157">
        <v>12.117733245130069</v>
      </c>
      <c r="J21" s="150"/>
      <c r="K21" s="170">
        <v>15</v>
      </c>
      <c r="L21" s="155">
        <v>7</v>
      </c>
      <c r="M21" s="155">
        <v>26240</v>
      </c>
      <c r="N21" s="156">
        <v>2.601585560374133E-4</v>
      </c>
      <c r="O21" s="155">
        <v>99226.596372094151</v>
      </c>
      <c r="P21" s="155">
        <v>25.814648032671247</v>
      </c>
      <c r="Q21" s="155">
        <v>99213.689048077809</v>
      </c>
      <c r="R21" s="155">
        <v>5881318.8400909938</v>
      </c>
      <c r="S21" s="157">
        <v>59.271597083068123</v>
      </c>
      <c r="T21" s="150"/>
      <c r="U21" s="170">
        <v>15</v>
      </c>
      <c r="V21" s="155">
        <v>5</v>
      </c>
      <c r="W21" s="155">
        <v>24962</v>
      </c>
      <c r="X21" s="156">
        <v>2.1403777288649494E-4</v>
      </c>
      <c r="Y21" s="155">
        <v>99327.624702135363</v>
      </c>
      <c r="Z21" s="155">
        <v>21.259863577350654</v>
      </c>
      <c r="AA21" s="155">
        <v>99316.99477034669</v>
      </c>
      <c r="AB21" s="155">
        <v>6543406.1744594248</v>
      </c>
      <c r="AC21" s="157">
        <v>65.877002435947247</v>
      </c>
      <c r="AD21" s="151"/>
      <c r="AE21" s="170">
        <v>15</v>
      </c>
      <c r="AF21" s="155">
        <v>12</v>
      </c>
      <c r="AG21" s="155">
        <v>51202</v>
      </c>
      <c r="AH21" s="156">
        <v>2.3778290942977914E-4</v>
      </c>
      <c r="AI21" s="155">
        <v>99275.775866927026</v>
      </c>
      <c r="AJ21" s="155">
        <v>23.606082821536564</v>
      </c>
      <c r="AK21" s="155">
        <v>99263.972825516263</v>
      </c>
      <c r="AL21" s="155">
        <v>6221115.8201375389</v>
      </c>
      <c r="AM21" s="157">
        <v>62.664993205155668</v>
      </c>
      <c r="AN21" s="152"/>
    </row>
    <row r="22" spans="1:40" customFormat="1" ht="12.75" x14ac:dyDescent="0.2">
      <c r="A22" s="164" t="s">
        <v>48</v>
      </c>
      <c r="B22" s="155">
        <v>3504</v>
      </c>
      <c r="C22" s="155">
        <v>56230</v>
      </c>
      <c r="D22" s="156">
        <v>6.0413590045543808E-2</v>
      </c>
      <c r="E22" s="155">
        <v>54408.85234742699</v>
      </c>
      <c r="F22" s="155">
        <v>14786.941433798245</v>
      </c>
      <c r="G22" s="155">
        <v>47015.381630527867</v>
      </c>
      <c r="H22" s="155">
        <v>503610.79087734839</v>
      </c>
      <c r="I22" s="157">
        <v>9.2560450946759278</v>
      </c>
      <c r="J22" s="150"/>
      <c r="K22" s="170">
        <v>16</v>
      </c>
      <c r="L22" s="155">
        <v>7</v>
      </c>
      <c r="M22" s="155">
        <v>26304.5</v>
      </c>
      <c r="N22" s="156">
        <v>3.2062836148093806E-4</v>
      </c>
      <c r="O22" s="155">
        <v>99200.781724061482</v>
      </c>
      <c r="P22" s="155">
        <v>31.806584101814018</v>
      </c>
      <c r="Q22" s="155">
        <v>99184.878432010577</v>
      </c>
      <c r="R22" s="155">
        <v>5782105.1510429159</v>
      </c>
      <c r="S22" s="157">
        <v>58.286890995743505</v>
      </c>
      <c r="T22" s="150"/>
      <c r="U22" s="170">
        <v>16</v>
      </c>
      <c r="V22" s="155">
        <v>6</v>
      </c>
      <c r="W22" s="155">
        <v>24852.5</v>
      </c>
      <c r="X22" s="156">
        <v>2.436839140424863E-4</v>
      </c>
      <c r="Y22" s="155">
        <v>99306.364838558016</v>
      </c>
      <c r="Z22" s="155">
        <v>24.199363673190955</v>
      </c>
      <c r="AA22" s="155">
        <v>99294.26515672142</v>
      </c>
      <c r="AB22" s="155">
        <v>6444089.1796890777</v>
      </c>
      <c r="AC22" s="157">
        <v>64.890998579650045</v>
      </c>
      <c r="AD22" s="151"/>
      <c r="AE22" s="170">
        <v>16</v>
      </c>
      <c r="AF22" s="155">
        <v>13</v>
      </c>
      <c r="AG22" s="155">
        <v>51157</v>
      </c>
      <c r="AH22" s="156">
        <v>2.8329835795898198E-4</v>
      </c>
      <c r="AI22" s="155">
        <v>99252.169784105485</v>
      </c>
      <c r="AJ22" s="155">
        <v>28.117976723703169</v>
      </c>
      <c r="AK22" s="155">
        <v>99238.110795743632</v>
      </c>
      <c r="AL22" s="155">
        <v>6121851.8473120229</v>
      </c>
      <c r="AM22" s="157">
        <v>61.679778493793627</v>
      </c>
      <c r="AN22" s="152"/>
    </row>
    <row r="23" spans="1:40" customFormat="1" ht="12.75" x14ac:dyDescent="0.2">
      <c r="A23" s="164" t="s">
        <v>50</v>
      </c>
      <c r="B23" s="155">
        <v>3237</v>
      </c>
      <c r="C23" s="155">
        <v>31727</v>
      </c>
      <c r="D23" s="156">
        <v>9.6994527280134135E-2</v>
      </c>
      <c r="E23" s="155">
        <v>39621.910913628744</v>
      </c>
      <c r="F23" s="155">
        <v>16183.454873752176</v>
      </c>
      <c r="G23" s="155">
        <v>31530.183476752656</v>
      </c>
      <c r="H23" s="155">
        <v>268533.88272470905</v>
      </c>
      <c r="I23" s="157">
        <v>6.7774086744600064</v>
      </c>
      <c r="J23" s="150"/>
      <c r="K23" s="170">
        <v>17</v>
      </c>
      <c r="L23" s="155">
        <v>14</v>
      </c>
      <c r="M23" s="155">
        <v>27403.5</v>
      </c>
      <c r="N23" s="156">
        <v>4.6563038620939056E-4</v>
      </c>
      <c r="O23" s="155">
        <v>99168.975139959672</v>
      </c>
      <c r="P23" s="155">
        <v>46.176088194408869</v>
      </c>
      <c r="Q23" s="155">
        <v>99145.887095862461</v>
      </c>
      <c r="R23" s="155">
        <v>5682920.2726109056</v>
      </c>
      <c r="S23" s="157">
        <v>57.305425054463427</v>
      </c>
      <c r="T23" s="150"/>
      <c r="U23" s="170">
        <v>17</v>
      </c>
      <c r="V23" s="155">
        <v>8</v>
      </c>
      <c r="W23" s="155">
        <v>25836.5</v>
      </c>
      <c r="X23" s="156">
        <v>2.5018123533816631E-4</v>
      </c>
      <c r="Y23" s="155">
        <v>99282.165474884823</v>
      </c>
      <c r="Z23" s="155">
        <v>24.838534805554929</v>
      </c>
      <c r="AA23" s="155">
        <v>99269.746207482051</v>
      </c>
      <c r="AB23" s="155">
        <v>6344794.914532356</v>
      </c>
      <c r="AC23" s="157">
        <v>63.906693454801648</v>
      </c>
      <c r="AD23" s="151"/>
      <c r="AE23" s="170">
        <v>17</v>
      </c>
      <c r="AF23" s="155">
        <v>22</v>
      </c>
      <c r="AG23" s="155">
        <v>53240</v>
      </c>
      <c r="AH23" s="156">
        <v>3.6059030780708417E-4</v>
      </c>
      <c r="AI23" s="155">
        <v>99224.05180738178</v>
      </c>
      <c r="AJ23" s="155">
        <v>35.779231383089865</v>
      </c>
      <c r="AK23" s="155">
        <v>99206.162191690237</v>
      </c>
      <c r="AL23" s="155">
        <v>6022613.7365162792</v>
      </c>
      <c r="AM23" s="157">
        <v>60.697115536136835</v>
      </c>
      <c r="AN23" s="152"/>
    </row>
    <row r="24" spans="1:40" customFormat="1" ht="12.75" x14ac:dyDescent="0.2">
      <c r="A24" s="164" t="s">
        <v>108</v>
      </c>
      <c r="B24" s="155">
        <v>4083</v>
      </c>
      <c r="C24" s="155">
        <v>22473.5</v>
      </c>
      <c r="D24" s="156">
        <v>0.1661324032276561</v>
      </c>
      <c r="E24" s="155">
        <v>23438.456039876568</v>
      </c>
      <c r="F24" s="155">
        <v>23438.456039876568</v>
      </c>
      <c r="G24" s="155">
        <v>110882.96534094577</v>
      </c>
      <c r="H24" s="155">
        <v>110882.96534094577</v>
      </c>
      <c r="I24" s="157">
        <v>4.7308135464339953</v>
      </c>
      <c r="J24" s="150"/>
      <c r="K24" s="170">
        <v>18</v>
      </c>
      <c r="L24" s="155">
        <v>14</v>
      </c>
      <c r="M24" s="155">
        <v>28322</v>
      </c>
      <c r="N24" s="156">
        <v>5.4892599693988852E-4</v>
      </c>
      <c r="O24" s="155">
        <v>99122.799051765265</v>
      </c>
      <c r="P24" s="155">
        <v>54.411081288962485</v>
      </c>
      <c r="Q24" s="155">
        <v>99095.59351112078</v>
      </c>
      <c r="R24" s="155">
        <v>5583774.3855150435</v>
      </c>
      <c r="S24" s="157">
        <v>56.331887708286047</v>
      </c>
      <c r="T24" s="150"/>
      <c r="U24" s="170">
        <v>18</v>
      </c>
      <c r="V24" s="155">
        <v>6</v>
      </c>
      <c r="W24" s="155">
        <v>27102</v>
      </c>
      <c r="X24" s="156">
        <v>2.7169471146423313E-4</v>
      </c>
      <c r="Y24" s="155">
        <v>99257.326940079263</v>
      </c>
      <c r="Z24" s="155">
        <v>26.967690803695888</v>
      </c>
      <c r="AA24" s="155">
        <v>99243.843094677417</v>
      </c>
      <c r="AB24" s="155">
        <v>6245525.1683248738</v>
      </c>
      <c r="AC24" s="157">
        <v>62.922560589358206</v>
      </c>
      <c r="AD24" s="151"/>
      <c r="AE24" s="170">
        <v>18</v>
      </c>
      <c r="AF24" s="155">
        <v>20</v>
      </c>
      <c r="AG24" s="155">
        <v>55424</v>
      </c>
      <c r="AH24" s="156">
        <v>4.1336788755098094E-4</v>
      </c>
      <c r="AI24" s="155">
        <v>99188.272575998693</v>
      </c>
      <c r="AJ24" s="155">
        <v>41.001246704571471</v>
      </c>
      <c r="AK24" s="155">
        <v>99167.771952646406</v>
      </c>
      <c r="AL24" s="155">
        <v>5923407.5743245892</v>
      </c>
      <c r="AM24" s="157">
        <v>59.71882986253275</v>
      </c>
      <c r="AN24" s="152"/>
    </row>
    <row r="25" spans="1:40" customFormat="1" ht="12.75" x14ac:dyDescent="0.2">
      <c r="A25" s="171" t="s">
        <v>60</v>
      </c>
      <c r="B25" s="163">
        <f>SUM(B6:B24)</f>
        <v>27777</v>
      </c>
      <c r="C25" s="163">
        <f>SUM(C6:C24)</f>
        <v>2658795.5</v>
      </c>
      <c r="D25" s="164"/>
      <c r="E25" s="164"/>
      <c r="F25" s="164"/>
      <c r="G25" s="164"/>
      <c r="H25" s="164"/>
      <c r="I25" s="164"/>
      <c r="J25" s="150"/>
      <c r="K25" s="170">
        <v>19</v>
      </c>
      <c r="L25" s="155">
        <v>22</v>
      </c>
      <c r="M25" s="155">
        <v>28811</v>
      </c>
      <c r="N25" s="156">
        <v>7.1769039727201042E-4</v>
      </c>
      <c r="O25" s="155">
        <v>99068.387970476309</v>
      </c>
      <c r="P25" s="155">
        <v>71.100430719628804</v>
      </c>
      <c r="Q25" s="155">
        <v>99032.837755116489</v>
      </c>
      <c r="R25" s="155">
        <v>5484678.7920039231</v>
      </c>
      <c r="S25" s="157">
        <v>55.362552115397598</v>
      </c>
      <c r="T25" s="150"/>
      <c r="U25" s="170">
        <v>19</v>
      </c>
      <c r="V25" s="155">
        <v>7</v>
      </c>
      <c r="W25" s="155">
        <v>27546</v>
      </c>
      <c r="X25" s="156">
        <v>2.8902117465769286E-4</v>
      </c>
      <c r="Y25" s="155">
        <v>99230.359249275571</v>
      </c>
      <c r="Z25" s="155">
        <v>28.679674991930483</v>
      </c>
      <c r="AA25" s="155">
        <v>99216.019411779605</v>
      </c>
      <c r="AB25" s="155">
        <v>6146281.3252301961</v>
      </c>
      <c r="AC25" s="157">
        <v>61.939525078108261</v>
      </c>
      <c r="AD25" s="151"/>
      <c r="AE25" s="170">
        <v>19</v>
      </c>
      <c r="AF25" s="155">
        <v>29</v>
      </c>
      <c r="AG25" s="155">
        <v>56357</v>
      </c>
      <c r="AH25" s="156">
        <v>5.0864851505199194E-4</v>
      </c>
      <c r="AI25" s="155">
        <v>99147.271329294119</v>
      </c>
      <c r="AJ25" s="155">
        <v>50.431112333102391</v>
      </c>
      <c r="AK25" s="155">
        <v>99122.055773127562</v>
      </c>
      <c r="AL25" s="155">
        <v>5824239.8023719424</v>
      </c>
      <c r="AM25" s="157">
        <v>58.743319148220557</v>
      </c>
      <c r="AN25" s="152"/>
    </row>
    <row r="26" spans="1:40" customFormat="1" ht="12.75" x14ac:dyDescent="0.2">
      <c r="A26" s="172"/>
      <c r="B26" s="164"/>
      <c r="C26" s="164"/>
      <c r="D26" s="164"/>
      <c r="E26" s="164"/>
      <c r="F26" s="164"/>
      <c r="G26" s="164"/>
      <c r="H26" s="164"/>
      <c r="I26" s="164"/>
      <c r="J26" s="150"/>
      <c r="K26" s="170">
        <v>20</v>
      </c>
      <c r="L26" s="155">
        <v>20</v>
      </c>
      <c r="M26" s="155">
        <v>29612</v>
      </c>
      <c r="N26" s="156">
        <v>7.0283667862506161E-4</v>
      </c>
      <c r="O26" s="155">
        <v>98997.287539756682</v>
      </c>
      <c r="P26" s="155">
        <v>69.578924767332779</v>
      </c>
      <c r="Q26" s="155">
        <v>98962.49807737302</v>
      </c>
      <c r="R26" s="155">
        <v>5385645.9542488065</v>
      </c>
      <c r="S26" s="157">
        <v>54.401954721092388</v>
      </c>
      <c r="T26" s="150"/>
      <c r="U26" s="170">
        <v>20</v>
      </c>
      <c r="V26" s="155">
        <v>11</v>
      </c>
      <c r="W26" s="155">
        <v>28064.5</v>
      </c>
      <c r="X26" s="156">
        <v>2.8133776448505376E-4</v>
      </c>
      <c r="Y26" s="155">
        <v>99201.67957428364</v>
      </c>
      <c r="Z26" s="155">
        <v>27.90917876459158</v>
      </c>
      <c r="AA26" s="155">
        <v>99187.724984901346</v>
      </c>
      <c r="AB26" s="155">
        <v>6047065.3058184162</v>
      </c>
      <c r="AC26" s="157">
        <v>60.957287535543053</v>
      </c>
      <c r="AD26" s="151"/>
      <c r="AE26" s="170">
        <v>20</v>
      </c>
      <c r="AF26" s="155">
        <v>31</v>
      </c>
      <c r="AG26" s="155">
        <v>57676.5</v>
      </c>
      <c r="AH26" s="156">
        <v>4.9800869144364819E-4</v>
      </c>
      <c r="AI26" s="155">
        <v>99096.84021696102</v>
      </c>
      <c r="AJ26" s="155">
        <v>49.351087722649048</v>
      </c>
      <c r="AK26" s="155">
        <v>99072.164673099702</v>
      </c>
      <c r="AL26" s="155">
        <v>5725117.7465988146</v>
      </c>
      <c r="AM26" s="157">
        <v>57.772959602590099</v>
      </c>
      <c r="AN26" s="152"/>
    </row>
    <row r="27" spans="1:40" customFormat="1" ht="12.75" x14ac:dyDescent="0.2">
      <c r="A27" s="273" t="s">
        <v>0</v>
      </c>
      <c r="B27" s="273"/>
      <c r="C27" s="273"/>
      <c r="D27" s="273"/>
      <c r="E27" s="273"/>
      <c r="F27" s="273"/>
      <c r="G27" s="273"/>
      <c r="H27" s="273"/>
      <c r="I27" s="273"/>
      <c r="J27" s="151"/>
      <c r="K27" s="170">
        <v>21</v>
      </c>
      <c r="L27" s="155">
        <v>27</v>
      </c>
      <c r="M27" s="155">
        <v>30450</v>
      </c>
      <c r="N27" s="156">
        <v>7.5601989061358237E-4</v>
      </c>
      <c r="O27" s="155">
        <v>98927.708614989344</v>
      </c>
      <c r="P27" s="155">
        <v>74.791315445756595</v>
      </c>
      <c r="Q27" s="155">
        <v>98890.312957266462</v>
      </c>
      <c r="R27" s="155">
        <v>5286683.4561714334</v>
      </c>
      <c r="S27" s="157">
        <v>53.439865637102251</v>
      </c>
      <c r="T27" s="150"/>
      <c r="U27" s="170">
        <v>21</v>
      </c>
      <c r="V27" s="155">
        <v>5</v>
      </c>
      <c r="W27" s="155">
        <v>28719.5</v>
      </c>
      <c r="X27" s="156">
        <v>2.3398615611276447E-4</v>
      </c>
      <c r="Y27" s="155">
        <v>99173.770395519052</v>
      </c>
      <c r="Z27" s="155">
        <v>23.205289322057382</v>
      </c>
      <c r="AA27" s="155">
        <v>99162.167750858018</v>
      </c>
      <c r="AB27" s="155">
        <v>5947877.5808335152</v>
      </c>
      <c r="AC27" s="157">
        <v>59.97430124026279</v>
      </c>
      <c r="AD27" s="151"/>
      <c r="AE27" s="170">
        <v>21</v>
      </c>
      <c r="AF27" s="155">
        <v>32</v>
      </c>
      <c r="AG27" s="155">
        <v>59169.5</v>
      </c>
      <c r="AH27" s="156">
        <v>5.0219526040723547E-4</v>
      </c>
      <c r="AI27" s="155">
        <v>99047.489129238369</v>
      </c>
      <c r="AJ27" s="155">
        <v>49.741179595940686</v>
      </c>
      <c r="AK27" s="155">
        <v>99022.618539440402</v>
      </c>
      <c r="AL27" s="155">
        <v>5626045.5819257153</v>
      </c>
      <c r="AM27" s="157">
        <v>56.801496245753214</v>
      </c>
      <c r="AN27" s="152"/>
    </row>
    <row r="28" spans="1:40" customFormat="1" ht="12.75" x14ac:dyDescent="0.2">
      <c r="A28" s="273" t="s">
        <v>3</v>
      </c>
      <c r="B28" s="273"/>
      <c r="C28" s="273"/>
      <c r="D28" s="273"/>
      <c r="E28" s="273"/>
      <c r="F28" s="273"/>
      <c r="G28" s="273"/>
      <c r="H28" s="273"/>
      <c r="I28" s="273"/>
      <c r="J28" s="151"/>
      <c r="K28" s="170">
        <v>22</v>
      </c>
      <c r="L28" s="155">
        <v>16</v>
      </c>
      <c r="M28" s="155">
        <v>31036</v>
      </c>
      <c r="N28" s="156">
        <v>7.2078300160874527E-4</v>
      </c>
      <c r="O28" s="155">
        <v>98852.91729954358</v>
      </c>
      <c r="P28" s="155">
        <v>71.251502448946084</v>
      </c>
      <c r="Q28" s="155">
        <v>98817.291548319103</v>
      </c>
      <c r="R28" s="155">
        <v>5187793.1432141671</v>
      </c>
      <c r="S28" s="157">
        <v>52.479919510054962</v>
      </c>
      <c r="T28" s="150"/>
      <c r="U28" s="170">
        <v>22</v>
      </c>
      <c r="V28" s="155">
        <v>7</v>
      </c>
      <c r="W28" s="155">
        <v>29406.5</v>
      </c>
      <c r="X28" s="156">
        <v>2.8522206669623427E-4</v>
      </c>
      <c r="Y28" s="155">
        <v>99150.565106196998</v>
      </c>
      <c r="Z28" s="155">
        <v>28.279929093689038</v>
      </c>
      <c r="AA28" s="155">
        <v>99136.42514165015</v>
      </c>
      <c r="AB28" s="155">
        <v>5848715.4130826574</v>
      </c>
      <c r="AC28" s="157">
        <v>58.988220660349093</v>
      </c>
      <c r="AD28" s="151"/>
      <c r="AE28" s="170">
        <v>22</v>
      </c>
      <c r="AF28" s="155">
        <v>23</v>
      </c>
      <c r="AG28" s="155">
        <v>60442.5</v>
      </c>
      <c r="AH28" s="156">
        <v>5.0832972353088925E-4</v>
      </c>
      <c r="AI28" s="155">
        <v>98997.747949642435</v>
      </c>
      <c r="AJ28" s="155">
        <v>50.323497845422395</v>
      </c>
      <c r="AK28" s="155">
        <v>98972.586200719728</v>
      </c>
      <c r="AL28" s="155">
        <v>5527022.9633862749</v>
      </c>
      <c r="AM28" s="157">
        <v>55.829784796697872</v>
      </c>
      <c r="AN28" s="152"/>
    </row>
    <row r="29" spans="1:40" customFormat="1" ht="12.75" x14ac:dyDescent="0.2">
      <c r="A29" s="272" t="s">
        <v>158</v>
      </c>
      <c r="B29" s="272"/>
      <c r="C29" s="272"/>
      <c r="D29" s="272"/>
      <c r="E29" s="272"/>
      <c r="F29" s="272"/>
      <c r="G29" s="272"/>
      <c r="H29" s="272"/>
      <c r="I29" s="272"/>
      <c r="J29" s="151"/>
      <c r="K29" s="170">
        <v>23</v>
      </c>
      <c r="L29" s="155">
        <v>30</v>
      </c>
      <c r="M29" s="155">
        <v>32376.5</v>
      </c>
      <c r="N29" s="156">
        <v>7.9722437609975347E-4</v>
      </c>
      <c r="O29" s="155">
        <v>98781.66579709464</v>
      </c>
      <c r="P29" s="155">
        <v>78.751151885183134</v>
      </c>
      <c r="Q29" s="155">
        <v>98742.290221152041</v>
      </c>
      <c r="R29" s="155">
        <v>5088975.8516658479</v>
      </c>
      <c r="S29" s="157">
        <v>51.517412776972272</v>
      </c>
      <c r="T29" s="150"/>
      <c r="U29" s="170">
        <v>23</v>
      </c>
      <c r="V29" s="155">
        <v>10</v>
      </c>
      <c r="W29" s="155">
        <v>31126.5</v>
      </c>
      <c r="X29" s="156">
        <v>2.9463689396014449E-4</v>
      </c>
      <c r="Y29" s="155">
        <v>99122.285177103317</v>
      </c>
      <c r="Z29" s="155">
        <v>29.205082226813392</v>
      </c>
      <c r="AA29" s="155">
        <v>99107.682635989913</v>
      </c>
      <c r="AB29" s="155">
        <v>5749578.9879410071</v>
      </c>
      <c r="AC29" s="157">
        <v>58.004907550992648</v>
      </c>
      <c r="AD29" s="151"/>
      <c r="AE29" s="170">
        <v>23</v>
      </c>
      <c r="AF29" s="155">
        <v>40</v>
      </c>
      <c r="AG29" s="155">
        <v>63503</v>
      </c>
      <c r="AH29" s="156">
        <v>5.515300876619858E-4</v>
      </c>
      <c r="AI29" s="155">
        <v>98947.424451797007</v>
      </c>
      <c r="AJ29" s="155">
        <v>54.57248168182732</v>
      </c>
      <c r="AK29" s="155">
        <v>98920.138210956095</v>
      </c>
      <c r="AL29" s="155">
        <v>5428050.3771855552</v>
      </c>
      <c r="AM29" s="157">
        <v>54.857924875344999</v>
      </c>
      <c r="AN29" s="152"/>
    </row>
    <row r="30" spans="1:40" customFormat="1" ht="12.75" x14ac:dyDescent="0.2">
      <c r="A30" s="271" t="s">
        <v>5</v>
      </c>
      <c r="B30" s="271"/>
      <c r="C30" s="271"/>
      <c r="D30" s="271"/>
      <c r="E30" s="271"/>
      <c r="F30" s="271"/>
      <c r="G30" s="271"/>
      <c r="H30" s="271"/>
      <c r="I30" s="271"/>
      <c r="J30" s="151"/>
      <c r="K30" s="170">
        <v>24</v>
      </c>
      <c r="L30" s="155">
        <v>26</v>
      </c>
      <c r="M30" s="155">
        <v>35340.5</v>
      </c>
      <c r="N30" s="156">
        <v>7.3642618326016018E-4</v>
      </c>
      <c r="O30" s="155">
        <v>98702.914645209457</v>
      </c>
      <c r="P30" s="155">
        <v>72.68741070882497</v>
      </c>
      <c r="Q30" s="155">
        <v>98666.570939855039</v>
      </c>
      <c r="R30" s="155">
        <v>4990233.561444696</v>
      </c>
      <c r="S30" s="157">
        <v>50.558117552883196</v>
      </c>
      <c r="T30" s="150"/>
      <c r="U30" s="170">
        <v>24</v>
      </c>
      <c r="V30" s="155">
        <v>12</v>
      </c>
      <c r="W30" s="155">
        <v>33877.5</v>
      </c>
      <c r="X30" s="156">
        <v>2.7733904278204796E-4</v>
      </c>
      <c r="Y30" s="155">
        <v>99093.08009487651</v>
      </c>
      <c r="Z30" s="155">
        <v>27.482379979837862</v>
      </c>
      <c r="AA30" s="155">
        <v>99079.338904886594</v>
      </c>
      <c r="AB30" s="155">
        <v>5650471.3053050172</v>
      </c>
      <c r="AC30" s="157">
        <v>57.02185561186495</v>
      </c>
      <c r="AD30" s="151"/>
      <c r="AE30" s="170">
        <v>24</v>
      </c>
      <c r="AF30" s="155">
        <v>38</v>
      </c>
      <c r="AG30" s="155">
        <v>69218</v>
      </c>
      <c r="AH30" s="156">
        <v>5.1187145218576985E-4</v>
      </c>
      <c r="AI30" s="155">
        <v>98892.851970115182</v>
      </c>
      <c r="AJ30" s="155">
        <v>50.620427748735231</v>
      </c>
      <c r="AK30" s="155">
        <v>98867.541756240811</v>
      </c>
      <c r="AL30" s="155">
        <v>5329130.2389745992</v>
      </c>
      <c r="AM30" s="157">
        <v>53.887921450430312</v>
      </c>
      <c r="AN30" s="152"/>
    </row>
    <row r="31" spans="1:40" customFormat="1" ht="12.75" x14ac:dyDescent="0.2">
      <c r="A31" s="169" t="s">
        <v>6</v>
      </c>
      <c r="B31" s="169" t="s">
        <v>15</v>
      </c>
      <c r="C31" s="169" t="s">
        <v>8</v>
      </c>
      <c r="D31" s="169" t="s">
        <v>140</v>
      </c>
      <c r="E31" s="169" t="s">
        <v>141</v>
      </c>
      <c r="F31" s="169" t="s">
        <v>142</v>
      </c>
      <c r="G31" s="169" t="s">
        <v>143</v>
      </c>
      <c r="H31" s="169" t="s">
        <v>144</v>
      </c>
      <c r="I31" s="169" t="s">
        <v>145</v>
      </c>
      <c r="J31" s="151"/>
      <c r="K31" s="170">
        <v>25</v>
      </c>
      <c r="L31" s="155">
        <v>27</v>
      </c>
      <c r="M31" s="155">
        <v>37385.5</v>
      </c>
      <c r="N31" s="156">
        <v>7.4814488625449716E-4</v>
      </c>
      <c r="O31" s="155">
        <v>98630.227234500635</v>
      </c>
      <c r="P31" s="155">
        <v>73.789700135610687</v>
      </c>
      <c r="Q31" s="155">
        <v>98593.332384432826</v>
      </c>
      <c r="R31" s="155">
        <v>4891566.9905048413</v>
      </c>
      <c r="S31" s="157">
        <v>49.59500882903555</v>
      </c>
      <c r="T31" s="150"/>
      <c r="U31" s="170">
        <v>25</v>
      </c>
      <c r="V31" s="155">
        <v>6</v>
      </c>
      <c r="W31" s="155">
        <v>35701</v>
      </c>
      <c r="X31" s="156">
        <v>2.2783048059869221E-4</v>
      </c>
      <c r="Y31" s="155">
        <v>99065.597714896678</v>
      </c>
      <c r="Z31" s="155">
        <v>22.570162738181615</v>
      </c>
      <c r="AA31" s="155">
        <v>99054.312633527588</v>
      </c>
      <c r="AB31" s="155">
        <v>5551391.9664001307</v>
      </c>
      <c r="AC31" s="157">
        <v>56.037535677891114</v>
      </c>
      <c r="AD31" s="151"/>
      <c r="AE31" s="170">
        <v>25</v>
      </c>
      <c r="AF31" s="155">
        <v>33</v>
      </c>
      <c r="AG31" s="155">
        <v>73086.5</v>
      </c>
      <c r="AH31" s="156">
        <v>4.9362881507897098E-4</v>
      </c>
      <c r="AI31" s="155">
        <v>98842.23154236644</v>
      </c>
      <c r="AJ31" s="155">
        <v>48.791373636019635</v>
      </c>
      <c r="AK31" s="155">
        <v>98817.83585554843</v>
      </c>
      <c r="AL31" s="155">
        <v>5230262.6972183585</v>
      </c>
      <c r="AM31" s="157">
        <v>52.915263198772756</v>
      </c>
      <c r="AN31" s="152"/>
    </row>
    <row r="32" spans="1:40" customFormat="1" ht="12.75" x14ac:dyDescent="0.2">
      <c r="A32" s="164" t="s">
        <v>17</v>
      </c>
      <c r="B32" s="155">
        <v>129</v>
      </c>
      <c r="C32" s="155">
        <v>28483</v>
      </c>
      <c r="D32" s="156">
        <v>4.5187767753631647E-3</v>
      </c>
      <c r="E32" s="155">
        <v>100000</v>
      </c>
      <c r="F32" s="155">
        <v>451.87767753631408</v>
      </c>
      <c r="G32" s="155">
        <v>99593.310090217317</v>
      </c>
      <c r="H32" s="155">
        <v>8035005.1282893242</v>
      </c>
      <c r="I32" s="157">
        <v>80.350051282893247</v>
      </c>
      <c r="J32" s="151"/>
      <c r="K32" s="170">
        <v>26</v>
      </c>
      <c r="L32" s="155">
        <v>29</v>
      </c>
      <c r="M32" s="155">
        <v>38473.5</v>
      </c>
      <c r="N32" s="156">
        <v>7.9855792161915857E-4</v>
      </c>
      <c r="O32" s="155">
        <v>98556.437534365017</v>
      </c>
      <c r="P32" s="155">
        <v>78.703023919630951</v>
      </c>
      <c r="Q32" s="155">
        <v>98517.086022405201</v>
      </c>
      <c r="R32" s="155">
        <v>4792973.6581204087</v>
      </c>
      <c r="S32" s="157">
        <v>48.63176650890184</v>
      </c>
      <c r="T32" s="150"/>
      <c r="U32" s="170">
        <v>26</v>
      </c>
      <c r="V32" s="155">
        <v>10</v>
      </c>
      <c r="W32" s="155">
        <v>36974.5</v>
      </c>
      <c r="X32" s="156">
        <v>2.8965273943448212E-4</v>
      </c>
      <c r="Y32" s="155">
        <v>99043.027552158499</v>
      </c>
      <c r="Z32" s="155">
        <v>28.688084252367599</v>
      </c>
      <c r="AA32" s="155">
        <v>99028.683510032322</v>
      </c>
      <c r="AB32" s="155">
        <v>5452337.6537666032</v>
      </c>
      <c r="AC32" s="157">
        <v>55.050191704764558</v>
      </c>
      <c r="AD32" s="151"/>
      <c r="AE32" s="170">
        <v>26</v>
      </c>
      <c r="AF32" s="155">
        <v>39</v>
      </c>
      <c r="AG32" s="155">
        <v>75448</v>
      </c>
      <c r="AH32" s="156">
        <v>5.4952801496999581E-4</v>
      </c>
      <c r="AI32" s="155">
        <v>98793.44016873042</v>
      </c>
      <c r="AJ32" s="155">
        <v>54.289763067979479</v>
      </c>
      <c r="AK32" s="155">
        <v>98766.295287196437</v>
      </c>
      <c r="AL32" s="155">
        <v>5131444.8613628102</v>
      </c>
      <c r="AM32" s="157">
        <v>51.941149661341463</v>
      </c>
      <c r="AN32" s="152"/>
    </row>
    <row r="33" spans="1:40" customFormat="1" ht="12.75" x14ac:dyDescent="0.2">
      <c r="A33" s="164" t="s">
        <v>75</v>
      </c>
      <c r="B33" s="155">
        <v>21</v>
      </c>
      <c r="C33" s="155">
        <v>112718.5</v>
      </c>
      <c r="D33" s="156">
        <v>1.8628746763715842E-4</v>
      </c>
      <c r="E33" s="155">
        <v>99548.122322463678</v>
      </c>
      <c r="F33" s="155">
        <v>77.546272040650365</v>
      </c>
      <c r="G33" s="155">
        <v>99509.349186443345</v>
      </c>
      <c r="H33" s="155">
        <v>7926575.3459144831</v>
      </c>
      <c r="I33" s="157">
        <v>79.625563606695977</v>
      </c>
      <c r="J33" s="151"/>
      <c r="K33" s="170">
        <v>27</v>
      </c>
      <c r="L33" s="155">
        <v>34</v>
      </c>
      <c r="M33" s="155">
        <v>39776.5</v>
      </c>
      <c r="N33" s="156">
        <v>8.1386133219336118E-4</v>
      </c>
      <c r="O33" s="155">
        <v>98477.734510445385</v>
      </c>
      <c r="P33" s="155">
        <v>80.147220200055216</v>
      </c>
      <c r="Q33" s="155">
        <v>98437.660900345363</v>
      </c>
      <c r="R33" s="155">
        <v>4694456.5720980037</v>
      </c>
      <c r="S33" s="157">
        <v>47.670233230234089</v>
      </c>
      <c r="T33" s="150"/>
      <c r="U33" s="170">
        <v>27</v>
      </c>
      <c r="V33" s="155">
        <v>12</v>
      </c>
      <c r="W33" s="155">
        <v>38087.5</v>
      </c>
      <c r="X33" s="156">
        <v>3.5739076641323747E-4</v>
      </c>
      <c r="Y33" s="155">
        <v>99014.339467906131</v>
      </c>
      <c r="Z33" s="155">
        <v>35.386810668335443</v>
      </c>
      <c r="AA33" s="155">
        <v>98996.646062571963</v>
      </c>
      <c r="AB33" s="155">
        <v>5353308.9702565707</v>
      </c>
      <c r="AC33" s="157">
        <v>54.065996895245235</v>
      </c>
      <c r="AD33" s="151"/>
      <c r="AE33" s="170">
        <v>27</v>
      </c>
      <c r="AF33" s="155">
        <v>46</v>
      </c>
      <c r="AG33" s="155">
        <v>77864</v>
      </c>
      <c r="AH33" s="156">
        <v>5.9059760422296224E-4</v>
      </c>
      <c r="AI33" s="155">
        <v>98739.15040566244</v>
      </c>
      <c r="AJ33" s="155">
        <v>58.315105672594967</v>
      </c>
      <c r="AK33" s="155">
        <v>98709.992852826137</v>
      </c>
      <c r="AL33" s="155">
        <v>5032678.5660756137</v>
      </c>
      <c r="AM33" s="157">
        <v>50.969433556995668</v>
      </c>
      <c r="AN33" s="152"/>
    </row>
    <row r="34" spans="1:40" customFormat="1" ht="12.75" x14ac:dyDescent="0.2">
      <c r="A34" s="164" t="s">
        <v>76</v>
      </c>
      <c r="B34" s="155">
        <v>22</v>
      </c>
      <c r="C34" s="155">
        <v>142937</v>
      </c>
      <c r="D34" s="156">
        <v>1.5390211794896747E-4</v>
      </c>
      <c r="E34" s="155">
        <v>99470.576050423027</v>
      </c>
      <c r="F34" s="155">
        <v>66.868594162660884</v>
      </c>
      <c r="G34" s="155">
        <v>99437.141753341697</v>
      </c>
      <c r="H34" s="155">
        <v>7528537.94916871</v>
      </c>
      <c r="I34" s="157">
        <v>75.686079724243172</v>
      </c>
      <c r="J34" s="151"/>
      <c r="K34" s="170">
        <v>28</v>
      </c>
      <c r="L34" s="155">
        <v>36</v>
      </c>
      <c r="M34" s="155">
        <v>40085.5</v>
      </c>
      <c r="N34" s="156">
        <v>8.2078719988633254E-4</v>
      </c>
      <c r="O34" s="155">
        <v>98397.587290245327</v>
      </c>
      <c r="P34" s="155">
        <v>80.763480147531439</v>
      </c>
      <c r="Q34" s="155">
        <v>98357.205550171566</v>
      </c>
      <c r="R34" s="155">
        <v>4596018.9111976586</v>
      </c>
      <c r="S34" s="157">
        <v>46.708654528699874</v>
      </c>
      <c r="T34" s="150"/>
      <c r="U34" s="170">
        <v>28</v>
      </c>
      <c r="V34" s="155">
        <v>18</v>
      </c>
      <c r="W34" s="155">
        <v>38413</v>
      </c>
      <c r="X34" s="156">
        <v>3.7483512131388126E-4</v>
      </c>
      <c r="Y34" s="155">
        <v>98978.952657237794</v>
      </c>
      <c r="Z34" s="155">
        <v>37.100787726796639</v>
      </c>
      <c r="AA34" s="155">
        <v>98960.402263374403</v>
      </c>
      <c r="AB34" s="155">
        <v>5254312.3241939992</v>
      </c>
      <c r="AC34" s="157">
        <v>53.085147732261639</v>
      </c>
      <c r="AD34" s="151"/>
      <c r="AE34" s="170">
        <v>28</v>
      </c>
      <c r="AF34" s="155">
        <v>54</v>
      </c>
      <c r="AG34" s="155">
        <v>78498.5</v>
      </c>
      <c r="AH34" s="156">
        <v>6.0233313222068105E-4</v>
      </c>
      <c r="AI34" s="155">
        <v>98680.835299989849</v>
      </c>
      <c r="AJ34" s="155">
        <v>59.438736616396035</v>
      </c>
      <c r="AK34" s="155">
        <v>98651.115931681648</v>
      </c>
      <c r="AL34" s="155">
        <v>4933968.5732227871</v>
      </c>
      <c r="AM34" s="157">
        <v>49.999258297961475</v>
      </c>
      <c r="AN34" s="152"/>
    </row>
    <row r="35" spans="1:40" customFormat="1" ht="12.75" x14ac:dyDescent="0.2">
      <c r="A35" s="164" t="s">
        <v>22</v>
      </c>
      <c r="B35" s="155">
        <v>19</v>
      </c>
      <c r="C35" s="155">
        <v>131763</v>
      </c>
      <c r="D35" s="156">
        <v>1.4418789934989018E-4</v>
      </c>
      <c r="E35" s="155">
        <v>99403.707456260367</v>
      </c>
      <c r="F35" s="155">
        <v>76.082754125003703</v>
      </c>
      <c r="G35" s="155">
        <v>99365.666079197865</v>
      </c>
      <c r="H35" s="155">
        <v>7031352.2404020019</v>
      </c>
      <c r="I35" s="157">
        <v>70.73531179403885</v>
      </c>
      <c r="J35" s="151"/>
      <c r="K35" s="170">
        <v>29</v>
      </c>
      <c r="L35" s="155">
        <v>29</v>
      </c>
      <c r="M35" s="155">
        <v>40606</v>
      </c>
      <c r="N35" s="156">
        <v>8.3123949832454862E-4</v>
      </c>
      <c r="O35" s="155">
        <v>98316.823810097791</v>
      </c>
      <c r="P35" s="155">
        <v>81.724827300768723</v>
      </c>
      <c r="Q35" s="155">
        <v>98275.961396447412</v>
      </c>
      <c r="R35" s="155">
        <v>4497661.7056474872</v>
      </c>
      <c r="S35" s="157">
        <v>45.746613156817091</v>
      </c>
      <c r="T35" s="150"/>
      <c r="U35" s="170">
        <v>29</v>
      </c>
      <c r="V35" s="155">
        <v>14</v>
      </c>
      <c r="W35" s="155">
        <v>39127</v>
      </c>
      <c r="X35" s="156">
        <v>3.2937521740034748E-4</v>
      </c>
      <c r="Y35" s="155">
        <v>98941.851869510996</v>
      </c>
      <c r="Z35" s="155">
        <v>32.588993969513162</v>
      </c>
      <c r="AA35" s="155">
        <v>98925.557372526237</v>
      </c>
      <c r="AB35" s="155">
        <v>5155351.9219306251</v>
      </c>
      <c r="AC35" s="157">
        <v>52.104865883546807</v>
      </c>
      <c r="AD35" s="151"/>
      <c r="AE35" s="170">
        <v>29</v>
      </c>
      <c r="AF35" s="155">
        <v>43</v>
      </c>
      <c r="AG35" s="155">
        <v>79733</v>
      </c>
      <c r="AH35" s="156">
        <v>5.8491708146899573E-4</v>
      </c>
      <c r="AI35" s="155">
        <v>98621.396563373448</v>
      </c>
      <c r="AJ35" s="155">
        <v>57.685339448244839</v>
      </c>
      <c r="AK35" s="155">
        <v>98592.553893649325</v>
      </c>
      <c r="AL35" s="155">
        <v>4835317.4572911058</v>
      </c>
      <c r="AM35" s="157">
        <v>49.029091310666679</v>
      </c>
      <c r="AN35" s="152"/>
    </row>
    <row r="36" spans="1:40" customFormat="1" ht="12.75" x14ac:dyDescent="0.2">
      <c r="A36" s="164" t="s">
        <v>24</v>
      </c>
      <c r="B36" s="155">
        <v>32</v>
      </c>
      <c r="C36" s="155">
        <v>130299</v>
      </c>
      <c r="D36" s="156">
        <v>2.4555883696564251E-4</v>
      </c>
      <c r="E36" s="155">
        <v>99327.624702135363</v>
      </c>
      <c r="F36" s="155">
        <v>125.94512785172265</v>
      </c>
      <c r="G36" s="155">
        <v>99264.652138209494</v>
      </c>
      <c r="H36" s="155">
        <v>6534523.9100060128</v>
      </c>
      <c r="I36" s="157">
        <v>65.787578527139914</v>
      </c>
      <c r="J36" s="151"/>
      <c r="K36" s="170">
        <v>30</v>
      </c>
      <c r="L36" s="155">
        <v>41</v>
      </c>
      <c r="M36" s="155">
        <v>41382</v>
      </c>
      <c r="N36" s="156">
        <v>9.5939620763667982E-4</v>
      </c>
      <c r="O36" s="155">
        <v>98235.098982797019</v>
      </c>
      <c r="P36" s="155">
        <v>94.24638142090933</v>
      </c>
      <c r="Q36" s="155">
        <v>98187.975792086567</v>
      </c>
      <c r="R36" s="155">
        <v>4399385.7442510398</v>
      </c>
      <c r="S36" s="157">
        <v>44.784255218406841</v>
      </c>
      <c r="T36" s="150"/>
      <c r="U36" s="170">
        <v>30</v>
      </c>
      <c r="V36" s="155">
        <v>9</v>
      </c>
      <c r="W36" s="155">
        <v>39929</v>
      </c>
      <c r="X36" s="156">
        <v>3.337752933483291E-4</v>
      </c>
      <c r="Y36" s="155">
        <v>98909.262875541477</v>
      </c>
      <c r="Z36" s="155">
        <v>33.013468231150853</v>
      </c>
      <c r="AA36" s="155">
        <v>98892.756141425896</v>
      </c>
      <c r="AB36" s="155">
        <v>5056426.3645580988</v>
      </c>
      <c r="AC36" s="157">
        <v>51.121868847821169</v>
      </c>
      <c r="AD36" s="151"/>
      <c r="AE36" s="170">
        <v>30</v>
      </c>
      <c r="AF36" s="155">
        <v>50</v>
      </c>
      <c r="AG36" s="155">
        <v>81311</v>
      </c>
      <c r="AH36" s="156">
        <v>6.52409507248361E-4</v>
      </c>
      <c r="AI36" s="155">
        <v>98563.711223925202</v>
      </c>
      <c r="AJ36" s="155">
        <v>64.303902272170788</v>
      </c>
      <c r="AK36" s="155">
        <v>98531.55927278912</v>
      </c>
      <c r="AL36" s="155">
        <v>4736724.9033974567</v>
      </c>
      <c r="AM36" s="157">
        <v>48.057493418000192</v>
      </c>
      <c r="AN36" s="152"/>
    </row>
    <row r="37" spans="1:40" customFormat="1" ht="12.75" x14ac:dyDescent="0.2">
      <c r="A37" s="164" t="s">
        <v>26</v>
      </c>
      <c r="B37" s="155">
        <v>45</v>
      </c>
      <c r="C37" s="155">
        <v>151194.5</v>
      </c>
      <c r="D37" s="156">
        <v>2.9758558672543511E-4</v>
      </c>
      <c r="E37" s="155">
        <v>99201.67957428364</v>
      </c>
      <c r="F37" s="155">
        <v>136.08185938696261</v>
      </c>
      <c r="G37" s="155">
        <v>99133.638644590159</v>
      </c>
      <c r="H37" s="155">
        <v>6038200.6493149651</v>
      </c>
      <c r="I37" s="157">
        <v>60.867927591825435</v>
      </c>
      <c r="J37" s="151"/>
      <c r="K37" s="170">
        <v>31</v>
      </c>
      <c r="L37" s="155">
        <v>44</v>
      </c>
      <c r="M37" s="155">
        <v>42201.5</v>
      </c>
      <c r="N37" s="156">
        <v>1.0557618284465556E-3</v>
      </c>
      <c r="O37" s="155">
        <v>98140.852601376115</v>
      </c>
      <c r="P37" s="155">
        <v>103.61336598773275</v>
      </c>
      <c r="Q37" s="155">
        <v>98089.045918382253</v>
      </c>
      <c r="R37" s="155">
        <v>4301197.7684589531</v>
      </c>
      <c r="S37" s="157">
        <v>43.826782165112782</v>
      </c>
      <c r="T37" s="150"/>
      <c r="U37" s="170">
        <v>31</v>
      </c>
      <c r="V37" s="155">
        <v>16</v>
      </c>
      <c r="W37" s="155">
        <v>40597.5</v>
      </c>
      <c r="X37" s="156">
        <v>3.5804111169143629E-4</v>
      </c>
      <c r="Y37" s="155">
        <v>98876.24940731033</v>
      </c>
      <c r="Z37" s="155">
        <v>35.401762257673106</v>
      </c>
      <c r="AA37" s="155">
        <v>98858.54852618149</v>
      </c>
      <c r="AB37" s="155">
        <v>4957533.6084166728</v>
      </c>
      <c r="AC37" s="157">
        <v>50.138770818405881</v>
      </c>
      <c r="AD37" s="151"/>
      <c r="AE37" s="170">
        <v>31</v>
      </c>
      <c r="AF37" s="155">
        <v>60</v>
      </c>
      <c r="AG37" s="155">
        <v>82799</v>
      </c>
      <c r="AH37" s="156">
        <v>7.1412251319754672E-4</v>
      </c>
      <c r="AI37" s="155">
        <v>98499.407321653038</v>
      </c>
      <c r="AJ37" s="155">
        <v>70.3406443050077</v>
      </c>
      <c r="AK37" s="155">
        <v>98464.236999500528</v>
      </c>
      <c r="AL37" s="155">
        <v>4638193.3441246673</v>
      </c>
      <c r="AM37" s="157">
        <v>47.088540634346103</v>
      </c>
      <c r="AN37" s="152"/>
    </row>
    <row r="38" spans="1:40" customFormat="1" ht="12.75" x14ac:dyDescent="0.2">
      <c r="A38" s="164" t="s">
        <v>28</v>
      </c>
      <c r="B38" s="155">
        <v>60</v>
      </c>
      <c r="C38" s="155">
        <v>188303</v>
      </c>
      <c r="D38" s="156">
        <v>3.1858463196809961E-4</v>
      </c>
      <c r="E38" s="155">
        <v>99065.597714896678</v>
      </c>
      <c r="F38" s="155">
        <v>156.33483935520053</v>
      </c>
      <c r="G38" s="155">
        <v>98987.430295219077</v>
      </c>
      <c r="H38" s="155">
        <v>5542532.456092014</v>
      </c>
      <c r="I38" s="157">
        <v>55.948104931875591</v>
      </c>
      <c r="J38" s="151"/>
      <c r="K38" s="170">
        <v>32</v>
      </c>
      <c r="L38" s="155">
        <v>52</v>
      </c>
      <c r="M38" s="155">
        <v>43698.5</v>
      </c>
      <c r="N38" s="156">
        <v>1.1380378747121104E-3</v>
      </c>
      <c r="O38" s="155">
        <v>98037.239235388377</v>
      </c>
      <c r="P38" s="155">
        <v>111.57009138208412</v>
      </c>
      <c r="Q38" s="155">
        <v>97981.454189697339</v>
      </c>
      <c r="R38" s="155">
        <v>4203108.7225405704</v>
      </c>
      <c r="S38" s="157">
        <v>42.872573272375256</v>
      </c>
      <c r="T38" s="150"/>
      <c r="U38" s="170">
        <v>32</v>
      </c>
      <c r="V38" s="155">
        <v>18</v>
      </c>
      <c r="W38" s="155">
        <v>41678.5</v>
      </c>
      <c r="X38" s="156">
        <v>3.8950909682560202E-4</v>
      </c>
      <c r="Y38" s="155">
        <v>98840.84764505265</v>
      </c>
      <c r="Z38" s="155">
        <v>38.49940929570139</v>
      </c>
      <c r="AA38" s="155">
        <v>98821.597940404798</v>
      </c>
      <c r="AB38" s="155">
        <v>4858675.059890491</v>
      </c>
      <c r="AC38" s="157">
        <v>49.156549904736529</v>
      </c>
      <c r="AD38" s="151"/>
      <c r="AE38" s="170">
        <v>32</v>
      </c>
      <c r="AF38" s="155">
        <v>70</v>
      </c>
      <c r="AG38" s="155">
        <v>85377</v>
      </c>
      <c r="AH38" s="156">
        <v>7.7206488518867034E-4</v>
      </c>
      <c r="AI38" s="155">
        <v>98429.066677348033</v>
      </c>
      <c r="AJ38" s="155">
        <v>75.993626063474693</v>
      </c>
      <c r="AK38" s="155">
        <v>98391.06986431629</v>
      </c>
      <c r="AL38" s="155">
        <v>4539729.1071251668</v>
      </c>
      <c r="AM38" s="157">
        <v>46.121834335851901</v>
      </c>
      <c r="AN38" s="152"/>
    </row>
    <row r="39" spans="1:40" customFormat="1" ht="12.75" x14ac:dyDescent="0.2">
      <c r="A39" s="164" t="s">
        <v>30</v>
      </c>
      <c r="B39" s="155">
        <v>77</v>
      </c>
      <c r="C39" s="155">
        <v>206879.5</v>
      </c>
      <c r="D39" s="156">
        <v>3.7212808509290429E-4</v>
      </c>
      <c r="E39" s="155">
        <v>98909.262875541477</v>
      </c>
      <c r="F39" s="155">
        <v>183.06521800499468</v>
      </c>
      <c r="G39" s="155">
        <v>98817.730266538973</v>
      </c>
      <c r="H39" s="155">
        <v>5047595.3046159185</v>
      </c>
      <c r="I39" s="157">
        <v>51.032584389667917</v>
      </c>
      <c r="J39" s="151"/>
      <c r="K39" s="170">
        <v>33</v>
      </c>
      <c r="L39" s="155">
        <v>54</v>
      </c>
      <c r="M39" s="155">
        <v>44473.5</v>
      </c>
      <c r="N39" s="156">
        <v>1.1983391295256115E-3</v>
      </c>
      <c r="O39" s="155">
        <v>97925.669144006286</v>
      </c>
      <c r="P39" s="155">
        <v>117.34816112024153</v>
      </c>
      <c r="Q39" s="155">
        <v>97866.995063446171</v>
      </c>
      <c r="R39" s="155">
        <v>4105127.2683508727</v>
      </c>
      <c r="S39" s="157">
        <v>41.920849806132104</v>
      </c>
      <c r="T39" s="150"/>
      <c r="U39" s="170">
        <v>33</v>
      </c>
      <c r="V39" s="155">
        <v>13</v>
      </c>
      <c r="W39" s="155">
        <v>42347</v>
      </c>
      <c r="X39" s="156">
        <v>3.7935658264984142E-4</v>
      </c>
      <c r="Y39" s="155">
        <v>98802.348235756945</v>
      </c>
      <c r="Z39" s="155">
        <v>37.481321184496345</v>
      </c>
      <c r="AA39" s="155">
        <v>98783.6075751647</v>
      </c>
      <c r="AB39" s="155">
        <v>4759853.4619500861</v>
      </c>
      <c r="AC39" s="157">
        <v>48.175509458463225</v>
      </c>
      <c r="AD39" s="151"/>
      <c r="AE39" s="170">
        <v>33</v>
      </c>
      <c r="AF39" s="155">
        <v>67</v>
      </c>
      <c r="AG39" s="155">
        <v>86820.5</v>
      </c>
      <c r="AH39" s="156">
        <v>7.9914418719917891E-4</v>
      </c>
      <c r="AI39" s="155">
        <v>98353.073051284562</v>
      </c>
      <c r="AJ39" s="155">
        <v>78.598286622110265</v>
      </c>
      <c r="AK39" s="155">
        <v>98313.773907973504</v>
      </c>
      <c r="AL39" s="155">
        <v>4441338.0372608509</v>
      </c>
      <c r="AM39" s="157">
        <v>45.157084567606645</v>
      </c>
      <c r="AN39" s="152"/>
    </row>
    <row r="40" spans="1:40" customFormat="1" ht="12.75" x14ac:dyDescent="0.2">
      <c r="A40" s="164" t="s">
        <v>32</v>
      </c>
      <c r="B40" s="155">
        <v>115</v>
      </c>
      <c r="C40" s="155">
        <v>216023.5</v>
      </c>
      <c r="D40" s="156">
        <v>5.3220781690588304E-4</v>
      </c>
      <c r="E40" s="155">
        <v>98726.197657536482</v>
      </c>
      <c r="F40" s="155">
        <v>275.28813620330766</v>
      </c>
      <c r="G40" s="155">
        <v>98588.553589434829</v>
      </c>
      <c r="H40" s="155">
        <v>4553506.6532832235</v>
      </c>
      <c r="I40" s="157">
        <v>46.122576999050679</v>
      </c>
      <c r="J40" s="151"/>
      <c r="K40" s="170">
        <v>34</v>
      </c>
      <c r="L40" s="155">
        <v>56</v>
      </c>
      <c r="M40" s="155">
        <v>44628.5</v>
      </c>
      <c r="N40" s="156">
        <v>1.3600825725189434E-3</v>
      </c>
      <c r="O40" s="155">
        <v>97808.320982886042</v>
      </c>
      <c r="P40" s="155">
        <v>133.02739281616221</v>
      </c>
      <c r="Q40" s="155">
        <v>97741.807286477968</v>
      </c>
      <c r="R40" s="155">
        <v>4007260.2732874267</v>
      </c>
      <c r="S40" s="157">
        <v>40.970545583627747</v>
      </c>
      <c r="T40" s="150"/>
      <c r="U40" s="170">
        <v>34</v>
      </c>
      <c r="V40" s="155">
        <v>21</v>
      </c>
      <c r="W40" s="155">
        <v>42327.5</v>
      </c>
      <c r="X40" s="156">
        <v>3.9152846800678847E-4</v>
      </c>
      <c r="Y40" s="155">
        <v>98764.866914572442</v>
      </c>
      <c r="Z40" s="155">
        <v>38.669257035956896</v>
      </c>
      <c r="AA40" s="155">
        <v>98745.532286054469</v>
      </c>
      <c r="AB40" s="155">
        <v>4661069.8543749209</v>
      </c>
      <c r="AC40" s="157">
        <v>47.193602340461361</v>
      </c>
      <c r="AD40" s="151"/>
      <c r="AE40" s="170">
        <v>34</v>
      </c>
      <c r="AF40" s="155">
        <v>77</v>
      </c>
      <c r="AG40" s="155">
        <v>86956</v>
      </c>
      <c r="AH40" s="156">
        <v>8.8971535978338593E-4</v>
      </c>
      <c r="AI40" s="155">
        <v>98274.474764662446</v>
      </c>
      <c r="AJ40" s="155">
        <v>87.436309672764935</v>
      </c>
      <c r="AK40" s="155">
        <v>98230.756609826058</v>
      </c>
      <c r="AL40" s="155">
        <v>4343024.2633528775</v>
      </c>
      <c r="AM40" s="157">
        <v>44.192800559383329</v>
      </c>
      <c r="AN40" s="152"/>
    </row>
    <row r="41" spans="1:40" customFormat="1" ht="12.75" x14ac:dyDescent="0.2">
      <c r="A41" s="164" t="s">
        <v>34</v>
      </c>
      <c r="B41" s="155">
        <v>245</v>
      </c>
      <c r="C41" s="155">
        <v>218461</v>
      </c>
      <c r="D41" s="156">
        <v>1.1208530119424243E-3</v>
      </c>
      <c r="E41" s="155">
        <v>98450.909521333175</v>
      </c>
      <c r="F41" s="155">
        <v>543.55121718964074</v>
      </c>
      <c r="G41" s="155">
        <v>98179.133912738354</v>
      </c>
      <c r="H41" s="155">
        <v>4060563.8853360494</v>
      </c>
      <c r="I41" s="157">
        <v>41.244554317257702</v>
      </c>
      <c r="J41" s="151"/>
      <c r="K41" s="170">
        <v>35</v>
      </c>
      <c r="L41" s="155">
        <v>68</v>
      </c>
      <c r="M41" s="155">
        <v>45011</v>
      </c>
      <c r="N41" s="156">
        <v>1.4865428114207056E-3</v>
      </c>
      <c r="O41" s="155">
        <v>97675.293590069879</v>
      </c>
      <c r="P41" s="155">
        <v>145.19850553972529</v>
      </c>
      <c r="Q41" s="155">
        <v>97602.69433730001</v>
      </c>
      <c r="R41" s="155">
        <v>3909518.4660009486</v>
      </c>
      <c r="S41" s="157">
        <v>40.025663832746424</v>
      </c>
      <c r="T41" s="150"/>
      <c r="U41" s="170">
        <v>35</v>
      </c>
      <c r="V41" s="155">
        <v>14</v>
      </c>
      <c r="W41" s="155">
        <v>42207</v>
      </c>
      <c r="X41" s="156">
        <v>4.0502762449733012E-4</v>
      </c>
      <c r="Y41" s="155">
        <v>98726.197657536482</v>
      </c>
      <c r="Z41" s="155">
        <v>39.986837312885882</v>
      </c>
      <c r="AA41" s="155">
        <v>98706.204238880033</v>
      </c>
      <c r="AB41" s="155">
        <v>4562324.3220888665</v>
      </c>
      <c r="AC41" s="157">
        <v>46.211891375729401</v>
      </c>
      <c r="AD41" s="151"/>
      <c r="AE41" s="170">
        <v>35</v>
      </c>
      <c r="AF41" s="155">
        <v>82</v>
      </c>
      <c r="AG41" s="155">
        <v>87218</v>
      </c>
      <c r="AH41" s="156">
        <v>9.6249615272106959E-4</v>
      </c>
      <c r="AI41" s="155">
        <v>98187.038454989684</v>
      </c>
      <c r="AJ41" s="155">
        <v>94.504646760003283</v>
      </c>
      <c r="AK41" s="155">
        <v>98139.786131609682</v>
      </c>
      <c r="AL41" s="155">
        <v>4244793.5067430511</v>
      </c>
      <c r="AM41" s="157">
        <v>43.231709332886375</v>
      </c>
      <c r="AN41" s="152"/>
    </row>
    <row r="42" spans="1:40" customFormat="1" ht="12.75" x14ac:dyDescent="0.2">
      <c r="A42" s="164" t="s">
        <v>36</v>
      </c>
      <c r="B42" s="155">
        <v>343</v>
      </c>
      <c r="C42" s="155">
        <v>184628.5</v>
      </c>
      <c r="D42" s="156">
        <v>1.856060072727761E-3</v>
      </c>
      <c r="E42" s="155">
        <v>97907.358304143534</v>
      </c>
      <c r="F42" s="155">
        <v>912.43747881971649</v>
      </c>
      <c r="G42" s="155">
        <v>97451.139564733676</v>
      </c>
      <c r="H42" s="155">
        <v>3569668.2157723578</v>
      </c>
      <c r="I42" s="157">
        <v>36.459652038444247</v>
      </c>
      <c r="J42" s="151"/>
      <c r="K42" s="170">
        <v>36</v>
      </c>
      <c r="L42" s="155">
        <v>78</v>
      </c>
      <c r="M42" s="155">
        <v>45063.5</v>
      </c>
      <c r="N42" s="156">
        <v>1.5887585712318541E-3</v>
      </c>
      <c r="O42" s="155">
        <v>97530.095084530156</v>
      </c>
      <c r="P42" s="155">
        <v>154.95177451860502</v>
      </c>
      <c r="Q42" s="155">
        <v>97452.619197270848</v>
      </c>
      <c r="R42" s="155">
        <v>3811915.7716636485</v>
      </c>
      <c r="S42" s="157">
        <v>39.084507898406429</v>
      </c>
      <c r="T42" s="150"/>
      <c r="U42" s="170">
        <v>36</v>
      </c>
      <c r="V42" s="155">
        <v>19</v>
      </c>
      <c r="W42" s="155">
        <v>42368</v>
      </c>
      <c r="X42" s="156">
        <v>4.9789290876524849E-4</v>
      </c>
      <c r="Y42" s="155">
        <v>98686.210820223598</v>
      </c>
      <c r="Z42" s="155">
        <v>49.135164560301668</v>
      </c>
      <c r="AA42" s="155">
        <v>98661.643237943441</v>
      </c>
      <c r="AB42" s="155">
        <v>4463618.1178499861</v>
      </c>
      <c r="AC42" s="157">
        <v>45.230413456458948</v>
      </c>
      <c r="AD42" s="151"/>
      <c r="AE42" s="170">
        <v>36</v>
      </c>
      <c r="AF42" s="155">
        <v>97</v>
      </c>
      <c r="AG42" s="155">
        <v>87431.5</v>
      </c>
      <c r="AH42" s="156">
        <v>1.0605415504914863E-3</v>
      </c>
      <c r="AI42" s="155">
        <v>98092.53380822968</v>
      </c>
      <c r="AJ42" s="155">
        <v>104.03120789661844</v>
      </c>
      <c r="AK42" s="155">
        <v>98040.518204281369</v>
      </c>
      <c r="AL42" s="155">
        <v>4146653.7206114414</v>
      </c>
      <c r="AM42" s="157">
        <v>42.272878063463267</v>
      </c>
      <c r="AN42" s="152"/>
    </row>
    <row r="43" spans="1:40" customFormat="1" ht="12.75" x14ac:dyDescent="0.2">
      <c r="A43" s="164" t="s">
        <v>38</v>
      </c>
      <c r="B43" s="155">
        <v>591</v>
      </c>
      <c r="C43" s="155">
        <v>178818.5</v>
      </c>
      <c r="D43" s="156">
        <v>3.2995715740830045E-3</v>
      </c>
      <c r="E43" s="155">
        <v>96994.920825323818</v>
      </c>
      <c r="F43" s="155">
        <v>1589.3914341465425</v>
      </c>
      <c r="G43" s="155">
        <v>96200.225108250539</v>
      </c>
      <c r="H43" s="155">
        <v>3082412.5179486894</v>
      </c>
      <c r="I43" s="157">
        <v>31.779112676422958</v>
      </c>
      <c r="J43" s="151"/>
      <c r="K43" s="170">
        <v>37</v>
      </c>
      <c r="L43" s="155">
        <v>67</v>
      </c>
      <c r="M43" s="155">
        <v>45316.5</v>
      </c>
      <c r="N43" s="156">
        <v>1.5973887917827769E-3</v>
      </c>
      <c r="O43" s="155">
        <v>97375.143310011554</v>
      </c>
      <c r="P43" s="155">
        <v>155.5459625216541</v>
      </c>
      <c r="Q43" s="155">
        <v>97297.370328750723</v>
      </c>
      <c r="R43" s="155">
        <v>3714463.1524663777</v>
      </c>
      <c r="S43" s="157">
        <v>38.145906914259484</v>
      </c>
      <c r="T43" s="150"/>
      <c r="U43" s="170">
        <v>37</v>
      </c>
      <c r="V43" s="155">
        <v>28</v>
      </c>
      <c r="W43" s="155">
        <v>42621.5</v>
      </c>
      <c r="X43" s="156">
        <v>5.5012973663252647E-4</v>
      </c>
      <c r="Y43" s="155">
        <v>98637.075655663299</v>
      </c>
      <c r="Z43" s="155">
        <v>54.263188452652635</v>
      </c>
      <c r="AA43" s="155">
        <v>98609.944061436967</v>
      </c>
      <c r="AB43" s="155">
        <v>4364956.4746120423</v>
      </c>
      <c r="AC43" s="157">
        <v>44.252695506199608</v>
      </c>
      <c r="AD43" s="151"/>
      <c r="AE43" s="170">
        <v>37</v>
      </c>
      <c r="AF43" s="155">
        <v>95</v>
      </c>
      <c r="AG43" s="155">
        <v>87938</v>
      </c>
      <c r="AH43" s="156">
        <v>1.0899188815746321E-3</v>
      </c>
      <c r="AI43" s="155">
        <v>97988.502600333057</v>
      </c>
      <c r="AJ43" s="155">
        <v>106.79951916132794</v>
      </c>
      <c r="AK43" s="155">
        <v>97935.102840752399</v>
      </c>
      <c r="AL43" s="155">
        <v>4048613.2024071598</v>
      </c>
      <c r="AM43" s="157">
        <v>41.317226970191491</v>
      </c>
      <c r="AN43" s="152"/>
    </row>
    <row r="44" spans="1:40" customFormat="1" ht="12.75" x14ac:dyDescent="0.2">
      <c r="A44" s="164" t="s">
        <v>40</v>
      </c>
      <c r="B44" s="155">
        <v>910</v>
      </c>
      <c r="C44" s="155">
        <v>182844</v>
      </c>
      <c r="D44" s="156">
        <v>4.9645558693485192E-3</v>
      </c>
      <c r="E44" s="155">
        <v>95405.529391177275</v>
      </c>
      <c r="F44" s="155">
        <v>2358.8164779126673</v>
      </c>
      <c r="G44" s="155">
        <v>94226.121152220934</v>
      </c>
      <c r="H44" s="155">
        <v>2601411.3924074369</v>
      </c>
      <c r="I44" s="157">
        <v>27.26688284220144</v>
      </c>
      <c r="J44" s="151"/>
      <c r="K44" s="170">
        <v>38</v>
      </c>
      <c r="L44" s="155">
        <v>85</v>
      </c>
      <c r="M44" s="155">
        <v>46689</v>
      </c>
      <c r="N44" s="156">
        <v>1.8164300937440403E-3</v>
      </c>
      <c r="O44" s="155">
        <v>97219.597347489893</v>
      </c>
      <c r="P44" s="155">
        <v>176.59260232365892</v>
      </c>
      <c r="Q44" s="155">
        <v>97131.301046328066</v>
      </c>
      <c r="R44" s="155">
        <v>3617165.7821376268</v>
      </c>
      <c r="S44" s="157">
        <v>37.206138276924456</v>
      </c>
      <c r="T44" s="150"/>
      <c r="U44" s="170">
        <v>38</v>
      </c>
      <c r="V44" s="155">
        <v>26</v>
      </c>
      <c r="W44" s="155">
        <v>43889.5</v>
      </c>
      <c r="X44" s="156">
        <v>5.9857950205833199E-4</v>
      </c>
      <c r="Y44" s="155">
        <v>98582.81246721065</v>
      </c>
      <c r="Z44" s="155">
        <v>59.009650798132874</v>
      </c>
      <c r="AA44" s="155">
        <v>98553.307641811582</v>
      </c>
      <c r="AB44" s="155">
        <v>4266346.5305506056</v>
      </c>
      <c r="AC44" s="157">
        <v>43.276778413779006</v>
      </c>
      <c r="AD44" s="151"/>
      <c r="AE44" s="170">
        <v>38</v>
      </c>
      <c r="AF44" s="155">
        <v>111</v>
      </c>
      <c r="AG44" s="155">
        <v>90578.5</v>
      </c>
      <c r="AH44" s="156">
        <v>1.2256438725219432E-3</v>
      </c>
      <c r="AI44" s="155">
        <v>97881.703081171727</v>
      </c>
      <c r="AJ44" s="155">
        <v>119.96810961345032</v>
      </c>
      <c r="AK44" s="155">
        <v>97821.719026364997</v>
      </c>
      <c r="AL44" s="155">
        <v>3950678.0995664075</v>
      </c>
      <c r="AM44" s="157">
        <v>40.361762977194765</v>
      </c>
      <c r="AN44" s="152"/>
    </row>
    <row r="45" spans="1:40" customFormat="1" ht="12.75" x14ac:dyDescent="0.2">
      <c r="A45" s="164" t="s">
        <v>42</v>
      </c>
      <c r="B45" s="155">
        <v>1552</v>
      </c>
      <c r="C45" s="155">
        <v>193943.5</v>
      </c>
      <c r="D45" s="156">
        <v>7.9703971656772676E-3</v>
      </c>
      <c r="E45" s="155">
        <v>93046.712913264608</v>
      </c>
      <c r="F45" s="155">
        <v>3626.6588235148811</v>
      </c>
      <c r="G45" s="155">
        <v>91233.383501507167</v>
      </c>
      <c r="H45" s="155">
        <v>2130280.7866463321</v>
      </c>
      <c r="I45" s="157">
        <v>22.894745230087999</v>
      </c>
      <c r="J45" s="151"/>
      <c r="K45" s="170">
        <v>39</v>
      </c>
      <c r="L45" s="155">
        <v>87</v>
      </c>
      <c r="M45" s="155">
        <v>47423</v>
      </c>
      <c r="N45" s="156">
        <v>1.8574458997436556E-3</v>
      </c>
      <c r="O45" s="155">
        <v>97043.004745166239</v>
      </c>
      <c r="P45" s="155">
        <v>180.25213126271314</v>
      </c>
      <c r="Q45" s="155">
        <v>96952.878679534886</v>
      </c>
      <c r="R45" s="155">
        <v>3520034.4810912986</v>
      </c>
      <c r="S45" s="157">
        <v>36.272933740405776</v>
      </c>
      <c r="T45" s="150"/>
      <c r="U45" s="170">
        <v>39</v>
      </c>
      <c r="V45" s="155">
        <v>28</v>
      </c>
      <c r="W45" s="155">
        <v>44937.5</v>
      </c>
      <c r="X45" s="156">
        <v>7.398546645136292E-4</v>
      </c>
      <c r="Y45" s="155">
        <v>98523.802816412513</v>
      </c>
      <c r="Z45" s="155">
        <v>72.893295079343829</v>
      </c>
      <c r="AA45" s="155">
        <v>98487.356168872837</v>
      </c>
      <c r="AB45" s="155">
        <v>4167793.2229087944</v>
      </c>
      <c r="AC45" s="157">
        <v>42.302399052490749</v>
      </c>
      <c r="AD45" s="151"/>
      <c r="AE45" s="170">
        <v>39</v>
      </c>
      <c r="AF45" s="155">
        <v>115</v>
      </c>
      <c r="AG45" s="155">
        <v>92360.5</v>
      </c>
      <c r="AH45" s="156">
        <v>1.3151575814971763E-3</v>
      </c>
      <c r="AI45" s="155">
        <v>97761.734971558282</v>
      </c>
      <c r="AJ45" s="155">
        <v>128.57208692816252</v>
      </c>
      <c r="AK45" s="155">
        <v>97697.448928094207</v>
      </c>
      <c r="AL45" s="155">
        <v>3852856.3805400426</v>
      </c>
      <c r="AM45" s="157">
        <v>39.410679256673895</v>
      </c>
      <c r="AN45" s="152"/>
    </row>
    <row r="46" spans="1:40" customFormat="1" ht="12.75" x14ac:dyDescent="0.2">
      <c r="A46" s="164" t="s">
        <v>44</v>
      </c>
      <c r="B46" s="155">
        <v>2154</v>
      </c>
      <c r="C46" s="155">
        <v>174190</v>
      </c>
      <c r="D46" s="156">
        <v>1.2289665031989361E-2</v>
      </c>
      <c r="E46" s="155">
        <v>89420.054089749727</v>
      </c>
      <c r="F46" s="155">
        <v>5384.988180969347</v>
      </c>
      <c r="G46" s="155">
        <v>86727.559999265053</v>
      </c>
      <c r="H46" s="155">
        <v>1674113.8691387963</v>
      </c>
      <c r="I46" s="157">
        <v>18.721906245533138</v>
      </c>
      <c r="J46" s="151"/>
      <c r="K46" s="170">
        <v>40</v>
      </c>
      <c r="L46" s="155">
        <v>106</v>
      </c>
      <c r="M46" s="155">
        <v>47261.5</v>
      </c>
      <c r="N46" s="156">
        <v>2.0083134747021529E-3</v>
      </c>
      <c r="O46" s="155">
        <v>96862.752613903533</v>
      </c>
      <c r="P46" s="155">
        <v>194.53077127124365</v>
      </c>
      <c r="Q46" s="155">
        <v>96765.487228267913</v>
      </c>
      <c r="R46" s="155">
        <v>3423081.6024117637</v>
      </c>
      <c r="S46" s="157">
        <v>35.339503679564231</v>
      </c>
      <c r="T46" s="150"/>
      <c r="U46" s="170">
        <v>40</v>
      </c>
      <c r="V46" s="155">
        <v>42</v>
      </c>
      <c r="W46" s="155">
        <v>44523</v>
      </c>
      <c r="X46" s="156">
        <v>8.7235179220834401E-4</v>
      </c>
      <c r="Y46" s="155">
        <v>98450.909521333175</v>
      </c>
      <c r="Z46" s="155">
        <v>85.88382736547652</v>
      </c>
      <c r="AA46" s="155">
        <v>98407.96760765044</v>
      </c>
      <c r="AB46" s="155">
        <v>4069305.8667399217</v>
      </c>
      <c r="AC46" s="157">
        <v>41.333349651362539</v>
      </c>
      <c r="AD46" s="151"/>
      <c r="AE46" s="170">
        <v>40</v>
      </c>
      <c r="AF46" s="155">
        <v>148</v>
      </c>
      <c r="AG46" s="155">
        <v>91784.5</v>
      </c>
      <c r="AH46" s="156">
        <v>1.4578193136160207E-3</v>
      </c>
      <c r="AI46" s="155">
        <v>97633.162884630117</v>
      </c>
      <c r="AJ46" s="155">
        <v>142.33151050263263</v>
      </c>
      <c r="AK46" s="155">
        <v>97561.997129378797</v>
      </c>
      <c r="AL46" s="155">
        <v>3755158.9316119486</v>
      </c>
      <c r="AM46" s="157">
        <v>38.461920321574503</v>
      </c>
      <c r="AN46" s="152"/>
    </row>
    <row r="47" spans="1:40" customFormat="1" ht="12.75" x14ac:dyDescent="0.2">
      <c r="A47" s="164" t="s">
        <v>46</v>
      </c>
      <c r="B47" s="155">
        <v>2532</v>
      </c>
      <c r="C47" s="155">
        <v>126147.5</v>
      </c>
      <c r="D47" s="156">
        <v>1.9871645009495453E-2</v>
      </c>
      <c r="E47" s="155">
        <v>84035.06590878038</v>
      </c>
      <c r="F47" s="155">
        <v>8139.7853386563074</v>
      </c>
      <c r="G47" s="155">
        <v>79965.173239452226</v>
      </c>
      <c r="H47" s="155">
        <v>1240476.0691424711</v>
      </c>
      <c r="I47" s="157">
        <v>14.761410081941285</v>
      </c>
      <c r="J47" s="151"/>
      <c r="K47" s="170">
        <v>41</v>
      </c>
      <c r="L47" s="155">
        <v>87</v>
      </c>
      <c r="M47" s="155">
        <v>47200.5</v>
      </c>
      <c r="N47" s="156">
        <v>2.1870879105494118E-3</v>
      </c>
      <c r="O47" s="155">
        <v>96668.221842632294</v>
      </c>
      <c r="P47" s="155">
        <v>211.42189932632968</v>
      </c>
      <c r="Q47" s="155">
        <v>96562.510892969134</v>
      </c>
      <c r="R47" s="155">
        <v>3326316.1151834959</v>
      </c>
      <c r="S47" s="157">
        <v>34.409613126001815</v>
      </c>
      <c r="T47" s="150"/>
      <c r="U47" s="170">
        <v>41</v>
      </c>
      <c r="V47" s="155">
        <v>47</v>
      </c>
      <c r="W47" s="155">
        <v>44195</v>
      </c>
      <c r="X47" s="156">
        <v>9.9066886665970396E-4</v>
      </c>
      <c r="Y47" s="155">
        <v>98365.025693967691</v>
      </c>
      <c r="Z47" s="155">
        <v>97.447168523195629</v>
      </c>
      <c r="AA47" s="155">
        <v>98316.302109706099</v>
      </c>
      <c r="AB47" s="155">
        <v>3970897.8991322713</v>
      </c>
      <c r="AC47" s="157">
        <v>40.369001798327083</v>
      </c>
      <c r="AD47" s="151"/>
      <c r="AE47" s="170">
        <v>41</v>
      </c>
      <c r="AF47" s="155">
        <v>134</v>
      </c>
      <c r="AG47" s="155">
        <v>91395.5</v>
      </c>
      <c r="AH47" s="156">
        <v>1.6067981091929923E-3</v>
      </c>
      <c r="AI47" s="155">
        <v>97490.831374127491</v>
      </c>
      <c r="AJ47" s="155">
        <v>156.64808351560092</v>
      </c>
      <c r="AK47" s="155">
        <v>97412.507332369685</v>
      </c>
      <c r="AL47" s="155">
        <v>3657596.9344825698</v>
      </c>
      <c r="AM47" s="157">
        <v>37.517342738070418</v>
      </c>
      <c r="AN47" s="152"/>
    </row>
    <row r="48" spans="1:40" customFormat="1" ht="12.75" x14ac:dyDescent="0.2">
      <c r="A48" s="164" t="s">
        <v>48</v>
      </c>
      <c r="B48" s="155">
        <v>3556</v>
      </c>
      <c r="C48" s="155">
        <v>96681</v>
      </c>
      <c r="D48" s="156">
        <v>3.6112558577503173E-2</v>
      </c>
      <c r="E48" s="155">
        <v>75895.280570124072</v>
      </c>
      <c r="F48" s="155">
        <v>12960.790694773852</v>
      </c>
      <c r="G48" s="155">
        <v>69414.885222737154</v>
      </c>
      <c r="H48" s="155">
        <v>840650.20294521004</v>
      </c>
      <c r="I48" s="157">
        <v>11.076448978516975</v>
      </c>
      <c r="J48" s="151"/>
      <c r="K48" s="170">
        <v>42</v>
      </c>
      <c r="L48" s="155">
        <v>123</v>
      </c>
      <c r="M48" s="155">
        <v>46323.5</v>
      </c>
      <c r="N48" s="156">
        <v>2.5476312021640848E-3</v>
      </c>
      <c r="O48" s="155">
        <v>96456.799943305959</v>
      </c>
      <c r="P48" s="155">
        <v>245.73635319646519</v>
      </c>
      <c r="Q48" s="155">
        <v>96333.931766707727</v>
      </c>
      <c r="R48" s="155">
        <v>3229753.6042905268</v>
      </c>
      <c r="S48" s="157">
        <v>33.483938988115575</v>
      </c>
      <c r="T48" s="150"/>
      <c r="U48" s="170">
        <v>42</v>
      </c>
      <c r="V48" s="155">
        <v>42</v>
      </c>
      <c r="W48" s="155">
        <v>43833.5</v>
      </c>
      <c r="X48" s="156">
        <v>1.0723293764451152E-3</v>
      </c>
      <c r="Y48" s="155">
        <v>98267.578525444493</v>
      </c>
      <c r="Z48" s="155">
        <v>105.37521120496129</v>
      </c>
      <c r="AA48" s="155">
        <v>98214.890919842015</v>
      </c>
      <c r="AB48" s="155">
        <v>3872581.5970225651</v>
      </c>
      <c r="AC48" s="157">
        <v>39.408537944382488</v>
      </c>
      <c r="AD48" s="151"/>
      <c r="AE48" s="170">
        <v>42</v>
      </c>
      <c r="AF48" s="155">
        <v>165</v>
      </c>
      <c r="AG48" s="155">
        <v>90157</v>
      </c>
      <c r="AH48" s="156">
        <v>1.8306245528980014E-3</v>
      </c>
      <c r="AI48" s="155">
        <v>97334.183290611894</v>
      </c>
      <c r="AJ48" s="155">
        <v>178.1823457680685</v>
      </c>
      <c r="AK48" s="155">
        <v>97245.092117727865</v>
      </c>
      <c r="AL48" s="155">
        <v>3560184.4271502001</v>
      </c>
      <c r="AM48" s="157">
        <v>36.576917859581897</v>
      </c>
      <c r="AN48" s="152"/>
    </row>
    <row r="49" spans="1:40" customFormat="1" ht="12.75" x14ac:dyDescent="0.2">
      <c r="A49" s="164" t="s">
        <v>50</v>
      </c>
      <c r="B49" s="155">
        <v>4741</v>
      </c>
      <c r="C49" s="155">
        <v>65997.5</v>
      </c>
      <c r="D49" s="156">
        <v>6.9316535232876619E-2</v>
      </c>
      <c r="E49" s="155">
        <v>62934.48987535022</v>
      </c>
      <c r="F49" s="155">
        <v>19344.765528715914</v>
      </c>
      <c r="G49" s="155">
        <v>53262.107110992263</v>
      </c>
      <c r="H49" s="155">
        <v>493575.77683152433</v>
      </c>
      <c r="I49" s="157">
        <v>7.8426913097907693</v>
      </c>
      <c r="J49" s="151"/>
      <c r="K49" s="170">
        <v>43</v>
      </c>
      <c r="L49" s="155">
        <v>135</v>
      </c>
      <c r="M49" s="155">
        <v>45609.5</v>
      </c>
      <c r="N49" s="156">
        <v>2.7873167352090045E-3</v>
      </c>
      <c r="O49" s="155">
        <v>96211.063590109494</v>
      </c>
      <c r="P49" s="155">
        <v>268.17070765696991</v>
      </c>
      <c r="Q49" s="155">
        <v>96076.978236281007</v>
      </c>
      <c r="R49" s="155">
        <v>3133419.6725238189</v>
      </c>
      <c r="S49" s="157">
        <v>32.56818452681501</v>
      </c>
      <c r="T49" s="150"/>
      <c r="U49" s="170">
        <v>43</v>
      </c>
      <c r="V49" s="155">
        <v>58</v>
      </c>
      <c r="W49" s="155">
        <v>43482</v>
      </c>
      <c r="X49" s="156">
        <v>1.2984294338339432E-3</v>
      </c>
      <c r="Y49" s="155">
        <v>98162.203314239538</v>
      </c>
      <c r="Z49" s="155">
        <v>127.45669407320047</v>
      </c>
      <c r="AA49" s="155">
        <v>98098.474967202943</v>
      </c>
      <c r="AB49" s="155">
        <v>3774366.7061027233</v>
      </c>
      <c r="AC49" s="157">
        <v>38.450305501192929</v>
      </c>
      <c r="AD49" s="151"/>
      <c r="AE49" s="170">
        <v>43</v>
      </c>
      <c r="AF49" s="155">
        <v>193</v>
      </c>
      <c r="AG49" s="155">
        <v>89091.5</v>
      </c>
      <c r="AH49" s="156">
        <v>2.0612890660390167E-3</v>
      </c>
      <c r="AI49" s="155">
        <v>97156.000944843821</v>
      </c>
      <c r="AJ49" s="155">
        <v>200.26660244768294</v>
      </c>
      <c r="AK49" s="155">
        <v>97055.867643619975</v>
      </c>
      <c r="AL49" s="155">
        <v>3462939.3350324724</v>
      </c>
      <c r="AM49" s="157">
        <v>35.643082273409014</v>
      </c>
      <c r="AN49" s="152"/>
    </row>
    <row r="50" spans="1:40" customFormat="1" ht="12.75" x14ac:dyDescent="0.2">
      <c r="A50" s="164" t="s">
        <v>108</v>
      </c>
      <c r="B50" s="155">
        <v>9372</v>
      </c>
      <c r="C50" s="155">
        <v>57662.5</v>
      </c>
      <c r="D50" s="156">
        <v>0.15001108848018785</v>
      </c>
      <c r="E50" s="155">
        <v>43589.724346634306</v>
      </c>
      <c r="F50" s="155">
        <v>43589.724346634306</v>
      </c>
      <c r="G50" s="155">
        <v>227265.24127656303</v>
      </c>
      <c r="H50" s="155">
        <v>227265.24127656303</v>
      </c>
      <c r="I50" s="157">
        <v>5.2137343074093305</v>
      </c>
      <c r="J50" s="151"/>
      <c r="K50" s="170">
        <v>44</v>
      </c>
      <c r="L50" s="155">
        <v>127</v>
      </c>
      <c r="M50" s="155">
        <v>44280.5</v>
      </c>
      <c r="N50" s="156">
        <v>2.9893162027015345E-3</v>
      </c>
      <c r="O50" s="155">
        <v>95942.892882452521</v>
      </c>
      <c r="P50" s="155">
        <v>286.80364422757305</v>
      </c>
      <c r="Q50" s="155">
        <v>95799.49106033874</v>
      </c>
      <c r="R50" s="155">
        <v>3037342.6942875381</v>
      </c>
      <c r="S50" s="157">
        <v>31.657818552634584</v>
      </c>
      <c r="T50" s="150"/>
      <c r="U50" s="170">
        <v>44</v>
      </c>
      <c r="V50" s="155">
        <v>56</v>
      </c>
      <c r="W50" s="155">
        <v>42427.5</v>
      </c>
      <c r="X50" s="156">
        <v>1.2994200568127133E-3</v>
      </c>
      <c r="Y50" s="155">
        <v>98034.746620166334</v>
      </c>
      <c r="Z50" s="155">
        <v>127.38831602279649</v>
      </c>
      <c r="AA50" s="155">
        <v>97971.052462154941</v>
      </c>
      <c r="AB50" s="155">
        <v>3676268.2311355202</v>
      </c>
      <c r="AC50" s="157">
        <v>37.499645359202567</v>
      </c>
      <c r="AD50" s="151"/>
      <c r="AE50" s="170">
        <v>44</v>
      </c>
      <c r="AF50" s="155">
        <v>183</v>
      </c>
      <c r="AG50" s="155">
        <v>86708</v>
      </c>
      <c r="AH50" s="156">
        <v>2.161682818954415E-3</v>
      </c>
      <c r="AI50" s="155">
        <v>96955.734342396143</v>
      </c>
      <c r="AJ50" s="155">
        <v>209.58754512706628</v>
      </c>
      <c r="AK50" s="155">
        <v>96850.940569832615</v>
      </c>
      <c r="AL50" s="155">
        <v>3365883.4673888525</v>
      </c>
      <c r="AM50" s="157">
        <v>34.715671952958864</v>
      </c>
      <c r="AN50" s="152"/>
    </row>
    <row r="51" spans="1:40" customFormat="1" ht="12.75" x14ac:dyDescent="0.2">
      <c r="A51" s="171" t="s">
        <v>60</v>
      </c>
      <c r="B51" s="163">
        <f>SUM(B32:B50)</f>
        <v>26516</v>
      </c>
      <c r="C51" s="163">
        <f>SUM(C32:C50)</f>
        <v>2787975</v>
      </c>
      <c r="D51" s="164"/>
      <c r="E51" s="164"/>
      <c r="F51" s="164"/>
      <c r="G51" s="164"/>
      <c r="H51" s="164"/>
      <c r="I51" s="164"/>
      <c r="J51" s="151"/>
      <c r="K51" s="170">
        <v>45</v>
      </c>
      <c r="L51" s="155">
        <v>142</v>
      </c>
      <c r="M51" s="155">
        <v>41574.5</v>
      </c>
      <c r="N51" s="156">
        <v>3.3515859222103409E-3</v>
      </c>
      <c r="O51" s="155">
        <v>95656.089238224944</v>
      </c>
      <c r="P51" s="155">
        <v>320.59960206453081</v>
      </c>
      <c r="Q51" s="155">
        <v>95495.789437192681</v>
      </c>
      <c r="R51" s="155">
        <v>2941543.2032271991</v>
      </c>
      <c r="S51" s="157">
        <v>30.751238385896031</v>
      </c>
      <c r="T51" s="150"/>
      <c r="U51" s="170">
        <v>45</v>
      </c>
      <c r="V51" s="155">
        <v>65</v>
      </c>
      <c r="W51" s="155">
        <v>40321.5</v>
      </c>
      <c r="X51" s="156">
        <v>1.4672775327784044E-3</v>
      </c>
      <c r="Y51" s="155">
        <v>97907.358304143534</v>
      </c>
      <c r="Z51" s="155">
        <v>143.65726713335496</v>
      </c>
      <c r="AA51" s="155">
        <v>97835.529670576856</v>
      </c>
      <c r="AB51" s="155">
        <v>3578297.1786733652</v>
      </c>
      <c r="AC51" s="157">
        <v>36.547785995385475</v>
      </c>
      <c r="AD51" s="151"/>
      <c r="AE51" s="170">
        <v>45</v>
      </c>
      <c r="AF51" s="155">
        <v>207</v>
      </c>
      <c r="AG51" s="155">
        <v>81896</v>
      </c>
      <c r="AH51" s="156">
        <v>2.4255858299721627E-3</v>
      </c>
      <c r="AI51" s="155">
        <v>96746.146797269073</v>
      </c>
      <c r="AJ51" s="155">
        <v>234.66608277586261</v>
      </c>
      <c r="AK51" s="155">
        <v>96628.813755881143</v>
      </c>
      <c r="AL51" s="155">
        <v>3269032.52681902</v>
      </c>
      <c r="AM51" s="157">
        <v>33.789795615005282</v>
      </c>
      <c r="AN51" s="152"/>
    </row>
    <row r="52" spans="1:40" customFormat="1" ht="12.75" x14ac:dyDescent="0.2">
      <c r="A52" s="172"/>
      <c r="B52" s="155"/>
      <c r="C52" s="155"/>
      <c r="D52" s="164"/>
      <c r="E52" s="164"/>
      <c r="F52" s="164"/>
      <c r="G52" s="164"/>
      <c r="H52" s="164"/>
      <c r="I52" s="164"/>
      <c r="J52" s="151"/>
      <c r="K52" s="170">
        <v>46</v>
      </c>
      <c r="L52" s="155">
        <v>145</v>
      </c>
      <c r="M52" s="155">
        <v>39124.5</v>
      </c>
      <c r="N52" s="156">
        <v>3.8475824509090683E-3</v>
      </c>
      <c r="O52" s="155">
        <v>95335.489636160419</v>
      </c>
      <c r="P52" s="155">
        <v>366.81115687291418</v>
      </c>
      <c r="Q52" s="155">
        <v>95152.084057723958</v>
      </c>
      <c r="R52" s="155">
        <v>2846047.4137900067</v>
      </c>
      <c r="S52" s="157">
        <v>29.852968969391132</v>
      </c>
      <c r="T52" s="150"/>
      <c r="U52" s="170">
        <v>46</v>
      </c>
      <c r="V52" s="155">
        <v>47</v>
      </c>
      <c r="W52" s="155">
        <v>38008</v>
      </c>
      <c r="X52" s="156">
        <v>1.5687013073703664E-3</v>
      </c>
      <c r="Y52" s="155">
        <v>97763.701037010178</v>
      </c>
      <c r="Z52" s="155">
        <v>153.3620456301235</v>
      </c>
      <c r="AA52" s="155">
        <v>97687.020014195121</v>
      </c>
      <c r="AB52" s="155">
        <v>3480461.6490027881</v>
      </c>
      <c r="AC52" s="157">
        <v>35.600755823321357</v>
      </c>
      <c r="AD52" s="151"/>
      <c r="AE52" s="170">
        <v>46</v>
      </c>
      <c r="AF52" s="155">
        <v>192</v>
      </c>
      <c r="AG52" s="155">
        <v>77132.5</v>
      </c>
      <c r="AH52" s="156">
        <v>2.7258547721466624E-3</v>
      </c>
      <c r="AI52" s="155">
        <v>96511.480714493213</v>
      </c>
      <c r="AJ52" s="155">
        <v>263.07628027254191</v>
      </c>
      <c r="AK52" s="155">
        <v>96379.942574356945</v>
      </c>
      <c r="AL52" s="155">
        <v>3172403.713063139</v>
      </c>
      <c r="AM52" s="157">
        <v>32.870739207161876</v>
      </c>
      <c r="AN52" s="152"/>
    </row>
    <row r="53" spans="1:40" customFormat="1" ht="12.75" x14ac:dyDescent="0.2">
      <c r="A53" s="273" t="s">
        <v>0</v>
      </c>
      <c r="B53" s="273"/>
      <c r="C53" s="273"/>
      <c r="D53" s="273"/>
      <c r="E53" s="273"/>
      <c r="F53" s="273"/>
      <c r="G53" s="273"/>
      <c r="H53" s="273"/>
      <c r="I53" s="273"/>
      <c r="J53" s="152"/>
      <c r="K53" s="170">
        <v>47</v>
      </c>
      <c r="L53" s="155">
        <v>165</v>
      </c>
      <c r="M53" s="155">
        <v>37328.5</v>
      </c>
      <c r="N53" s="156">
        <v>4.3231328469154886E-3</v>
      </c>
      <c r="O53" s="155">
        <v>94968.678479287511</v>
      </c>
      <c r="P53" s="155">
        <v>410.56221336196393</v>
      </c>
      <c r="Q53" s="155">
        <v>94763.397372606531</v>
      </c>
      <c r="R53" s="155">
        <v>2750895.3297322826</v>
      </c>
      <c r="S53" s="157">
        <v>28.966343154203706</v>
      </c>
      <c r="T53" s="150"/>
      <c r="U53" s="170">
        <v>47</v>
      </c>
      <c r="V53" s="155">
        <v>79</v>
      </c>
      <c r="W53" s="155">
        <v>36336.5</v>
      </c>
      <c r="X53" s="156">
        <v>1.9269725081227935E-3</v>
      </c>
      <c r="Y53" s="155">
        <v>97610.338991380049</v>
      </c>
      <c r="Z53" s="155">
        <v>188.09243974493572</v>
      </c>
      <c r="AA53" s="155">
        <v>97516.292771507578</v>
      </c>
      <c r="AB53" s="155">
        <v>3382774.6289885929</v>
      </c>
      <c r="AC53" s="157">
        <v>34.655904937358379</v>
      </c>
      <c r="AD53" s="151"/>
      <c r="AE53" s="170">
        <v>47</v>
      </c>
      <c r="AF53" s="155">
        <v>244</v>
      </c>
      <c r="AG53" s="155">
        <v>73665</v>
      </c>
      <c r="AH53" s="156">
        <v>3.1417879127527111E-3</v>
      </c>
      <c r="AI53" s="155">
        <v>96248.404434220676</v>
      </c>
      <c r="AJ53" s="155">
        <v>302.39207367316897</v>
      </c>
      <c r="AK53" s="155">
        <v>96097.208397384093</v>
      </c>
      <c r="AL53" s="155">
        <v>3076023.7704887819</v>
      </c>
      <c r="AM53" s="157">
        <v>31.959218322325931</v>
      </c>
      <c r="AN53" s="152"/>
    </row>
    <row r="54" spans="1:40" customFormat="1" ht="12.75" x14ac:dyDescent="0.2">
      <c r="A54" s="273" t="s">
        <v>3</v>
      </c>
      <c r="B54" s="273"/>
      <c r="C54" s="273"/>
      <c r="D54" s="273"/>
      <c r="E54" s="273"/>
      <c r="F54" s="273"/>
      <c r="G54" s="273"/>
      <c r="H54" s="273"/>
      <c r="I54" s="273"/>
      <c r="J54" s="152"/>
      <c r="K54" s="170">
        <v>48</v>
      </c>
      <c r="L54" s="155">
        <v>184</v>
      </c>
      <c r="M54" s="155">
        <v>36292</v>
      </c>
      <c r="N54" s="156">
        <v>4.8452780054198162E-3</v>
      </c>
      <c r="O54" s="155">
        <v>94558.11626592555</v>
      </c>
      <c r="P54" s="155">
        <v>458.16036097721883</v>
      </c>
      <c r="Q54" s="155">
        <v>94329.036085436936</v>
      </c>
      <c r="R54" s="155">
        <v>2656131.9323596759</v>
      </c>
      <c r="S54" s="157">
        <v>28.089941268392476</v>
      </c>
      <c r="T54" s="150"/>
      <c r="U54" s="170">
        <v>48</v>
      </c>
      <c r="V54" s="155">
        <v>70</v>
      </c>
      <c r="W54" s="155">
        <v>35500.5</v>
      </c>
      <c r="X54" s="156">
        <v>1.9697282773265025E-3</v>
      </c>
      <c r="Y54" s="155">
        <v>97422.246551635108</v>
      </c>
      <c r="Z54" s="155">
        <v>191.89535387343003</v>
      </c>
      <c r="AA54" s="155">
        <v>97326.29887469839</v>
      </c>
      <c r="AB54" s="155">
        <v>3285258.3362170854</v>
      </c>
      <c r="AC54" s="157">
        <v>33.721849500523007</v>
      </c>
      <c r="AD54" s="151"/>
      <c r="AE54" s="170">
        <v>48</v>
      </c>
      <c r="AF54" s="155">
        <v>254</v>
      </c>
      <c r="AG54" s="155">
        <v>71792.5</v>
      </c>
      <c r="AH54" s="156">
        <v>3.4234281834471152E-3</v>
      </c>
      <c r="AI54" s="155">
        <v>95946.012360547509</v>
      </c>
      <c r="AJ54" s="155">
        <v>328.46428280446361</v>
      </c>
      <c r="AK54" s="155">
        <v>95781.780219145279</v>
      </c>
      <c r="AL54" s="155">
        <v>2979926.5620913976</v>
      </c>
      <c r="AM54" s="157">
        <v>31.058368021522149</v>
      </c>
      <c r="AN54" s="152"/>
    </row>
    <row r="55" spans="1:40" customFormat="1" ht="12.75" x14ac:dyDescent="0.2">
      <c r="A55" s="272" t="s">
        <v>158</v>
      </c>
      <c r="B55" s="272"/>
      <c r="C55" s="272"/>
      <c r="D55" s="272"/>
      <c r="E55" s="272"/>
      <c r="F55" s="272"/>
      <c r="G55" s="272"/>
      <c r="H55" s="272"/>
      <c r="I55" s="272"/>
      <c r="J55" s="152"/>
      <c r="K55" s="170">
        <v>49</v>
      </c>
      <c r="L55" s="155">
        <v>179</v>
      </c>
      <c r="M55" s="155">
        <v>34896.5</v>
      </c>
      <c r="N55" s="156">
        <v>5.5355240247963733E-3</v>
      </c>
      <c r="O55" s="155">
        <v>94099.955904948336</v>
      </c>
      <c r="P55" s="155">
        <v>520.89256664412085</v>
      </c>
      <c r="Q55" s="155">
        <v>93839.509621626275</v>
      </c>
      <c r="R55" s="155">
        <v>2561802.8962742388</v>
      </c>
      <c r="S55" s="157">
        <v>27.224273078958202</v>
      </c>
      <c r="T55" s="150"/>
      <c r="U55" s="170">
        <v>49</v>
      </c>
      <c r="V55" s="155">
        <v>82</v>
      </c>
      <c r="W55" s="155">
        <v>34462</v>
      </c>
      <c r="X55" s="156">
        <v>2.4213670889555623E-3</v>
      </c>
      <c r="Y55" s="155">
        <v>97230.351197761673</v>
      </c>
      <c r="Z55" s="155">
        <v>235.43037243785116</v>
      </c>
      <c r="AA55" s="155">
        <v>97112.636011542752</v>
      </c>
      <c r="AB55" s="155">
        <v>3187932.0373423868</v>
      </c>
      <c r="AC55" s="157">
        <v>32.787416666409982</v>
      </c>
      <c r="AD55" s="151"/>
      <c r="AE55" s="170">
        <v>49</v>
      </c>
      <c r="AF55" s="155">
        <v>261</v>
      </c>
      <c r="AG55" s="155">
        <v>69358.5</v>
      </c>
      <c r="AH55" s="156">
        <v>3.9903933103722358E-3</v>
      </c>
      <c r="AI55" s="155">
        <v>95617.548077743049</v>
      </c>
      <c r="AJ55" s="155">
        <v>381.55162420362149</v>
      </c>
      <c r="AK55" s="155">
        <v>95426.772265641237</v>
      </c>
      <c r="AL55" s="155">
        <v>2884144.7818722525</v>
      </c>
      <c r="AM55" s="157">
        <v>30.163341769936018</v>
      </c>
      <c r="AN55" s="152"/>
    </row>
    <row r="56" spans="1:40" customFormat="1" ht="12.75" x14ac:dyDescent="0.2">
      <c r="A56" s="269" t="s">
        <v>107</v>
      </c>
      <c r="B56" s="269"/>
      <c r="C56" s="269"/>
      <c r="D56" s="269"/>
      <c r="E56" s="269"/>
      <c r="F56" s="269"/>
      <c r="G56" s="269"/>
      <c r="H56" s="269"/>
      <c r="I56" s="269"/>
      <c r="J56" s="152"/>
      <c r="K56" s="170">
        <v>50</v>
      </c>
      <c r="L56" s="155">
        <v>221</v>
      </c>
      <c r="M56" s="155">
        <v>34044.5</v>
      </c>
      <c r="N56" s="156">
        <v>6.2931414102083312E-3</v>
      </c>
      <c r="O56" s="155">
        <v>93579.063338304215</v>
      </c>
      <c r="P56" s="155">
        <v>588.90627862279052</v>
      </c>
      <c r="Q56" s="155">
        <v>93284.610198992814</v>
      </c>
      <c r="R56" s="155">
        <v>2467963.3866526126</v>
      </c>
      <c r="S56" s="157">
        <v>26.373029378703073</v>
      </c>
      <c r="T56" s="150"/>
      <c r="U56" s="170">
        <v>50</v>
      </c>
      <c r="V56" s="155">
        <v>83</v>
      </c>
      <c r="W56" s="155">
        <v>33835.5</v>
      </c>
      <c r="X56" s="156">
        <v>2.7514542988756573E-3</v>
      </c>
      <c r="Y56" s="155">
        <v>96994.920825323818</v>
      </c>
      <c r="Z56" s="155">
        <v>266.87709187394125</v>
      </c>
      <c r="AA56" s="155">
        <v>96861.482279386852</v>
      </c>
      <c r="AB56" s="155">
        <v>3090819.401330844</v>
      </c>
      <c r="AC56" s="157">
        <v>31.865786115718759</v>
      </c>
      <c r="AD56" s="151"/>
      <c r="AE56" s="170">
        <v>50</v>
      </c>
      <c r="AF56" s="155">
        <v>304</v>
      </c>
      <c r="AG56" s="155">
        <v>67880</v>
      </c>
      <c r="AH56" s="156">
        <v>4.5282765162848512E-3</v>
      </c>
      <c r="AI56" s="155">
        <v>95235.996453539425</v>
      </c>
      <c r="AJ56" s="155">
        <v>431.25492624554994</v>
      </c>
      <c r="AK56" s="155">
        <v>95020.368990416653</v>
      </c>
      <c r="AL56" s="155">
        <v>2788718.0096066114</v>
      </c>
      <c r="AM56" s="157">
        <v>29.282184399331388</v>
      </c>
      <c r="AN56" s="152"/>
    </row>
    <row r="57" spans="1:40" customFormat="1" ht="12.75" x14ac:dyDescent="0.2">
      <c r="A57" s="169" t="s">
        <v>6</v>
      </c>
      <c r="B57" s="169" t="s">
        <v>7</v>
      </c>
      <c r="C57" s="169" t="s">
        <v>8</v>
      </c>
      <c r="D57" s="169" t="s">
        <v>140</v>
      </c>
      <c r="E57" s="169" t="s">
        <v>141</v>
      </c>
      <c r="F57" s="169" t="s">
        <v>142</v>
      </c>
      <c r="G57" s="169" t="s">
        <v>143</v>
      </c>
      <c r="H57" s="169" t="s">
        <v>144</v>
      </c>
      <c r="I57" s="169" t="s">
        <v>145</v>
      </c>
      <c r="J57" s="152"/>
      <c r="K57" s="170">
        <v>51</v>
      </c>
      <c r="L57" s="155">
        <v>252</v>
      </c>
      <c r="M57" s="155">
        <v>34544</v>
      </c>
      <c r="N57" s="156">
        <v>6.9900343422856937E-3</v>
      </c>
      <c r="O57" s="155">
        <v>92990.157059681427</v>
      </c>
      <c r="P57" s="155">
        <v>650.00439134171359</v>
      </c>
      <c r="Q57" s="155">
        <v>92665.154864010576</v>
      </c>
      <c r="R57" s="155">
        <v>2374678.7764536198</v>
      </c>
      <c r="S57" s="157">
        <v>25.536883166349984</v>
      </c>
      <c r="T57" s="150"/>
      <c r="U57" s="170">
        <v>51</v>
      </c>
      <c r="V57" s="155">
        <v>128</v>
      </c>
      <c r="W57" s="155">
        <v>34681.5</v>
      </c>
      <c r="X57" s="156">
        <v>3.174758888724559E-3</v>
      </c>
      <c r="Y57" s="155">
        <v>96728.043733449871</v>
      </c>
      <c r="Z57" s="155">
        <v>307.08821663170784</v>
      </c>
      <c r="AA57" s="155">
        <v>96574.49962513402</v>
      </c>
      <c r="AB57" s="155">
        <v>2993957.9190514572</v>
      </c>
      <c r="AC57" s="157">
        <v>30.952325752620446</v>
      </c>
      <c r="AD57" s="151"/>
      <c r="AE57" s="170">
        <v>51</v>
      </c>
      <c r="AF57" s="155">
        <v>380</v>
      </c>
      <c r="AG57" s="155">
        <v>69225.5</v>
      </c>
      <c r="AH57" s="156">
        <v>5.0784382252722325E-3</v>
      </c>
      <c r="AI57" s="155">
        <v>94804.741527293882</v>
      </c>
      <c r="AJ57" s="155">
        <v>481.46002330926308</v>
      </c>
      <c r="AK57" s="155">
        <v>94564.011515639257</v>
      </c>
      <c r="AL57" s="155">
        <v>2693697.6406161948</v>
      </c>
      <c r="AM57" s="157">
        <v>28.413110960707495</v>
      </c>
      <c r="AN57" s="152"/>
    </row>
    <row r="58" spans="1:40" customFormat="1" ht="12.75" x14ac:dyDescent="0.2">
      <c r="A58" s="164" t="s">
        <v>17</v>
      </c>
      <c r="B58" s="155">
        <v>288</v>
      </c>
      <c r="C58" s="155">
        <v>58590</v>
      </c>
      <c r="D58" s="156">
        <v>4.9034532217852034E-3</v>
      </c>
      <c r="E58" s="155">
        <v>100000</v>
      </c>
      <c r="F58" s="155">
        <v>490.34532217852149</v>
      </c>
      <c r="G58" s="155">
        <v>99558.689210039331</v>
      </c>
      <c r="H58" s="155">
        <v>7711962.6576524442</v>
      </c>
      <c r="I58" s="157">
        <v>77.119626576524439</v>
      </c>
      <c r="J58" s="152"/>
      <c r="K58" s="170">
        <v>52</v>
      </c>
      <c r="L58" s="155">
        <v>258</v>
      </c>
      <c r="M58" s="155">
        <v>35353</v>
      </c>
      <c r="N58" s="156">
        <v>7.6460441040660633E-3</v>
      </c>
      <c r="O58" s="155">
        <v>92340.15266833971</v>
      </c>
      <c r="P58" s="155">
        <v>706.03687987831904</v>
      </c>
      <c r="Q58" s="155">
        <v>91987.134228400551</v>
      </c>
      <c r="R58" s="155">
        <v>2282013.6215896094</v>
      </c>
      <c r="S58" s="157">
        <v>24.713123767360134</v>
      </c>
      <c r="T58" s="150"/>
      <c r="U58" s="170">
        <v>52</v>
      </c>
      <c r="V58" s="155">
        <v>108</v>
      </c>
      <c r="W58" s="155">
        <v>35937.5</v>
      </c>
      <c r="X58" s="156">
        <v>3.2166444993423911E-3</v>
      </c>
      <c r="Y58" s="155">
        <v>96420.955516818169</v>
      </c>
      <c r="Z58" s="155">
        <v>310.15193618451053</v>
      </c>
      <c r="AA58" s="155">
        <v>96265.879548725919</v>
      </c>
      <c r="AB58" s="155">
        <v>2897383.4194263234</v>
      </c>
      <c r="AC58" s="157">
        <v>30.049312453877818</v>
      </c>
      <c r="AD58" s="151"/>
      <c r="AE58" s="170">
        <v>52</v>
      </c>
      <c r="AF58" s="155">
        <v>366</v>
      </c>
      <c r="AG58" s="155">
        <v>71290.5</v>
      </c>
      <c r="AH58" s="156">
        <v>5.4197640473917334E-3</v>
      </c>
      <c r="AI58" s="155">
        <v>94323.281503984617</v>
      </c>
      <c r="AJ58" s="155">
        <v>511.2099299273055</v>
      </c>
      <c r="AK58" s="155">
        <v>94067.676539020962</v>
      </c>
      <c r="AL58" s="155">
        <v>2599133.6291005556</v>
      </c>
      <c r="AM58" s="157">
        <v>27.55558953905518</v>
      </c>
      <c r="AN58" s="152"/>
    </row>
    <row r="59" spans="1:40" customFormat="1" ht="12.75" x14ac:dyDescent="0.2">
      <c r="A59" s="164" t="s">
        <v>75</v>
      </c>
      <c r="B59" s="155">
        <v>57</v>
      </c>
      <c r="C59" s="155">
        <v>231149</v>
      </c>
      <c r="D59" s="156">
        <v>2.4656378631660036E-4</v>
      </c>
      <c r="E59" s="155">
        <v>99509.654677821483</v>
      </c>
      <c r="F59" s="155">
        <v>95.837330393726006</v>
      </c>
      <c r="G59" s="155">
        <v>99461.73601262462</v>
      </c>
      <c r="H59" s="155">
        <v>7604814.6733621713</v>
      </c>
      <c r="I59" s="157">
        <v>76.422882764330581</v>
      </c>
      <c r="J59" s="152"/>
      <c r="K59" s="170">
        <v>53</v>
      </c>
      <c r="L59" s="155">
        <v>323</v>
      </c>
      <c r="M59" s="155">
        <v>36408</v>
      </c>
      <c r="N59" s="156">
        <v>8.6357719122445442E-3</v>
      </c>
      <c r="O59" s="155">
        <v>91634.115788461393</v>
      </c>
      <c r="P59" s="155">
        <v>791.33132332935918</v>
      </c>
      <c r="Q59" s="155">
        <v>91238.450126796713</v>
      </c>
      <c r="R59" s="155">
        <v>2190026.487361209</v>
      </c>
      <c r="S59" s="157">
        <v>23.899684833724102</v>
      </c>
      <c r="T59" s="150"/>
      <c r="U59" s="170">
        <v>53</v>
      </c>
      <c r="V59" s="155">
        <v>131</v>
      </c>
      <c r="W59" s="155">
        <v>37051</v>
      </c>
      <c r="X59" s="156">
        <v>3.549126743262185E-3</v>
      </c>
      <c r="Y59" s="155">
        <v>96110.803580633656</v>
      </c>
      <c r="Z59" s="155">
        <v>341.1094233044459</v>
      </c>
      <c r="AA59" s="155">
        <v>95940.248868981434</v>
      </c>
      <c r="AB59" s="155">
        <v>2801117.5398775972</v>
      </c>
      <c r="AC59" s="157">
        <v>29.144668814755629</v>
      </c>
      <c r="AD59" s="151"/>
      <c r="AE59" s="170">
        <v>53</v>
      </c>
      <c r="AF59" s="155">
        <v>454</v>
      </c>
      <c r="AG59" s="155">
        <v>73459</v>
      </c>
      <c r="AH59" s="156">
        <v>6.0770924713672318E-3</v>
      </c>
      <c r="AI59" s="155">
        <v>93812.071574057307</v>
      </c>
      <c r="AJ59" s="155">
        <v>570.10463388606752</v>
      </c>
      <c r="AK59" s="155">
        <v>93527.019257114269</v>
      </c>
      <c r="AL59" s="155">
        <v>2505065.9525615345</v>
      </c>
      <c r="AM59" s="157">
        <v>26.703023507843344</v>
      </c>
      <c r="AN59" s="152"/>
    </row>
    <row r="60" spans="1:40" customFormat="1" ht="12.75" x14ac:dyDescent="0.2">
      <c r="A60" s="164" t="s">
        <v>76</v>
      </c>
      <c r="B60" s="155">
        <v>39</v>
      </c>
      <c r="C60" s="155">
        <v>293110</v>
      </c>
      <c r="D60" s="156">
        <v>1.330469978029214E-4</v>
      </c>
      <c r="E60" s="155">
        <v>99413.817347427757</v>
      </c>
      <c r="F60" s="155">
        <v>62.37592991864949</v>
      </c>
      <c r="G60" s="155">
        <v>99382.62938246844</v>
      </c>
      <c r="H60" s="155">
        <v>7206967.729311673</v>
      </c>
      <c r="I60" s="157">
        <v>72.494628227835037</v>
      </c>
      <c r="J60" s="152"/>
      <c r="K60" s="170">
        <v>54</v>
      </c>
      <c r="L60" s="155">
        <v>348</v>
      </c>
      <c r="M60" s="155">
        <v>36673.5</v>
      </c>
      <c r="N60" s="156">
        <v>9.6609405686514885E-3</v>
      </c>
      <c r="O60" s="155">
        <v>90842.784465132034</v>
      </c>
      <c r="P60" s="155">
        <v>877.62674180845727</v>
      </c>
      <c r="Q60" s="155">
        <v>90403.971094227803</v>
      </c>
      <c r="R60" s="155">
        <v>2098788.0372344125</v>
      </c>
      <c r="S60" s="157">
        <v>23.103519443968445</v>
      </c>
      <c r="T60" s="150"/>
      <c r="U60" s="170">
        <v>54</v>
      </c>
      <c r="V60" s="155">
        <v>141</v>
      </c>
      <c r="W60" s="155">
        <v>37313</v>
      </c>
      <c r="X60" s="156">
        <v>3.8025052638645503E-3</v>
      </c>
      <c r="Y60" s="155">
        <v>95769.694157329213</v>
      </c>
      <c r="Z60" s="155">
        <v>364.16476615194239</v>
      </c>
      <c r="AA60" s="155">
        <v>95587.611774253237</v>
      </c>
      <c r="AB60" s="155">
        <v>2705177.2910086159</v>
      </c>
      <c r="AC60" s="157">
        <v>28.246694476903993</v>
      </c>
      <c r="AD60" s="151"/>
      <c r="AE60" s="170">
        <v>54</v>
      </c>
      <c r="AF60" s="155">
        <v>489</v>
      </c>
      <c r="AG60" s="155">
        <v>73986.5</v>
      </c>
      <c r="AH60" s="156">
        <v>6.7064055086560517E-3</v>
      </c>
      <c r="AI60" s="155">
        <v>93241.966940171245</v>
      </c>
      <c r="AJ60" s="155">
        <v>625.31844072548995</v>
      </c>
      <c r="AK60" s="155">
        <v>92929.307719808494</v>
      </c>
      <c r="AL60" s="155">
        <v>2411538.9333044202</v>
      </c>
      <c r="AM60" s="157">
        <v>25.863235326768528</v>
      </c>
      <c r="AN60" s="152"/>
    </row>
    <row r="61" spans="1:40" customFormat="1" ht="12.75" x14ac:dyDescent="0.2">
      <c r="A61" s="164" t="s">
        <v>22</v>
      </c>
      <c r="B61" s="155">
        <v>41</v>
      </c>
      <c r="C61" s="155">
        <v>271022.5</v>
      </c>
      <c r="D61" s="156">
        <v>1.5126751077065848E-4</v>
      </c>
      <c r="E61" s="155">
        <v>99351.441417509108</v>
      </c>
      <c r="F61" s="155">
        <v>75.665550582081778</v>
      </c>
      <c r="G61" s="155">
        <v>99313.608642218067</v>
      </c>
      <c r="H61" s="155">
        <v>6710054.582399331</v>
      </c>
      <c r="I61" s="157">
        <v>67.538573035909579</v>
      </c>
      <c r="J61" s="152"/>
      <c r="K61" s="170">
        <v>55</v>
      </c>
      <c r="L61" s="155">
        <v>381</v>
      </c>
      <c r="M61" s="155">
        <v>35403.5</v>
      </c>
      <c r="N61" s="156">
        <v>1.05959740773363E-2</v>
      </c>
      <c r="O61" s="155">
        <v>89965.157723323573</v>
      </c>
      <c r="P61" s="155">
        <v>953.26847909980825</v>
      </c>
      <c r="Q61" s="155">
        <v>89488.523483773664</v>
      </c>
      <c r="R61" s="155">
        <v>2008384.0661401849</v>
      </c>
      <c r="S61" s="157">
        <v>22.324020953942139</v>
      </c>
      <c r="T61" s="150"/>
      <c r="U61" s="170">
        <v>55</v>
      </c>
      <c r="V61" s="155">
        <v>153</v>
      </c>
      <c r="W61" s="155">
        <v>36320.5</v>
      </c>
      <c r="X61" s="156">
        <v>4.1094476672454416E-3</v>
      </c>
      <c r="Y61" s="155">
        <v>95405.529391177275</v>
      </c>
      <c r="Z61" s="155">
        <v>392.0640301988899</v>
      </c>
      <c r="AA61" s="155">
        <v>95209.497376077823</v>
      </c>
      <c r="AB61" s="155">
        <v>2609589.6792343627</v>
      </c>
      <c r="AC61" s="157">
        <v>27.352604150799745</v>
      </c>
      <c r="AD61" s="151"/>
      <c r="AE61" s="170">
        <v>55</v>
      </c>
      <c r="AF61" s="155">
        <v>534</v>
      </c>
      <c r="AG61" s="155">
        <v>71724</v>
      </c>
      <c r="AH61" s="156">
        <v>7.3098094580248147E-3</v>
      </c>
      <c r="AI61" s="155">
        <v>92616.648499445757</v>
      </c>
      <c r="AJ61" s="155">
        <v>677.01005317180841</v>
      </c>
      <c r="AK61" s="155">
        <v>92278.143472859854</v>
      </c>
      <c r="AL61" s="155">
        <v>2318609.6255846117</v>
      </c>
      <c r="AM61" s="157">
        <v>25.034479903453718</v>
      </c>
      <c r="AN61" s="152"/>
    </row>
    <row r="62" spans="1:40" customFormat="1" ht="12.75" x14ac:dyDescent="0.2">
      <c r="A62" s="164" t="s">
        <v>24</v>
      </c>
      <c r="B62" s="155">
        <v>96</v>
      </c>
      <c r="C62" s="155">
        <v>267380</v>
      </c>
      <c r="D62" s="156">
        <v>3.5897512215965488E-4</v>
      </c>
      <c r="E62" s="155">
        <v>99275.775866927026</v>
      </c>
      <c r="F62" s="155">
        <v>178.93564996600617</v>
      </c>
      <c r="G62" s="155">
        <v>99186.308041944023</v>
      </c>
      <c r="H62" s="155">
        <v>6213486.5391882407</v>
      </c>
      <c r="I62" s="157">
        <v>62.588143833970442</v>
      </c>
      <c r="J62" s="152"/>
      <c r="K62" s="170">
        <v>56</v>
      </c>
      <c r="L62" s="155">
        <v>412</v>
      </c>
      <c r="M62" s="155">
        <v>34837.5</v>
      </c>
      <c r="N62" s="156">
        <v>1.1433790412365318E-2</v>
      </c>
      <c r="O62" s="155">
        <v>89011.88924422377</v>
      </c>
      <c r="P62" s="155">
        <v>1017.7432858271293</v>
      </c>
      <c r="Q62" s="155">
        <v>88503.017601310203</v>
      </c>
      <c r="R62" s="155">
        <v>1918895.5426564112</v>
      </c>
      <c r="S62" s="157">
        <v>21.557744240114907</v>
      </c>
      <c r="T62" s="150"/>
      <c r="U62" s="170">
        <v>56</v>
      </c>
      <c r="V62" s="155">
        <v>159</v>
      </c>
      <c r="W62" s="155">
        <v>36318.5</v>
      </c>
      <c r="X62" s="156">
        <v>4.3524762480682587E-3</v>
      </c>
      <c r="Y62" s="155">
        <v>95013.465360978385</v>
      </c>
      <c r="Z62" s="155">
        <v>413.54385123031466</v>
      </c>
      <c r="AA62" s="155">
        <v>94806.693435363224</v>
      </c>
      <c r="AB62" s="155">
        <v>2514380.1818582849</v>
      </c>
      <c r="AC62" s="157">
        <v>26.463408868475288</v>
      </c>
      <c r="AD62" s="151"/>
      <c r="AE62" s="170">
        <v>56</v>
      </c>
      <c r="AF62" s="155">
        <v>571</v>
      </c>
      <c r="AG62" s="155">
        <v>71156</v>
      </c>
      <c r="AH62" s="156">
        <v>7.8307359861582472E-3</v>
      </c>
      <c r="AI62" s="155">
        <v>91939.638446273952</v>
      </c>
      <c r="AJ62" s="155">
        <v>719.95503533561578</v>
      </c>
      <c r="AK62" s="155">
        <v>91579.660928606143</v>
      </c>
      <c r="AL62" s="155">
        <v>2226331.482111752</v>
      </c>
      <c r="AM62" s="157">
        <v>24.215142888697958</v>
      </c>
      <c r="AN62" s="152"/>
    </row>
    <row r="63" spans="1:40" customFormat="1" ht="12.75" x14ac:dyDescent="0.2">
      <c r="A63" s="164" t="s">
        <v>26</v>
      </c>
      <c r="B63" s="155">
        <v>164</v>
      </c>
      <c r="C63" s="155">
        <v>310009.5</v>
      </c>
      <c r="D63" s="156">
        <v>5.2887614196550636E-4</v>
      </c>
      <c r="E63" s="155">
        <v>99096.84021696102</v>
      </c>
      <c r="F63" s="155">
        <v>254.6086745945795</v>
      </c>
      <c r="G63" s="155">
        <v>98969.53587966373</v>
      </c>
      <c r="H63" s="155">
        <v>5717554.9989785207</v>
      </c>
      <c r="I63" s="157">
        <v>57.696642864299186</v>
      </c>
      <c r="J63" s="152"/>
      <c r="K63" s="170">
        <v>57</v>
      </c>
      <c r="L63" s="155">
        <v>415</v>
      </c>
      <c r="M63" s="155">
        <v>35116.5</v>
      </c>
      <c r="N63" s="156">
        <v>1.2051753316875042E-2</v>
      </c>
      <c r="O63" s="155">
        <v>87994.145958396635</v>
      </c>
      <c r="P63" s="155">
        <v>1060.4837404196933</v>
      </c>
      <c r="Q63" s="155">
        <v>87463.904088186784</v>
      </c>
      <c r="R63" s="155">
        <v>1830392.5250551009</v>
      </c>
      <c r="S63" s="157">
        <v>20.801298826407212</v>
      </c>
      <c r="T63" s="150"/>
      <c r="U63" s="170">
        <v>57</v>
      </c>
      <c r="V63" s="155">
        <v>175</v>
      </c>
      <c r="W63" s="155">
        <v>36865.5</v>
      </c>
      <c r="X63" s="156">
        <v>4.7649110707047452E-3</v>
      </c>
      <c r="Y63" s="155">
        <v>94599.921509748077</v>
      </c>
      <c r="Z63" s="155">
        <v>450.76021328959854</v>
      </c>
      <c r="AA63" s="155">
        <v>94374.541403103285</v>
      </c>
      <c r="AB63" s="155">
        <v>2419573.4884229219</v>
      </c>
      <c r="AC63" s="157">
        <v>25.57690799112974</v>
      </c>
      <c r="AD63" s="151"/>
      <c r="AE63" s="170">
        <v>57</v>
      </c>
      <c r="AF63" s="155">
        <v>590</v>
      </c>
      <c r="AG63" s="155">
        <v>71982</v>
      </c>
      <c r="AH63" s="156">
        <v>8.3340270509991606E-3</v>
      </c>
      <c r="AI63" s="155">
        <v>91219.683410938334</v>
      </c>
      <c r="AJ63" s="155">
        <v>760.22730913033945</v>
      </c>
      <c r="AK63" s="155">
        <v>90839.569756373166</v>
      </c>
      <c r="AL63" s="155">
        <v>2134751.821183146</v>
      </c>
      <c r="AM63" s="157">
        <v>23.402315611711096</v>
      </c>
      <c r="AN63" s="152"/>
    </row>
    <row r="64" spans="1:40" customFormat="1" ht="12.75" x14ac:dyDescent="0.2">
      <c r="A64" s="164" t="s">
        <v>28</v>
      </c>
      <c r="B64" s="155">
        <v>215</v>
      </c>
      <c r="C64" s="155">
        <v>384630</v>
      </c>
      <c r="D64" s="156">
        <v>5.5882255928618729E-4</v>
      </c>
      <c r="E64" s="155">
        <v>98842.23154236644</v>
      </c>
      <c r="F64" s="155">
        <v>278.52031844123849</v>
      </c>
      <c r="G64" s="155">
        <v>98702.971383145821</v>
      </c>
      <c r="H64" s="155">
        <v>5222707.319580202</v>
      </c>
      <c r="I64" s="157">
        <v>52.838824438535759</v>
      </c>
      <c r="J64" s="152"/>
      <c r="K64" s="170">
        <v>58</v>
      </c>
      <c r="L64" s="155">
        <v>467</v>
      </c>
      <c r="M64" s="155">
        <v>34645.5</v>
      </c>
      <c r="N64" s="156">
        <v>1.3178379546044176E-2</v>
      </c>
      <c r="O64" s="155">
        <v>86933.662217976947</v>
      </c>
      <c r="P64" s="155">
        <v>1145.6447960361008</v>
      </c>
      <c r="Q64" s="155">
        <v>86360.839819958899</v>
      </c>
      <c r="R64" s="155">
        <v>1742928.6209669141</v>
      </c>
      <c r="S64" s="157">
        <v>20.048949699101659</v>
      </c>
      <c r="T64" s="150"/>
      <c r="U64" s="170">
        <v>58</v>
      </c>
      <c r="V64" s="155">
        <v>193</v>
      </c>
      <c r="W64" s="155">
        <v>36409.5</v>
      </c>
      <c r="X64" s="156">
        <v>5.4166499596018328E-3</v>
      </c>
      <c r="Y64" s="155">
        <v>94149.161296458478</v>
      </c>
      <c r="Z64" s="155">
        <v>509.97305073300828</v>
      </c>
      <c r="AA64" s="155">
        <v>93894.174771091974</v>
      </c>
      <c r="AB64" s="155">
        <v>2325198.9470198187</v>
      </c>
      <c r="AC64" s="157">
        <v>24.696969309139067</v>
      </c>
      <c r="AD64" s="151"/>
      <c r="AE64" s="170">
        <v>58</v>
      </c>
      <c r="AF64" s="155">
        <v>660</v>
      </c>
      <c r="AG64" s="155">
        <v>71055</v>
      </c>
      <c r="AH64" s="156">
        <v>9.2071572460986888E-3</v>
      </c>
      <c r="AI64" s="155">
        <v>90459.456101807998</v>
      </c>
      <c r="AJ64" s="155">
        <v>832.8744367259078</v>
      </c>
      <c r="AK64" s="155">
        <v>90043.018883445038</v>
      </c>
      <c r="AL64" s="155">
        <v>2043912.2514267727</v>
      </c>
      <c r="AM64" s="157">
        <v>22.594788201317975</v>
      </c>
      <c r="AN64" s="152"/>
    </row>
    <row r="65" spans="1:40" customFormat="1" ht="12.75" x14ac:dyDescent="0.2">
      <c r="A65" s="164" t="s">
        <v>30</v>
      </c>
      <c r="B65" s="155">
        <v>324</v>
      </c>
      <c r="C65" s="155">
        <v>423263.5</v>
      </c>
      <c r="D65" s="156">
        <v>7.651876993358675E-4</v>
      </c>
      <c r="E65" s="155">
        <v>98563.711223925202</v>
      </c>
      <c r="F65" s="155">
        <v>376.67276893551752</v>
      </c>
      <c r="G65" s="155">
        <v>98375.37483945745</v>
      </c>
      <c r="H65" s="155">
        <v>4729192.4626644729</v>
      </c>
      <c r="I65" s="157">
        <v>47.981071369363335</v>
      </c>
      <c r="J65" s="152"/>
      <c r="K65" s="170">
        <v>59</v>
      </c>
      <c r="L65" s="155">
        <v>491</v>
      </c>
      <c r="M65" s="155">
        <v>34662.5</v>
      </c>
      <c r="N65" s="156">
        <v>1.4573891762114793E-2</v>
      </c>
      <c r="O65" s="155">
        <v>85788.017421940851</v>
      </c>
      <c r="P65" s="155">
        <v>1250.2652803937842</v>
      </c>
      <c r="Q65" s="155">
        <v>85162.884781743953</v>
      </c>
      <c r="R65" s="155">
        <v>1656567.7811469552</v>
      </c>
      <c r="S65" s="157">
        <v>19.310013576829402</v>
      </c>
      <c r="T65" s="150"/>
      <c r="U65" s="170">
        <v>59</v>
      </c>
      <c r="V65" s="155">
        <v>230</v>
      </c>
      <c r="W65" s="155">
        <v>36930</v>
      </c>
      <c r="X65" s="156">
        <v>6.3272155980902923E-3</v>
      </c>
      <c r="Y65" s="155">
        <v>93639.188245725469</v>
      </c>
      <c r="Z65" s="155">
        <v>592.47533246086732</v>
      </c>
      <c r="AA65" s="155">
        <v>93342.950579495038</v>
      </c>
      <c r="AB65" s="155">
        <v>2231304.7722487268</v>
      </c>
      <c r="AC65" s="157">
        <v>23.828749629838697</v>
      </c>
      <c r="AD65" s="151"/>
      <c r="AE65" s="170">
        <v>59</v>
      </c>
      <c r="AF65" s="155">
        <v>721</v>
      </c>
      <c r="AG65" s="155">
        <v>71592.5</v>
      </c>
      <c r="AH65" s="156">
        <v>1.0326798850390456E-2</v>
      </c>
      <c r="AI65" s="155">
        <v>89626.581665082093</v>
      </c>
      <c r="AJ65" s="155">
        <v>925.55568050339605</v>
      </c>
      <c r="AK65" s="155">
        <v>89163.803824830393</v>
      </c>
      <c r="AL65" s="155">
        <v>1953869.2325433276</v>
      </c>
      <c r="AM65" s="157">
        <v>21.800108809734308</v>
      </c>
      <c r="AN65" s="152"/>
    </row>
    <row r="66" spans="1:40" customFormat="1" ht="12.75" x14ac:dyDescent="0.2">
      <c r="A66" s="164" t="s">
        <v>32</v>
      </c>
      <c r="B66" s="155">
        <v>500</v>
      </c>
      <c r="C66" s="155">
        <v>445526.5</v>
      </c>
      <c r="D66" s="156">
        <v>1.1216381921229646E-3</v>
      </c>
      <c r="E66" s="155">
        <v>98187.038454989684</v>
      </c>
      <c r="F66" s="155">
        <v>553.87557035956706</v>
      </c>
      <c r="G66" s="155">
        <v>97910.100669809908</v>
      </c>
      <c r="H66" s="155">
        <v>4237315.5884671854</v>
      </c>
      <c r="I66" s="157">
        <v>43.155549399828679</v>
      </c>
      <c r="J66" s="152"/>
      <c r="K66" s="170">
        <v>60</v>
      </c>
      <c r="L66" s="155">
        <v>583</v>
      </c>
      <c r="M66" s="155">
        <v>35311.5</v>
      </c>
      <c r="N66" s="156">
        <v>1.6168248737934598E-2</v>
      </c>
      <c r="O66" s="155">
        <v>84537.752141547069</v>
      </c>
      <c r="P66" s="155">
        <v>1366.8274043703964</v>
      </c>
      <c r="Q66" s="155">
        <v>83854.338439361876</v>
      </c>
      <c r="R66" s="155">
        <v>1571404.8963652113</v>
      </c>
      <c r="S66" s="157">
        <v>18.588202981007889</v>
      </c>
      <c r="T66" s="150"/>
      <c r="U66" s="170">
        <v>60</v>
      </c>
      <c r="V66" s="155">
        <v>274</v>
      </c>
      <c r="W66" s="155">
        <v>38260</v>
      </c>
      <c r="X66" s="156">
        <v>6.9514293369193868E-3</v>
      </c>
      <c r="Y66" s="155">
        <v>93046.712913264608</v>
      </c>
      <c r="Z66" s="155">
        <v>646.80764984918358</v>
      </c>
      <c r="AA66" s="155">
        <v>92723.309088340015</v>
      </c>
      <c r="AB66" s="155">
        <v>2137961.8216692316</v>
      </c>
      <c r="AC66" s="157">
        <v>22.97729554038278</v>
      </c>
      <c r="AD66" s="151"/>
      <c r="AE66" s="170">
        <v>60</v>
      </c>
      <c r="AF66" s="155">
        <v>857</v>
      </c>
      <c r="AG66" s="155">
        <v>73571.5</v>
      </c>
      <c r="AH66" s="156">
        <v>1.1375463385269848E-2</v>
      </c>
      <c r="AI66" s="155">
        <v>88701.025984578693</v>
      </c>
      <c r="AJ66" s="155">
        <v>1009.0152733234443</v>
      </c>
      <c r="AK66" s="155">
        <v>88196.518347916965</v>
      </c>
      <c r="AL66" s="155">
        <v>1864705.4287184973</v>
      </c>
      <c r="AM66" s="157">
        <v>21.0223659537229</v>
      </c>
      <c r="AN66" s="152"/>
    </row>
    <row r="67" spans="1:40" customFormat="1" ht="12.75" x14ac:dyDescent="0.2">
      <c r="A67" s="164" t="s">
        <v>34</v>
      </c>
      <c r="B67" s="155">
        <v>823</v>
      </c>
      <c r="C67" s="155">
        <v>449136.5</v>
      </c>
      <c r="D67" s="156">
        <v>1.8307272414248565E-3</v>
      </c>
      <c r="E67" s="155">
        <v>97633.162884630117</v>
      </c>
      <c r="F67" s="155">
        <v>887.0160873610439</v>
      </c>
      <c r="G67" s="155">
        <v>97189.654840949603</v>
      </c>
      <c r="H67" s="155">
        <v>3747765.0851181354</v>
      </c>
      <c r="I67" s="157">
        <v>38.386189429781616</v>
      </c>
      <c r="J67" s="152"/>
      <c r="K67" s="170">
        <v>61</v>
      </c>
      <c r="L67" s="155">
        <v>641</v>
      </c>
      <c r="M67" s="155">
        <v>35376.5</v>
      </c>
      <c r="N67" s="156">
        <v>1.7564545817802226E-2</v>
      </c>
      <c r="O67" s="155">
        <v>83170.924737176669</v>
      </c>
      <c r="P67" s="155">
        <v>1460.8595182551201</v>
      </c>
      <c r="Q67" s="155">
        <v>82440.494978049115</v>
      </c>
      <c r="R67" s="155">
        <v>1487550.5579258495</v>
      </c>
      <c r="S67" s="157">
        <v>17.885463731785677</v>
      </c>
      <c r="T67" s="150"/>
      <c r="U67" s="170">
        <v>61</v>
      </c>
      <c r="V67" s="155">
        <v>303</v>
      </c>
      <c r="W67" s="155">
        <v>39338.5</v>
      </c>
      <c r="X67" s="156">
        <v>7.2660681817228187E-3</v>
      </c>
      <c r="Y67" s="155">
        <v>92399.905263415421</v>
      </c>
      <c r="Z67" s="155">
        <v>671.38401162870559</v>
      </c>
      <c r="AA67" s="155">
        <v>92064.213257601063</v>
      </c>
      <c r="AB67" s="155">
        <v>2045238.5125808916</v>
      </c>
      <c r="AC67" s="157">
        <v>22.134638631395632</v>
      </c>
      <c r="AD67" s="151"/>
      <c r="AE67" s="170">
        <v>61</v>
      </c>
      <c r="AF67" s="155">
        <v>944</v>
      </c>
      <c r="AG67" s="155">
        <v>74715</v>
      </c>
      <c r="AH67" s="156">
        <v>1.215323887805652E-2</v>
      </c>
      <c r="AI67" s="155">
        <v>87692.01071125525</v>
      </c>
      <c r="AJ67" s="155">
        <v>1065.7419538709762</v>
      </c>
      <c r="AK67" s="155">
        <v>87159.13973431976</v>
      </c>
      <c r="AL67" s="155">
        <v>1776508.9103705804</v>
      </c>
      <c r="AM67" s="157">
        <v>20.258503550797997</v>
      </c>
      <c r="AN67" s="152"/>
    </row>
    <row r="68" spans="1:40" customFormat="1" ht="12.75" x14ac:dyDescent="0.2">
      <c r="A68" s="164" t="s">
        <v>36</v>
      </c>
      <c r="B68" s="155">
        <v>1158</v>
      </c>
      <c r="C68" s="155">
        <v>373844.5</v>
      </c>
      <c r="D68" s="156">
        <v>3.0927521256977064E-3</v>
      </c>
      <c r="E68" s="155">
        <v>96746.146797269073</v>
      </c>
      <c r="F68" s="155">
        <v>1510.1503437296487</v>
      </c>
      <c r="G68" s="155">
        <v>95991.071625404249</v>
      </c>
      <c r="H68" s="155">
        <v>3261816.8109133877</v>
      </c>
      <c r="I68" s="157">
        <v>33.715211601641393</v>
      </c>
      <c r="J68" s="152"/>
      <c r="K68" s="170">
        <v>62</v>
      </c>
      <c r="L68" s="155">
        <v>650</v>
      </c>
      <c r="M68" s="155">
        <v>34923.5</v>
      </c>
      <c r="N68" s="156">
        <v>1.8669109704229452E-2</v>
      </c>
      <c r="O68" s="155">
        <v>81710.065218921547</v>
      </c>
      <c r="P68" s="155">
        <v>1525.4541715117898</v>
      </c>
      <c r="Q68" s="155">
        <v>80947.338133165656</v>
      </c>
      <c r="R68" s="155">
        <v>1405110.0629478004</v>
      </c>
      <c r="S68" s="157">
        <v>17.196291046680255</v>
      </c>
      <c r="T68" s="150"/>
      <c r="U68" s="170">
        <v>62</v>
      </c>
      <c r="V68" s="155">
        <v>289</v>
      </c>
      <c r="W68" s="155">
        <v>39682.5</v>
      </c>
      <c r="X68" s="156">
        <v>7.6452406612966765E-3</v>
      </c>
      <c r="Y68" s="155">
        <v>91728.521251786718</v>
      </c>
      <c r="Z68" s="155">
        <v>701.2866204747761</v>
      </c>
      <c r="AA68" s="155">
        <v>91377.877941549334</v>
      </c>
      <c r="AB68" s="155">
        <v>1953174.2993232906</v>
      </c>
      <c r="AC68" s="157">
        <v>21.29298796785352</v>
      </c>
      <c r="AD68" s="151"/>
      <c r="AE68" s="170">
        <v>62</v>
      </c>
      <c r="AF68" s="155">
        <v>939</v>
      </c>
      <c r="AG68" s="155">
        <v>74606</v>
      </c>
      <c r="AH68" s="156">
        <v>1.283756268815356E-2</v>
      </c>
      <c r="AI68" s="155">
        <v>86626.26875738427</v>
      </c>
      <c r="AJ68" s="155">
        <v>1112.0701556137587</v>
      </c>
      <c r="AK68" s="155">
        <v>86070.233679577388</v>
      </c>
      <c r="AL68" s="155">
        <v>1689349.7706362605</v>
      </c>
      <c r="AM68" s="157">
        <v>19.501587623122177</v>
      </c>
      <c r="AN68" s="152"/>
    </row>
    <row r="69" spans="1:40" customFormat="1" ht="12.75" x14ac:dyDescent="0.2">
      <c r="A69" s="164" t="s">
        <v>38</v>
      </c>
      <c r="B69" s="155">
        <v>1993</v>
      </c>
      <c r="C69" s="155">
        <v>355841.5</v>
      </c>
      <c r="D69" s="156">
        <v>5.585152939676874E-3</v>
      </c>
      <c r="E69" s="155">
        <v>95235.996453539425</v>
      </c>
      <c r="F69" s="155">
        <v>2619.3479540936678</v>
      </c>
      <c r="G69" s="155">
        <v>93926.322476492584</v>
      </c>
      <c r="H69" s="155">
        <v>2781861.4527863665</v>
      </c>
      <c r="I69" s="157">
        <v>29.210188966138329</v>
      </c>
      <c r="J69" s="152"/>
      <c r="K69" s="170">
        <v>63</v>
      </c>
      <c r="L69" s="155">
        <v>703</v>
      </c>
      <c r="M69" s="155">
        <v>33922</v>
      </c>
      <c r="N69" s="156">
        <v>2.0408837475640748E-2</v>
      </c>
      <c r="O69" s="155">
        <v>80184.611047409751</v>
      </c>
      <c r="P69" s="155">
        <v>1636.4746949140533</v>
      </c>
      <c r="Q69" s="155">
        <v>79366.373699952732</v>
      </c>
      <c r="R69" s="155">
        <v>1324162.7248146348</v>
      </c>
      <c r="S69" s="157">
        <v>16.513925895727219</v>
      </c>
      <c r="T69" s="150"/>
      <c r="U69" s="170">
        <v>63</v>
      </c>
      <c r="V69" s="155">
        <v>321</v>
      </c>
      <c r="W69" s="155">
        <v>38841</v>
      </c>
      <c r="X69" s="156">
        <v>8.4129221631814351E-3</v>
      </c>
      <c r="Y69" s="155">
        <v>91027.234631311949</v>
      </c>
      <c r="Z69" s="155">
        <v>765.80503968288099</v>
      </c>
      <c r="AA69" s="155">
        <v>90644.332111470503</v>
      </c>
      <c r="AB69" s="155">
        <v>1861796.4213817413</v>
      </c>
      <c r="AC69" s="157">
        <v>20.453180072124397</v>
      </c>
      <c r="AD69" s="151"/>
      <c r="AE69" s="170">
        <v>63</v>
      </c>
      <c r="AF69" s="155">
        <v>1024</v>
      </c>
      <c r="AG69" s="155">
        <v>72763</v>
      </c>
      <c r="AH69" s="156">
        <v>1.4028620990234185E-2</v>
      </c>
      <c r="AI69" s="155">
        <v>85514.198601770506</v>
      </c>
      <c r="AJ69" s="155">
        <v>1199.6462814678525</v>
      </c>
      <c r="AK69" s="155">
        <v>84914.375461036572</v>
      </c>
      <c r="AL69" s="155">
        <v>1603279.536956683</v>
      </c>
      <c r="AM69" s="157">
        <v>18.748693938219148</v>
      </c>
      <c r="AN69" s="152"/>
    </row>
    <row r="70" spans="1:40" customFormat="1" ht="12.75" x14ac:dyDescent="0.2">
      <c r="A70" s="164" t="s">
        <v>40</v>
      </c>
      <c r="B70" s="155">
        <v>3076</v>
      </c>
      <c r="C70" s="155">
        <v>357509.5</v>
      </c>
      <c r="D70" s="156">
        <v>8.5670589699563537E-3</v>
      </c>
      <c r="E70" s="155">
        <v>92616.648499445757</v>
      </c>
      <c r="F70" s="155">
        <v>3915.6225148670637</v>
      </c>
      <c r="G70" s="155">
        <v>90658.837242012232</v>
      </c>
      <c r="H70" s="155">
        <v>2312229.8404039033</v>
      </c>
      <c r="I70" s="157">
        <v>24.965596119770414</v>
      </c>
      <c r="J70" s="152"/>
      <c r="K70" s="170">
        <v>64</v>
      </c>
      <c r="L70" s="155">
        <v>717</v>
      </c>
      <c r="M70" s="155">
        <v>32693.5</v>
      </c>
      <c r="N70" s="156">
        <v>2.2214961869684885E-2</v>
      </c>
      <c r="O70" s="155">
        <v>78548.136352495698</v>
      </c>
      <c r="P70" s="155">
        <v>1744.9438540055012</v>
      </c>
      <c r="Q70" s="155">
        <v>77675.664425492942</v>
      </c>
      <c r="R70" s="155">
        <v>1244796.3511146819</v>
      </c>
      <c r="S70" s="157">
        <v>15.847560603201137</v>
      </c>
      <c r="T70" s="150"/>
      <c r="U70" s="170">
        <v>64</v>
      </c>
      <c r="V70" s="155">
        <v>365</v>
      </c>
      <c r="W70" s="155">
        <v>37821.5</v>
      </c>
      <c r="X70" s="156">
        <v>9.3215397283866932E-3</v>
      </c>
      <c r="Y70" s="155">
        <v>90261.429591629072</v>
      </c>
      <c r="Z70" s="155">
        <v>841.37550187934869</v>
      </c>
      <c r="AA70" s="155">
        <v>89840.741840689399</v>
      </c>
      <c r="AB70" s="155">
        <v>1771152.0892702709</v>
      </c>
      <c r="AC70" s="157">
        <v>19.622468836174175</v>
      </c>
      <c r="AD70" s="151"/>
      <c r="AE70" s="170">
        <v>64</v>
      </c>
      <c r="AF70" s="155">
        <v>1082</v>
      </c>
      <c r="AG70" s="155">
        <v>70515</v>
      </c>
      <c r="AH70" s="156">
        <v>1.5306679472592288E-2</v>
      </c>
      <c r="AI70" s="155">
        <v>84314.552320302653</v>
      </c>
      <c r="AJ70" s="155">
        <v>1290.5758272419851</v>
      </c>
      <c r="AK70" s="155">
        <v>83669.264406681657</v>
      </c>
      <c r="AL70" s="155">
        <v>1518365.1614956465</v>
      </c>
      <c r="AM70" s="157">
        <v>18.008340431287913</v>
      </c>
      <c r="AN70" s="152"/>
    </row>
    <row r="71" spans="1:40" customFormat="1" ht="12.75" x14ac:dyDescent="0.2">
      <c r="A71" s="164" t="s">
        <v>42</v>
      </c>
      <c r="B71" s="155">
        <v>4846</v>
      </c>
      <c r="C71" s="155">
        <v>366170.5</v>
      </c>
      <c r="D71" s="156">
        <v>1.3147084081517102E-2</v>
      </c>
      <c r="E71" s="155">
        <v>88701.025984578693</v>
      </c>
      <c r="F71" s="155">
        <v>5677.0494915180316</v>
      </c>
      <c r="G71" s="155">
        <v>85862.501238819677</v>
      </c>
      <c r="H71" s="155">
        <v>1858935.6541938423</v>
      </c>
      <c r="I71" s="157">
        <v>20.957318515312682</v>
      </c>
      <c r="J71" s="152"/>
      <c r="K71" s="170">
        <v>65</v>
      </c>
      <c r="L71" s="155">
        <v>800</v>
      </c>
      <c r="M71" s="155">
        <v>31653.5</v>
      </c>
      <c r="N71" s="156">
        <v>2.4426321843920139E-2</v>
      </c>
      <c r="O71" s="155">
        <v>76803.1924984902</v>
      </c>
      <c r="P71" s="155">
        <v>1876.0194986086747</v>
      </c>
      <c r="Q71" s="155">
        <v>75865.182749185857</v>
      </c>
      <c r="R71" s="155">
        <v>1167120.6866891889</v>
      </c>
      <c r="S71" s="157">
        <v>15.196252248396213</v>
      </c>
      <c r="T71" s="150"/>
      <c r="U71" s="170">
        <v>65</v>
      </c>
      <c r="V71" s="155">
        <v>381</v>
      </c>
      <c r="W71" s="155">
        <v>37465.5</v>
      </c>
      <c r="X71" s="156">
        <v>1.0248685503319905E-2</v>
      </c>
      <c r="Y71" s="155">
        <v>89420.054089749727</v>
      </c>
      <c r="Z71" s="155">
        <v>916.4380120556998</v>
      </c>
      <c r="AA71" s="155">
        <v>88961.835083721875</v>
      </c>
      <c r="AB71" s="155">
        <v>1681311.3474295815</v>
      </c>
      <c r="AC71" s="157">
        <v>18.802396895690439</v>
      </c>
      <c r="AD71" s="151"/>
      <c r="AE71" s="170">
        <v>65</v>
      </c>
      <c r="AF71" s="155">
        <v>1181</v>
      </c>
      <c r="AG71" s="155">
        <v>69119</v>
      </c>
      <c r="AH71" s="156">
        <v>1.6758897124227776E-2</v>
      </c>
      <c r="AI71" s="155">
        <v>83023.976493060662</v>
      </c>
      <c r="AJ71" s="155">
        <v>1391.3902808915088</v>
      </c>
      <c r="AK71" s="155">
        <v>82328.281352614911</v>
      </c>
      <c r="AL71" s="155">
        <v>1434695.8970889647</v>
      </c>
      <c r="AM71" s="157">
        <v>17.280500858795651</v>
      </c>
      <c r="AN71" s="152"/>
    </row>
    <row r="72" spans="1:40" customFormat="1" ht="12.75" x14ac:dyDescent="0.2">
      <c r="A72" s="164" t="s">
        <v>44</v>
      </c>
      <c r="B72" s="155">
        <v>6175</v>
      </c>
      <c r="C72" s="155">
        <v>314970.5</v>
      </c>
      <c r="D72" s="156">
        <v>1.9414082161117285E-2</v>
      </c>
      <c r="E72" s="155">
        <v>83023.976493060662</v>
      </c>
      <c r="F72" s="155">
        <v>7794.472182149213</v>
      </c>
      <c r="G72" s="155">
        <v>79126.740401986055</v>
      </c>
      <c r="H72" s="155">
        <v>1429623.1479997439</v>
      </c>
      <c r="I72" s="157">
        <v>17.219401049999515</v>
      </c>
      <c r="J72" s="152"/>
      <c r="K72" s="170">
        <v>66</v>
      </c>
      <c r="L72" s="155">
        <v>809</v>
      </c>
      <c r="M72" s="155">
        <v>30480</v>
      </c>
      <c r="N72" s="156">
        <v>2.6464558780851521E-2</v>
      </c>
      <c r="O72" s="155">
        <v>74927.172999881528</v>
      </c>
      <c r="P72" s="155">
        <v>1982.9145741383957</v>
      </c>
      <c r="Q72" s="155">
        <v>73935.715712812336</v>
      </c>
      <c r="R72" s="155">
        <v>1091255.503940003</v>
      </c>
      <c r="S72" s="157">
        <v>14.564215627643238</v>
      </c>
      <c r="T72" s="150"/>
      <c r="U72" s="170">
        <v>66</v>
      </c>
      <c r="V72" s="155">
        <v>423</v>
      </c>
      <c r="W72" s="155">
        <v>37078.5</v>
      </c>
      <c r="X72" s="156">
        <v>1.139903037463706E-2</v>
      </c>
      <c r="Y72" s="155">
        <v>88503.616077694023</v>
      </c>
      <c r="Z72" s="155">
        <v>1008.8554079348511</v>
      </c>
      <c r="AA72" s="155">
        <v>87999.188373726603</v>
      </c>
      <c r="AB72" s="155">
        <v>1592349.5123458595</v>
      </c>
      <c r="AC72" s="157">
        <v>17.991914713947907</v>
      </c>
      <c r="AD72" s="151"/>
      <c r="AE72" s="170">
        <v>66</v>
      </c>
      <c r="AF72" s="155">
        <v>1232</v>
      </c>
      <c r="AG72" s="155">
        <v>67558.5</v>
      </c>
      <c r="AH72" s="156">
        <v>1.8231257521363065E-2</v>
      </c>
      <c r="AI72" s="155">
        <v>81632.586212169146</v>
      </c>
      <c r="AJ72" s="155">
        <v>1488.2647013689275</v>
      </c>
      <c r="AK72" s="155">
        <v>80888.453861484682</v>
      </c>
      <c r="AL72" s="155">
        <v>1352367.6157363497</v>
      </c>
      <c r="AM72" s="157">
        <v>16.566516859106311</v>
      </c>
      <c r="AN72" s="152"/>
    </row>
    <row r="73" spans="1:40" customFormat="1" ht="12.75" x14ac:dyDescent="0.2">
      <c r="A73" s="164" t="s">
        <v>46</v>
      </c>
      <c r="B73" s="155">
        <v>6005</v>
      </c>
      <c r="C73" s="155">
        <v>213845</v>
      </c>
      <c r="D73" s="156">
        <v>2.7690477832427618E-2</v>
      </c>
      <c r="E73" s="155">
        <v>75229.504310911449</v>
      </c>
      <c r="F73" s="155">
        <v>9973.0986966049604</v>
      </c>
      <c r="G73" s="155">
        <v>70242.954962608972</v>
      </c>
      <c r="H73" s="155">
        <v>1033989.4459898137</v>
      </c>
      <c r="I73" s="157">
        <v>13.744467087228189</v>
      </c>
      <c r="J73" s="152"/>
      <c r="K73" s="170">
        <v>67</v>
      </c>
      <c r="L73" s="155">
        <v>830</v>
      </c>
      <c r="M73" s="155">
        <v>28714.5</v>
      </c>
      <c r="N73" s="156">
        <v>2.8476492634519564E-2</v>
      </c>
      <c r="O73" s="155">
        <v>72944.25842574313</v>
      </c>
      <c r="P73" s="155">
        <v>2077.1966377911658</v>
      </c>
      <c r="Q73" s="155">
        <v>71905.660106847543</v>
      </c>
      <c r="R73" s="155">
        <v>1017319.7882271907</v>
      </c>
      <c r="S73" s="157">
        <v>13.946536851324863</v>
      </c>
      <c r="T73" s="150"/>
      <c r="U73" s="170">
        <v>67</v>
      </c>
      <c r="V73" s="155">
        <v>450</v>
      </c>
      <c r="W73" s="155">
        <v>35638</v>
      </c>
      <c r="X73" s="156">
        <v>1.2525871246385614E-2</v>
      </c>
      <c r="Y73" s="155">
        <v>87494.760669759169</v>
      </c>
      <c r="Z73" s="155">
        <v>1095.9481068827272</v>
      </c>
      <c r="AA73" s="155">
        <v>86946.786616317811</v>
      </c>
      <c r="AB73" s="155">
        <v>1504350.323972133</v>
      </c>
      <c r="AC73" s="157">
        <v>17.193604650799188</v>
      </c>
      <c r="AD73" s="151"/>
      <c r="AE73" s="170">
        <v>67</v>
      </c>
      <c r="AF73" s="155">
        <v>1280</v>
      </c>
      <c r="AG73" s="155">
        <v>64352.5</v>
      </c>
      <c r="AH73" s="156">
        <v>1.9681866757603955E-2</v>
      </c>
      <c r="AI73" s="155">
        <v>80144.321510800219</v>
      </c>
      <c r="AJ73" s="155">
        <v>1577.3898573541424</v>
      </c>
      <c r="AK73" s="155">
        <v>79355.62658212315</v>
      </c>
      <c r="AL73" s="155">
        <v>1271479.1618748649</v>
      </c>
      <c r="AM73" s="157">
        <v>15.864869000151444</v>
      </c>
      <c r="AN73" s="152"/>
    </row>
    <row r="74" spans="1:40" customFormat="1" ht="12.75" x14ac:dyDescent="0.2">
      <c r="A74" s="164" t="s">
        <v>48</v>
      </c>
      <c r="B74" s="155">
        <v>7060</v>
      </c>
      <c r="C74" s="155">
        <v>152911</v>
      </c>
      <c r="D74" s="156">
        <v>4.5121000177793302E-2</v>
      </c>
      <c r="E74" s="155">
        <v>65256.405614306488</v>
      </c>
      <c r="F74" s="155">
        <v>13644.074302370725</v>
      </c>
      <c r="G74" s="155">
        <v>58434.368463121122</v>
      </c>
      <c r="H74" s="155">
        <v>682774.67117676884</v>
      </c>
      <c r="I74" s="157">
        <v>10.46295248335101</v>
      </c>
      <c r="J74" s="152"/>
      <c r="K74" s="170">
        <v>68</v>
      </c>
      <c r="L74" s="155">
        <v>814</v>
      </c>
      <c r="M74" s="155">
        <v>26038.5</v>
      </c>
      <c r="N74" s="156">
        <v>3.0313847885410975E-2</v>
      </c>
      <c r="O74" s="155">
        <v>70867.06178795197</v>
      </c>
      <c r="P74" s="155">
        <v>2148.2533311259967</v>
      </c>
      <c r="Q74" s="155">
        <v>69792.935122388968</v>
      </c>
      <c r="R74" s="155">
        <v>945414.1281203432</v>
      </c>
      <c r="S74" s="157">
        <v>13.34067060589031</v>
      </c>
      <c r="T74" s="150"/>
      <c r="U74" s="170">
        <v>68</v>
      </c>
      <c r="V74" s="155">
        <v>452</v>
      </c>
      <c r="W74" s="155">
        <v>33029.5</v>
      </c>
      <c r="X74" s="156">
        <v>1.3312447970952527E-2</v>
      </c>
      <c r="Y74" s="155">
        <v>86398.812562876439</v>
      </c>
      <c r="Z74" s="155">
        <v>1150.1796969953721</v>
      </c>
      <c r="AA74" s="155">
        <v>85823.72271437876</v>
      </c>
      <c r="AB74" s="155">
        <v>1417403.5373558151</v>
      </c>
      <c r="AC74" s="157">
        <v>16.405359001019885</v>
      </c>
      <c r="AD74" s="151"/>
      <c r="AE74" s="170">
        <v>68</v>
      </c>
      <c r="AF74" s="155">
        <v>1266</v>
      </c>
      <c r="AG74" s="155">
        <v>59068</v>
      </c>
      <c r="AH74" s="156">
        <v>2.0848035286869685E-2</v>
      </c>
      <c r="AI74" s="155">
        <v>78566.931653446081</v>
      </c>
      <c r="AJ74" s="155">
        <v>1637.9661634921226</v>
      </c>
      <c r="AK74" s="155">
        <v>77747.948571700021</v>
      </c>
      <c r="AL74" s="155">
        <v>1192123.5352927418</v>
      </c>
      <c r="AM74" s="157">
        <v>15.173349782210227</v>
      </c>
      <c r="AN74" s="152"/>
    </row>
    <row r="75" spans="1:40" customFormat="1" ht="12.75" x14ac:dyDescent="0.2">
      <c r="A75" s="164" t="s">
        <v>50</v>
      </c>
      <c r="B75" s="155">
        <v>7978</v>
      </c>
      <c r="C75" s="155">
        <v>97724.5</v>
      </c>
      <c r="D75" s="156">
        <v>7.8394171809092805E-2</v>
      </c>
      <c r="E75" s="155">
        <v>51612.331311935763</v>
      </c>
      <c r="F75" s="155">
        <v>17642.264827291212</v>
      </c>
      <c r="G75" s="155">
        <v>42791.198898290153</v>
      </c>
      <c r="H75" s="155">
        <v>390602.82886116329</v>
      </c>
      <c r="I75" s="157">
        <v>7.5680136690673621</v>
      </c>
      <c r="J75" s="152"/>
      <c r="K75" s="170">
        <v>69</v>
      </c>
      <c r="L75" s="155">
        <v>768</v>
      </c>
      <c r="M75" s="155">
        <v>23894</v>
      </c>
      <c r="N75" s="156">
        <v>3.2207035178222904E-2</v>
      </c>
      <c r="O75" s="155">
        <v>68718.80845682598</v>
      </c>
      <c r="P75" s="155">
        <v>2213.2290813745558</v>
      </c>
      <c r="Q75" s="155">
        <v>67612.193916138698</v>
      </c>
      <c r="R75" s="155">
        <v>875621.1929979542</v>
      </c>
      <c r="S75" s="157">
        <v>12.742089286197118</v>
      </c>
      <c r="T75" s="150"/>
      <c r="U75" s="170">
        <v>69</v>
      </c>
      <c r="V75" s="155">
        <v>448</v>
      </c>
      <c r="W75" s="155">
        <v>30978.5</v>
      </c>
      <c r="X75" s="156">
        <v>1.4235617819349101E-2</v>
      </c>
      <c r="Y75" s="155">
        <v>85248.632865881067</v>
      </c>
      <c r="Z75" s="155">
        <v>1213.5669571006861</v>
      </c>
      <c r="AA75" s="155">
        <v>84641.849387330731</v>
      </c>
      <c r="AB75" s="155">
        <v>1331579.8146414363</v>
      </c>
      <c r="AC75" s="157">
        <v>15.619955064104875</v>
      </c>
      <c r="AD75" s="151"/>
      <c r="AE75" s="170">
        <v>69</v>
      </c>
      <c r="AF75" s="155">
        <v>1216</v>
      </c>
      <c r="AG75" s="155">
        <v>54872.5</v>
      </c>
      <c r="AH75" s="156">
        <v>2.2091304207963586E-2</v>
      </c>
      <c r="AI75" s="155">
        <v>76928.96548995396</v>
      </c>
      <c r="AJ75" s="155">
        <v>1699.4611790425054</v>
      </c>
      <c r="AK75" s="155">
        <v>76079.234900432712</v>
      </c>
      <c r="AL75" s="155">
        <v>1114375.5867210417</v>
      </c>
      <c r="AM75" s="157">
        <v>14.485773721558317</v>
      </c>
      <c r="AN75" s="152"/>
    </row>
    <row r="76" spans="1:40" customFormat="1" ht="12.75" x14ac:dyDescent="0.2">
      <c r="A76" s="164" t="s">
        <v>108</v>
      </c>
      <c r="B76" s="155">
        <v>13455</v>
      </c>
      <c r="C76" s="155">
        <v>80136</v>
      </c>
      <c r="D76" s="156">
        <v>0.15456337279054377</v>
      </c>
      <c r="E76" s="155">
        <v>33970.066484644551</v>
      </c>
      <c r="F76" s="155">
        <v>33970.066484644551</v>
      </c>
      <c r="G76" s="155">
        <v>176646.83436971251</v>
      </c>
      <c r="H76" s="155">
        <v>176646.83436971251</v>
      </c>
      <c r="I76" s="157">
        <v>5.2000732600733048</v>
      </c>
      <c r="J76" s="152"/>
      <c r="K76" s="170">
        <v>70</v>
      </c>
      <c r="L76" s="155">
        <v>778</v>
      </c>
      <c r="M76" s="155">
        <v>22281</v>
      </c>
      <c r="N76" s="156">
        <v>3.3928244294744933E-2</v>
      </c>
      <c r="O76" s="155">
        <v>66505.579375451431</v>
      </c>
      <c r="P76" s="155">
        <v>2256.4175440138665</v>
      </c>
      <c r="Q76" s="155">
        <v>65377.370603444499</v>
      </c>
      <c r="R76" s="155">
        <v>808008.99908181548</v>
      </c>
      <c r="S76" s="157">
        <v>12.149491917366381</v>
      </c>
      <c r="T76" s="150"/>
      <c r="U76" s="170">
        <v>70</v>
      </c>
      <c r="V76" s="155">
        <v>449</v>
      </c>
      <c r="W76" s="155">
        <v>29799.5</v>
      </c>
      <c r="X76" s="156">
        <v>1.5450541856946989E-2</v>
      </c>
      <c r="Y76" s="155">
        <v>84035.06590878038</v>
      </c>
      <c r="Z76" s="155">
        <v>1298.3873032749102</v>
      </c>
      <c r="AA76" s="155">
        <v>83385.872257142924</v>
      </c>
      <c r="AB76" s="155">
        <v>1246937.9652541056</v>
      </c>
      <c r="AC76" s="157">
        <v>14.838305316588318</v>
      </c>
      <c r="AD76" s="151"/>
      <c r="AE76" s="170">
        <v>70</v>
      </c>
      <c r="AF76" s="155">
        <v>1227</v>
      </c>
      <c r="AG76" s="155">
        <v>52080.5</v>
      </c>
      <c r="AH76" s="156">
        <v>2.3397042920830668E-2</v>
      </c>
      <c r="AI76" s="155">
        <v>75229.504310911449</v>
      </c>
      <c r="AJ76" s="155">
        <v>1760.147941275211</v>
      </c>
      <c r="AK76" s="155">
        <v>74349.430340273844</v>
      </c>
      <c r="AL76" s="155">
        <v>1038296.351820609</v>
      </c>
      <c r="AM76" s="157">
        <v>13.801717309335139</v>
      </c>
      <c r="AN76" s="152"/>
    </row>
    <row r="77" spans="1:40" customFormat="1" ht="12.75" x14ac:dyDescent="0.2">
      <c r="A77" s="171" t="s">
        <v>60</v>
      </c>
      <c r="B77" s="163">
        <f>SUM(B58:B76)</f>
        <v>54293</v>
      </c>
      <c r="C77" s="163">
        <f>SUM(C58:C76)</f>
        <v>5446770.5</v>
      </c>
      <c r="D77" s="164"/>
      <c r="E77" s="164"/>
      <c r="F77" s="164"/>
      <c r="G77" s="164"/>
      <c r="H77" s="164"/>
      <c r="I77" s="164"/>
      <c r="J77" s="164"/>
      <c r="K77" s="170">
        <v>71</v>
      </c>
      <c r="L77" s="155">
        <v>720</v>
      </c>
      <c r="M77" s="155">
        <v>19368</v>
      </c>
      <c r="N77" s="156">
        <v>3.6028185446902949E-2</v>
      </c>
      <c r="O77" s="155">
        <v>64249.161831437566</v>
      </c>
      <c r="P77" s="155">
        <v>2314.7807172711114</v>
      </c>
      <c r="Q77" s="155">
        <v>63091.771472802007</v>
      </c>
      <c r="R77" s="155">
        <v>742631.62847837096</v>
      </c>
      <c r="S77" s="157">
        <v>11.558619712841081</v>
      </c>
      <c r="T77" s="150"/>
      <c r="U77" s="170">
        <v>71</v>
      </c>
      <c r="V77" s="155">
        <v>481</v>
      </c>
      <c r="W77" s="155">
        <v>26901</v>
      </c>
      <c r="X77" s="156">
        <v>1.7418163898408518E-2</v>
      </c>
      <c r="Y77" s="155">
        <v>82736.678605505469</v>
      </c>
      <c r="Z77" s="155">
        <v>1441.1210283606438</v>
      </c>
      <c r="AA77" s="155">
        <v>82016.118091325145</v>
      </c>
      <c r="AB77" s="155">
        <v>1163552.0929969626</v>
      </c>
      <c r="AC77" s="157">
        <v>14.063316446927535</v>
      </c>
      <c r="AD77" s="151"/>
      <c r="AE77" s="170">
        <v>71</v>
      </c>
      <c r="AF77" s="155">
        <v>1201</v>
      </c>
      <c r="AG77" s="155">
        <v>46269</v>
      </c>
      <c r="AH77" s="156">
        <v>2.5240994735637279E-2</v>
      </c>
      <c r="AI77" s="155">
        <v>73469.35636963624</v>
      </c>
      <c r="AJ77" s="155">
        <v>1854.4396373566476</v>
      </c>
      <c r="AK77" s="155">
        <v>72542.136550957919</v>
      </c>
      <c r="AL77" s="155">
        <v>963946.92148033506</v>
      </c>
      <c r="AM77" s="157">
        <v>13.1203942583975</v>
      </c>
      <c r="AN77" s="152"/>
    </row>
    <row r="78" spans="1:40" customFormat="1" ht="12.75" x14ac:dyDescent="0.2">
      <c r="A78" s="171"/>
      <c r="B78" s="163"/>
      <c r="C78" s="163"/>
      <c r="D78" s="164"/>
      <c r="E78" s="164"/>
      <c r="F78" s="164"/>
      <c r="G78" s="164"/>
      <c r="H78" s="164"/>
      <c r="I78" s="164"/>
      <c r="J78" s="164"/>
      <c r="K78" s="170">
        <v>72</v>
      </c>
      <c r="L78" s="155">
        <v>625</v>
      </c>
      <c r="M78" s="155">
        <v>16392.5</v>
      </c>
      <c r="N78" s="156">
        <v>3.8726597986454371E-2</v>
      </c>
      <c r="O78" s="155">
        <v>61934.381114166456</v>
      </c>
      <c r="P78" s="155">
        <v>2398.5078789481763</v>
      </c>
      <c r="Q78" s="155">
        <v>60735.127174692367</v>
      </c>
      <c r="R78" s="155">
        <v>679539.85700556892</v>
      </c>
      <c r="S78" s="157">
        <v>10.971932629034304</v>
      </c>
      <c r="T78" s="150"/>
      <c r="U78" s="170">
        <v>72</v>
      </c>
      <c r="V78" s="155">
        <v>470</v>
      </c>
      <c r="W78" s="155">
        <v>23805</v>
      </c>
      <c r="X78" s="156">
        <v>2.0021399943315692E-2</v>
      </c>
      <c r="Y78" s="155">
        <v>81295.55757714482</v>
      </c>
      <c r="Z78" s="155">
        <v>1627.6508718668649</v>
      </c>
      <c r="AA78" s="155">
        <v>80481.732141211382</v>
      </c>
      <c r="AB78" s="155">
        <v>1081535.9749056376</v>
      </c>
      <c r="AC78" s="157">
        <v>13.303752469860632</v>
      </c>
      <c r="AD78" s="151"/>
      <c r="AE78" s="170">
        <v>72</v>
      </c>
      <c r="AF78" s="155">
        <v>1095</v>
      </c>
      <c r="AG78" s="155">
        <v>40197.5</v>
      </c>
      <c r="AH78" s="156">
        <v>2.7693093999535789E-2</v>
      </c>
      <c r="AI78" s="155">
        <v>71614.916732279598</v>
      </c>
      <c r="AJ78" s="155">
        <v>1983.2386208359474</v>
      </c>
      <c r="AK78" s="155">
        <v>70623.297421861629</v>
      </c>
      <c r="AL78" s="155">
        <v>891404.78492937714</v>
      </c>
      <c r="AM78" s="157">
        <v>12.44719432212349</v>
      </c>
      <c r="AN78" s="152"/>
    </row>
    <row r="79" spans="1:40" customFormat="1" ht="12.75" x14ac:dyDescent="0.2">
      <c r="A79" s="164"/>
      <c r="B79" s="164"/>
      <c r="C79" s="164"/>
      <c r="D79" s="164"/>
      <c r="E79" s="164"/>
      <c r="F79" s="164"/>
      <c r="G79" s="164"/>
      <c r="H79" s="164"/>
      <c r="I79" s="164"/>
      <c r="J79" s="154"/>
      <c r="K79" s="170">
        <v>73</v>
      </c>
      <c r="L79" s="155">
        <v>673</v>
      </c>
      <c r="M79" s="155">
        <v>15289.5</v>
      </c>
      <c r="N79" s="156">
        <v>4.2352304715220904E-2</v>
      </c>
      <c r="O79" s="155">
        <v>59535.873235218278</v>
      </c>
      <c r="P79" s="155">
        <v>2521.4814447447293</v>
      </c>
      <c r="Q79" s="155">
        <v>58275.132512845914</v>
      </c>
      <c r="R79" s="155">
        <v>618804.72983087657</v>
      </c>
      <c r="S79" s="157">
        <v>10.39381294343432</v>
      </c>
      <c r="T79" s="150"/>
      <c r="U79" s="170">
        <v>73</v>
      </c>
      <c r="V79" s="155">
        <v>534</v>
      </c>
      <c r="W79" s="155">
        <v>23205.5</v>
      </c>
      <c r="X79" s="156">
        <v>2.2612525975137295E-2</v>
      </c>
      <c r="Y79" s="155">
        <v>79667.906705277957</v>
      </c>
      <c r="Z79" s="155">
        <v>1801.4926097579125</v>
      </c>
      <c r="AA79" s="155">
        <v>78767.160400399007</v>
      </c>
      <c r="AB79" s="155">
        <v>1001054.2427644263</v>
      </c>
      <c r="AC79" s="157">
        <v>12.565338844256429</v>
      </c>
      <c r="AD79" s="151"/>
      <c r="AE79" s="170">
        <v>73</v>
      </c>
      <c r="AF79" s="155">
        <v>1207</v>
      </c>
      <c r="AG79" s="155">
        <v>38495</v>
      </c>
      <c r="AH79" s="156">
        <v>3.0524229340938423E-2</v>
      </c>
      <c r="AI79" s="155">
        <v>69631.678111443645</v>
      </c>
      <c r="AJ79" s="155">
        <v>2125.4533120681081</v>
      </c>
      <c r="AK79" s="155">
        <v>68568.951455409595</v>
      </c>
      <c r="AL79" s="155">
        <v>820781.48750751547</v>
      </c>
      <c r="AM79" s="157">
        <v>11.78747245174641</v>
      </c>
      <c r="AN79" s="152"/>
    </row>
    <row r="80" spans="1:40" customFormat="1" ht="12.75" x14ac:dyDescent="0.2">
      <c r="A80" s="173" t="s">
        <v>146</v>
      </c>
      <c r="B80" s="174"/>
      <c r="C80" s="174"/>
      <c r="D80" s="174"/>
      <c r="E80" s="174"/>
      <c r="F80" s="174"/>
      <c r="G80" s="164"/>
      <c r="H80" s="164"/>
      <c r="I80" s="164"/>
      <c r="J80" s="154"/>
      <c r="K80" s="170">
        <v>74</v>
      </c>
      <c r="L80" s="155">
        <v>677</v>
      </c>
      <c r="M80" s="155">
        <v>14366.5</v>
      </c>
      <c r="N80" s="156">
        <v>4.5699679698800504E-2</v>
      </c>
      <c r="O80" s="155">
        <v>57014.39179047355</v>
      </c>
      <c r="P80" s="155">
        <v>2605.5394430465622</v>
      </c>
      <c r="Q80" s="155">
        <v>55711.622068950266</v>
      </c>
      <c r="R80" s="155">
        <v>560529.59731803066</v>
      </c>
      <c r="S80" s="157">
        <v>9.8313702859089123</v>
      </c>
      <c r="T80" s="150"/>
      <c r="U80" s="170">
        <v>74</v>
      </c>
      <c r="V80" s="155">
        <v>598</v>
      </c>
      <c r="W80" s="155">
        <v>22436.5</v>
      </c>
      <c r="X80" s="156">
        <v>2.5314296905697382E-2</v>
      </c>
      <c r="Y80" s="155">
        <v>77866.414095520042</v>
      </c>
      <c r="Z80" s="155">
        <v>1971.1335253959739</v>
      </c>
      <c r="AA80" s="155">
        <v>76880.847332822057</v>
      </c>
      <c r="AB80" s="155">
        <v>922287.08236402727</v>
      </c>
      <c r="AC80" s="157">
        <v>11.844478689267008</v>
      </c>
      <c r="AD80" s="151"/>
      <c r="AE80" s="170">
        <v>74</v>
      </c>
      <c r="AF80" s="155">
        <v>1275</v>
      </c>
      <c r="AG80" s="155">
        <v>36803</v>
      </c>
      <c r="AH80" s="156">
        <v>3.332758114907753E-2</v>
      </c>
      <c r="AI80" s="155">
        <v>67506.224799375545</v>
      </c>
      <c r="AJ80" s="155">
        <v>2249.8191850690587</v>
      </c>
      <c r="AK80" s="155">
        <v>66381.315206841013</v>
      </c>
      <c r="AL80" s="155">
        <v>752212.53605210583</v>
      </c>
      <c r="AM80" s="157">
        <v>11.142861836632642</v>
      </c>
      <c r="AN80" s="152"/>
    </row>
    <row r="81" spans="1:40" customFormat="1" ht="12.75" x14ac:dyDescent="0.2">
      <c r="A81" s="173" t="s">
        <v>147</v>
      </c>
      <c r="B81" s="174"/>
      <c r="C81" s="174"/>
      <c r="D81" s="174"/>
      <c r="E81" s="174"/>
      <c r="F81" s="174"/>
      <c r="G81" s="164"/>
      <c r="H81" s="164"/>
      <c r="I81" s="164"/>
      <c r="J81" s="154"/>
      <c r="K81" s="170">
        <v>75</v>
      </c>
      <c r="L81" s="155">
        <v>668</v>
      </c>
      <c r="M81" s="155">
        <v>13211</v>
      </c>
      <c r="N81" s="156">
        <v>4.9524410034147946E-2</v>
      </c>
      <c r="O81" s="155">
        <v>54408.85234742699</v>
      </c>
      <c r="P81" s="155">
        <v>2694.5663131413871</v>
      </c>
      <c r="Q81" s="155">
        <v>53061.569190856295</v>
      </c>
      <c r="R81" s="155">
        <v>504817.97524908045</v>
      </c>
      <c r="S81" s="157">
        <v>9.2782323733934344</v>
      </c>
      <c r="T81" s="150"/>
      <c r="U81" s="170">
        <v>75</v>
      </c>
      <c r="V81" s="155">
        <v>582</v>
      </c>
      <c r="W81" s="155">
        <v>21188.5</v>
      </c>
      <c r="X81" s="156">
        <v>2.8111197642317665E-2</v>
      </c>
      <c r="Y81" s="155">
        <v>75895.280570124072</v>
      </c>
      <c r="Z81" s="155">
        <v>2133.5072322259093</v>
      </c>
      <c r="AA81" s="155">
        <v>74828.526954011119</v>
      </c>
      <c r="AB81" s="155">
        <v>845406.23503120523</v>
      </c>
      <c r="AC81" s="157">
        <v>11.139114694359488</v>
      </c>
      <c r="AD81" s="151"/>
      <c r="AE81" s="170">
        <v>75</v>
      </c>
      <c r="AF81" s="155">
        <v>1250</v>
      </c>
      <c r="AG81" s="155">
        <v>34399.5</v>
      </c>
      <c r="AH81" s="156">
        <v>3.6388353537630987E-2</v>
      </c>
      <c r="AI81" s="155">
        <v>65256.405614306488</v>
      </c>
      <c r="AJ81" s="155">
        <v>2374.5731580884321</v>
      </c>
      <c r="AK81" s="155">
        <v>64069.119035262273</v>
      </c>
      <c r="AL81" s="155">
        <v>685831.22084526485</v>
      </c>
      <c r="AM81" s="157">
        <v>10.509791558223775</v>
      </c>
      <c r="AN81" s="152"/>
    </row>
    <row r="82" spans="1:40" customFormat="1" ht="12.75" x14ac:dyDescent="0.2">
      <c r="A82" s="173" t="s">
        <v>148</v>
      </c>
      <c r="B82" s="174"/>
      <c r="C82" s="174"/>
      <c r="D82" s="174"/>
      <c r="E82" s="174"/>
      <c r="F82" s="174"/>
      <c r="G82" s="164"/>
      <c r="H82" s="164"/>
      <c r="I82" s="164"/>
      <c r="J82" s="154"/>
      <c r="K82" s="170">
        <v>76</v>
      </c>
      <c r="L82" s="155">
        <v>693</v>
      </c>
      <c r="M82" s="155">
        <v>12397.5</v>
      </c>
      <c r="N82" s="156">
        <v>5.406532986887487E-2</v>
      </c>
      <c r="O82" s="155">
        <v>51714.2860342856</v>
      </c>
      <c r="P82" s="155">
        <v>2795.949933377</v>
      </c>
      <c r="Q82" s="155">
        <v>50316.311067597097</v>
      </c>
      <c r="R82" s="155">
        <v>451756.40605822415</v>
      </c>
      <c r="S82" s="157">
        <v>8.7356210575684656</v>
      </c>
      <c r="T82" s="150"/>
      <c r="U82" s="170">
        <v>76</v>
      </c>
      <c r="V82" s="155">
        <v>680</v>
      </c>
      <c r="W82" s="155">
        <v>20597.5</v>
      </c>
      <c r="X82" s="156">
        <v>3.2540107091553451E-2</v>
      </c>
      <c r="Y82" s="155">
        <v>73761.773337898165</v>
      </c>
      <c r="Z82" s="155">
        <v>2400.2160036780983</v>
      </c>
      <c r="AA82" s="155">
        <v>72561.665336059115</v>
      </c>
      <c r="AB82" s="155">
        <v>770577.70807719417</v>
      </c>
      <c r="AC82" s="157">
        <v>10.446843577732668</v>
      </c>
      <c r="AD82" s="151"/>
      <c r="AE82" s="170">
        <v>76</v>
      </c>
      <c r="AF82" s="155">
        <v>1373</v>
      </c>
      <c r="AG82" s="155">
        <v>32995</v>
      </c>
      <c r="AH82" s="156">
        <v>4.0721314536729461E-2</v>
      </c>
      <c r="AI82" s="155">
        <v>62881.832456218057</v>
      </c>
      <c r="AJ82" s="155">
        <v>2560.6308780955787</v>
      </c>
      <c r="AK82" s="155">
        <v>61601.51701717027</v>
      </c>
      <c r="AL82" s="155">
        <v>621762.10181000258</v>
      </c>
      <c r="AM82" s="157">
        <v>9.8877859871992282</v>
      </c>
      <c r="AN82" s="152"/>
    </row>
    <row r="83" spans="1:40" customFormat="1" ht="12.75" x14ac:dyDescent="0.2">
      <c r="A83" s="173" t="s">
        <v>149</v>
      </c>
      <c r="B83" s="174"/>
      <c r="C83" s="174"/>
      <c r="D83" s="174"/>
      <c r="E83" s="174"/>
      <c r="F83" s="174"/>
      <c r="G83" s="164"/>
      <c r="H83" s="164"/>
      <c r="I83" s="164"/>
      <c r="J83" s="154"/>
      <c r="K83" s="170">
        <v>77</v>
      </c>
      <c r="L83" s="155">
        <v>712</v>
      </c>
      <c r="M83" s="155">
        <v>11537.5</v>
      </c>
      <c r="N83" s="156">
        <v>6.1076168133239288E-2</v>
      </c>
      <c r="O83" s="155">
        <v>48918.3361009086</v>
      </c>
      <c r="P83" s="155">
        <v>2987.7445204974028</v>
      </c>
      <c r="Q83" s="155">
        <v>47424.463840659897</v>
      </c>
      <c r="R83" s="155">
        <v>401440.09499062708</v>
      </c>
      <c r="S83" s="157">
        <v>8.2063317558990079</v>
      </c>
      <c r="T83" s="150"/>
      <c r="U83" s="170">
        <v>77</v>
      </c>
      <c r="V83" s="155">
        <v>738</v>
      </c>
      <c r="W83" s="155">
        <v>19738.5</v>
      </c>
      <c r="X83" s="156">
        <v>3.6560919672609438E-2</v>
      </c>
      <c r="Y83" s="155">
        <v>71361.557334220066</v>
      </c>
      <c r="Z83" s="155">
        <v>2609.0441654087326</v>
      </c>
      <c r="AA83" s="155">
        <v>70057.035251515699</v>
      </c>
      <c r="AB83" s="155">
        <v>698016.04274113511</v>
      </c>
      <c r="AC83" s="157">
        <v>9.7814014830421154</v>
      </c>
      <c r="AD83" s="151"/>
      <c r="AE83" s="170">
        <v>77</v>
      </c>
      <c r="AF83" s="155">
        <v>1450</v>
      </c>
      <c r="AG83" s="155">
        <v>31276</v>
      </c>
      <c r="AH83" s="156">
        <v>4.5624503537671196E-2</v>
      </c>
      <c r="AI83" s="155">
        <v>60321.201578122476</v>
      </c>
      <c r="AJ83" s="155">
        <v>2752.124874797626</v>
      </c>
      <c r="AK83" s="155">
        <v>58945.139140723666</v>
      </c>
      <c r="AL83" s="155">
        <v>560160.58479283226</v>
      </c>
      <c r="AM83" s="157">
        <v>9.2862968597759732</v>
      </c>
      <c r="AN83" s="152"/>
    </row>
    <row r="84" spans="1:40" customFormat="1" ht="12.75" x14ac:dyDescent="0.2">
      <c r="A84" s="173" t="s">
        <v>150</v>
      </c>
      <c r="B84" s="174"/>
      <c r="C84" s="174"/>
      <c r="D84" s="174"/>
      <c r="E84" s="174"/>
      <c r="F84" s="174"/>
      <c r="G84" s="164"/>
      <c r="H84" s="164"/>
      <c r="I84" s="164"/>
      <c r="J84" s="154"/>
      <c r="K84" s="170">
        <v>78</v>
      </c>
      <c r="L84" s="155">
        <v>714</v>
      </c>
      <c r="M84" s="155">
        <v>10243</v>
      </c>
      <c r="N84" s="156">
        <v>6.7488108320876733E-2</v>
      </c>
      <c r="O84" s="155">
        <v>45930.591580411201</v>
      </c>
      <c r="P84" s="155">
        <v>3099.7687398207399</v>
      </c>
      <c r="Q84" s="155">
        <v>44380.707210500834</v>
      </c>
      <c r="R84" s="155">
        <v>354015.6311499672</v>
      </c>
      <c r="S84" s="157">
        <v>7.7076218478524945</v>
      </c>
      <c r="T84" s="150"/>
      <c r="U84" s="170">
        <v>78</v>
      </c>
      <c r="V84" s="155">
        <v>788</v>
      </c>
      <c r="W84" s="155">
        <v>18377</v>
      </c>
      <c r="X84" s="156">
        <v>4.078081734117163E-2</v>
      </c>
      <c r="Y84" s="155">
        <v>68752.513168811332</v>
      </c>
      <c r="Z84" s="155">
        <v>2803.7836812837918</v>
      </c>
      <c r="AA84" s="155">
        <v>67350.621328169436</v>
      </c>
      <c r="AB84" s="155">
        <v>627959.00748961943</v>
      </c>
      <c r="AC84" s="157">
        <v>9.1336153188722236</v>
      </c>
      <c r="AD84" s="151"/>
      <c r="AE84" s="170">
        <v>78</v>
      </c>
      <c r="AF84" s="155">
        <v>1502</v>
      </c>
      <c r="AG84" s="155">
        <v>28620</v>
      </c>
      <c r="AH84" s="156">
        <v>5.037602295631563E-2</v>
      </c>
      <c r="AI84" s="155">
        <v>57569.076703324848</v>
      </c>
      <c r="AJ84" s="155">
        <v>2900.1011295805879</v>
      </c>
      <c r="AK84" s="155">
        <v>56119.026138534551</v>
      </c>
      <c r="AL84" s="155">
        <v>501215.44565210864</v>
      </c>
      <c r="AM84" s="157">
        <v>8.7063311477976413</v>
      </c>
      <c r="AN84" s="152"/>
    </row>
    <row r="85" spans="1:40" customFormat="1" ht="12.75" x14ac:dyDescent="0.2">
      <c r="A85" s="173" t="s">
        <v>151</v>
      </c>
      <c r="B85" s="174"/>
      <c r="C85" s="174"/>
      <c r="D85" s="174"/>
      <c r="E85" s="174"/>
      <c r="F85" s="174"/>
      <c r="G85" s="164"/>
      <c r="H85" s="164"/>
      <c r="I85" s="164"/>
      <c r="J85" s="154"/>
      <c r="K85" s="170">
        <v>79</v>
      </c>
      <c r="L85" s="155">
        <v>717</v>
      </c>
      <c r="M85" s="155">
        <v>8841</v>
      </c>
      <c r="N85" s="156">
        <v>7.4920622909925891E-2</v>
      </c>
      <c r="O85" s="155">
        <v>42830.822840590459</v>
      </c>
      <c r="P85" s="155">
        <v>3208.9119269617186</v>
      </c>
      <c r="Q85" s="155">
        <v>41226.366877109598</v>
      </c>
      <c r="R85" s="155">
        <v>309634.92393946636</v>
      </c>
      <c r="S85" s="157">
        <v>7.2292546209508632</v>
      </c>
      <c r="T85" s="150"/>
      <c r="U85" s="170">
        <v>79</v>
      </c>
      <c r="V85" s="155">
        <v>768</v>
      </c>
      <c r="W85" s="155">
        <v>16779.5</v>
      </c>
      <c r="X85" s="156">
        <v>4.5705802607575403E-2</v>
      </c>
      <c r="Y85" s="155">
        <v>65948.72948752754</v>
      </c>
      <c r="Z85" s="155">
        <v>3014.2396121773213</v>
      </c>
      <c r="AA85" s="155">
        <v>64441.60968143888</v>
      </c>
      <c r="AB85" s="155">
        <v>560608.38616144995</v>
      </c>
      <c r="AC85" s="157">
        <v>8.5006699980091991</v>
      </c>
      <c r="AD85" s="151"/>
      <c r="AE85" s="170">
        <v>79</v>
      </c>
      <c r="AF85" s="155">
        <v>1485</v>
      </c>
      <c r="AG85" s="155">
        <v>25620.5</v>
      </c>
      <c r="AH85" s="156">
        <v>5.5911862802062624E-2</v>
      </c>
      <c r="AI85" s="155">
        <v>54668.975573744261</v>
      </c>
      <c r="AJ85" s="155">
        <v>3056.6442618085021</v>
      </c>
      <c r="AK85" s="155">
        <v>53140.653442840012</v>
      </c>
      <c r="AL85" s="155">
        <v>445096.4195135741</v>
      </c>
      <c r="AM85" s="157">
        <v>8.1416638018609504</v>
      </c>
      <c r="AN85" s="152"/>
    </row>
    <row r="86" spans="1:40" customFormat="1" ht="12.75" x14ac:dyDescent="0.2">
      <c r="A86" s="173" t="s">
        <v>152</v>
      </c>
      <c r="B86" s="174"/>
      <c r="C86" s="174"/>
      <c r="D86" s="174"/>
      <c r="E86" s="174"/>
      <c r="F86" s="174"/>
      <c r="G86" s="164"/>
      <c r="H86" s="164"/>
      <c r="I86" s="164"/>
      <c r="J86" s="154"/>
      <c r="K86" s="170">
        <v>80</v>
      </c>
      <c r="L86" s="155">
        <v>631</v>
      </c>
      <c r="M86" s="155">
        <v>7792</v>
      </c>
      <c r="N86" s="156">
        <v>8.1014279734477182E-2</v>
      </c>
      <c r="O86" s="155">
        <v>39621.910913628744</v>
      </c>
      <c r="P86" s="155">
        <v>3209.9405743712537</v>
      </c>
      <c r="Q86" s="155">
        <v>38016.940626443116</v>
      </c>
      <c r="R86" s="155">
        <v>268408.55706235679</v>
      </c>
      <c r="S86" s="157">
        <v>6.774245635134986</v>
      </c>
      <c r="T86" s="150"/>
      <c r="U86" s="170">
        <v>80</v>
      </c>
      <c r="V86" s="155">
        <v>824</v>
      </c>
      <c r="W86" s="155">
        <v>15413.5</v>
      </c>
      <c r="X86" s="156">
        <v>5.2625303277132024E-2</v>
      </c>
      <c r="Y86" s="155">
        <v>62934.48987535022</v>
      </c>
      <c r="Z86" s="155">
        <v>3311.9466162819003</v>
      </c>
      <c r="AA86" s="155">
        <v>61278.51656720927</v>
      </c>
      <c r="AB86" s="155">
        <v>496166.77648001106</v>
      </c>
      <c r="AC86" s="157">
        <v>7.8838610984649691</v>
      </c>
      <c r="AD86" s="151"/>
      <c r="AE86" s="170">
        <v>80</v>
      </c>
      <c r="AF86" s="155">
        <v>1455</v>
      </c>
      <c r="AG86" s="155">
        <v>23205.5</v>
      </c>
      <c r="AH86" s="156">
        <v>6.228702239047762E-2</v>
      </c>
      <c r="AI86" s="155">
        <v>51612.331311935763</v>
      </c>
      <c r="AJ86" s="155">
        <v>3214.7784360512919</v>
      </c>
      <c r="AK86" s="155">
        <v>50004.942093910118</v>
      </c>
      <c r="AL86" s="155">
        <v>391955.76607073407</v>
      </c>
      <c r="AM86" s="157">
        <v>7.5942271179696004</v>
      </c>
      <c r="AN86" s="152"/>
    </row>
    <row r="87" spans="1:40" customFormat="1" ht="12.75" x14ac:dyDescent="0.2">
      <c r="A87" s="173" t="s">
        <v>153</v>
      </c>
      <c r="B87" s="174"/>
      <c r="C87" s="174"/>
      <c r="D87" s="174"/>
      <c r="E87" s="174"/>
      <c r="F87" s="174"/>
      <c r="G87" s="164"/>
      <c r="H87" s="164"/>
      <c r="I87" s="164"/>
      <c r="J87" s="154"/>
      <c r="K87" s="170">
        <v>81</v>
      </c>
      <c r="L87" s="155">
        <v>674</v>
      </c>
      <c r="M87" s="155">
        <v>6966.5</v>
      </c>
      <c r="N87" s="156">
        <v>9.054361371336353E-2</v>
      </c>
      <c r="O87" s="155">
        <v>36411.970339257488</v>
      </c>
      <c r="P87" s="155">
        <v>3296.8713769401807</v>
      </c>
      <c r="Q87" s="155">
        <v>34763.534650787398</v>
      </c>
      <c r="R87" s="155">
        <v>230391.61643591369</v>
      </c>
      <c r="S87" s="157">
        <v>6.3273592252577844</v>
      </c>
      <c r="T87" s="150"/>
      <c r="U87" s="170">
        <v>81</v>
      </c>
      <c r="V87" s="155">
        <v>897</v>
      </c>
      <c r="W87" s="155">
        <v>14158.5</v>
      </c>
      <c r="X87" s="156">
        <v>6.074903375960837E-2</v>
      </c>
      <c r="Y87" s="155">
        <v>59622.543259068319</v>
      </c>
      <c r="Z87" s="155">
        <v>3622.0118932788519</v>
      </c>
      <c r="AA87" s="155">
        <v>57811.537312428896</v>
      </c>
      <c r="AB87" s="155">
        <v>434888.25991280179</v>
      </c>
      <c r="AC87" s="157">
        <v>7.2940239738374002</v>
      </c>
      <c r="AD87" s="151"/>
      <c r="AE87" s="170">
        <v>81</v>
      </c>
      <c r="AF87" s="155">
        <v>1571</v>
      </c>
      <c r="AG87" s="155">
        <v>21125</v>
      </c>
      <c r="AH87" s="156">
        <v>7.0653870899264892E-2</v>
      </c>
      <c r="AI87" s="155">
        <v>48397.552875884474</v>
      </c>
      <c r="AJ87" s="155">
        <v>3419.4744527330881</v>
      </c>
      <c r="AK87" s="155">
        <v>46687.815649517928</v>
      </c>
      <c r="AL87" s="155">
        <v>341950.82397682394</v>
      </c>
      <c r="AM87" s="157">
        <v>7.0654569013800517</v>
      </c>
      <c r="AN87" s="152"/>
    </row>
    <row r="88" spans="1:40" customFormat="1" ht="12.75" x14ac:dyDescent="0.2">
      <c r="A88" s="173" t="s">
        <v>154</v>
      </c>
      <c r="B88" s="174"/>
      <c r="C88" s="174"/>
      <c r="D88" s="174"/>
      <c r="E88" s="174"/>
      <c r="F88" s="174"/>
      <c r="G88" s="164"/>
      <c r="H88" s="164"/>
      <c r="I88" s="164"/>
      <c r="J88" s="154"/>
      <c r="K88" s="170">
        <v>82</v>
      </c>
      <c r="L88" s="155">
        <v>646</v>
      </c>
      <c r="M88" s="155">
        <v>6285</v>
      </c>
      <c r="N88" s="156">
        <v>9.8360793864294721E-2</v>
      </c>
      <c r="O88" s="155">
        <v>33115.098962317308</v>
      </c>
      <c r="P88" s="155">
        <v>3257.2274228282126</v>
      </c>
      <c r="Q88" s="155">
        <v>31486.485250903203</v>
      </c>
      <c r="R88" s="155">
        <v>195628.0817851263</v>
      </c>
      <c r="S88" s="157">
        <v>5.9075191654337953</v>
      </c>
      <c r="T88" s="150"/>
      <c r="U88" s="170">
        <v>82</v>
      </c>
      <c r="V88" s="155">
        <v>957</v>
      </c>
      <c r="W88" s="155">
        <v>13272</v>
      </c>
      <c r="X88" s="156">
        <v>6.9693983023873265E-2</v>
      </c>
      <c r="Y88" s="155">
        <v>56000.531365789466</v>
      </c>
      <c r="Z88" s="155">
        <v>3902.9000823352135</v>
      </c>
      <c r="AA88" s="155">
        <v>54049.08132462186</v>
      </c>
      <c r="AB88" s="155">
        <v>377076.72260037292</v>
      </c>
      <c r="AC88" s="157">
        <v>6.7334490120700501</v>
      </c>
      <c r="AD88" s="151"/>
      <c r="AE88" s="170">
        <v>82</v>
      </c>
      <c r="AF88" s="155">
        <v>1603</v>
      </c>
      <c r="AG88" s="155">
        <v>19557</v>
      </c>
      <c r="AH88" s="156">
        <v>7.9050720852243933E-2</v>
      </c>
      <c r="AI88" s="155">
        <v>44978.078423151383</v>
      </c>
      <c r="AJ88" s="155">
        <v>3555.5495218988758</v>
      </c>
      <c r="AK88" s="155">
        <v>43200.303662201943</v>
      </c>
      <c r="AL88" s="155">
        <v>295263.00832730602</v>
      </c>
      <c r="AM88" s="157">
        <v>6.5645981037581738</v>
      </c>
      <c r="AN88" s="152"/>
    </row>
    <row r="89" spans="1:40" customFormat="1" ht="12.75" x14ac:dyDescent="0.2">
      <c r="A89" s="164"/>
      <c r="B89" s="164"/>
      <c r="C89" s="164"/>
      <c r="D89" s="164"/>
      <c r="E89" s="164"/>
      <c r="F89" s="164"/>
      <c r="G89" s="164"/>
      <c r="H89" s="164"/>
      <c r="I89" s="164"/>
      <c r="J89" s="154"/>
      <c r="K89" s="170">
        <v>83</v>
      </c>
      <c r="L89" s="155">
        <v>656</v>
      </c>
      <c r="M89" s="155">
        <v>5646</v>
      </c>
      <c r="N89" s="156">
        <v>0.10876207741732935</v>
      </c>
      <c r="O89" s="155">
        <v>29857.871539489097</v>
      </c>
      <c r="P89" s="155">
        <v>3247.4041358945879</v>
      </c>
      <c r="Q89" s="155">
        <v>28234.169471541802</v>
      </c>
      <c r="R89" s="155">
        <v>164141.59653422309</v>
      </c>
      <c r="S89" s="157">
        <v>5.4974312658936357</v>
      </c>
      <c r="T89" s="150"/>
      <c r="U89" s="170">
        <v>83</v>
      </c>
      <c r="V89" s="155">
        <v>1014</v>
      </c>
      <c r="W89" s="155">
        <v>12180.5</v>
      </c>
      <c r="X89" s="156">
        <v>8.0213034572988187E-2</v>
      </c>
      <c r="Y89" s="155">
        <v>52097.631283454255</v>
      </c>
      <c r="Z89" s="155">
        <v>4178.9090993105074</v>
      </c>
      <c r="AA89" s="155">
        <v>50008.176733799002</v>
      </c>
      <c r="AB89" s="155">
        <v>323027.64127575106</v>
      </c>
      <c r="AC89" s="157">
        <v>6.200428566861576</v>
      </c>
      <c r="AD89" s="151"/>
      <c r="AE89" s="170">
        <v>83</v>
      </c>
      <c r="AF89" s="155">
        <v>1670</v>
      </c>
      <c r="AG89" s="155">
        <v>17826.5</v>
      </c>
      <c r="AH89" s="156">
        <v>8.9394742354745982E-2</v>
      </c>
      <c r="AI89" s="155">
        <v>41422.52890125251</v>
      </c>
      <c r="AJ89" s="155">
        <v>3702.9562988094872</v>
      </c>
      <c r="AK89" s="155">
        <v>39571.050751847768</v>
      </c>
      <c r="AL89" s="155">
        <v>252062.70466510407</v>
      </c>
      <c r="AM89" s="157">
        <v>6.0851597271136759</v>
      </c>
      <c r="AN89" s="152"/>
    </row>
    <row r="90" spans="1:40" customFormat="1" ht="12.75" x14ac:dyDescent="0.2">
      <c r="A90" s="164"/>
      <c r="B90" s="164"/>
      <c r="C90" s="164"/>
      <c r="D90" s="164"/>
      <c r="E90" s="164"/>
      <c r="F90" s="164"/>
      <c r="G90" s="164"/>
      <c r="H90" s="164"/>
      <c r="I90" s="164"/>
      <c r="J90" s="154"/>
      <c r="K90" s="170">
        <v>84</v>
      </c>
      <c r="L90" s="155">
        <v>630</v>
      </c>
      <c r="M90" s="155">
        <v>5037.5</v>
      </c>
      <c r="N90" s="156">
        <v>0.11920164030224699</v>
      </c>
      <c r="O90" s="155">
        <v>26610.46740359451</v>
      </c>
      <c r="P90" s="155">
        <v>3172.0113637179411</v>
      </c>
      <c r="Q90" s="155">
        <v>25024.461721735541</v>
      </c>
      <c r="R90" s="155">
        <v>135907.42706268129</v>
      </c>
      <c r="S90" s="157">
        <v>5.1072919915838488</v>
      </c>
      <c r="T90" s="150"/>
      <c r="U90" s="170">
        <v>84</v>
      </c>
      <c r="V90" s="155">
        <v>1049</v>
      </c>
      <c r="W90" s="155">
        <v>10973</v>
      </c>
      <c r="X90" s="156">
        <v>9.0340427294238329E-2</v>
      </c>
      <c r="Y90" s="155">
        <v>47918.722184143749</v>
      </c>
      <c r="Z90" s="155">
        <v>4328.9978375094433</v>
      </c>
      <c r="AA90" s="155">
        <v>45754.223265389024</v>
      </c>
      <c r="AB90" s="155">
        <v>273019.46454195207</v>
      </c>
      <c r="AC90" s="157">
        <v>5.6975531086322224</v>
      </c>
      <c r="AD90" s="151"/>
      <c r="AE90" s="170">
        <v>84</v>
      </c>
      <c r="AF90" s="155">
        <v>1679</v>
      </c>
      <c r="AG90" s="155">
        <v>16010.5</v>
      </c>
      <c r="AH90" s="156">
        <v>9.9404787994751248E-2</v>
      </c>
      <c r="AI90" s="155">
        <v>37719.572602443026</v>
      </c>
      <c r="AJ90" s="155">
        <v>3749.5061177984767</v>
      </c>
      <c r="AK90" s="155">
        <v>35844.819543543788</v>
      </c>
      <c r="AL90" s="155">
        <v>212491.6539132563</v>
      </c>
      <c r="AM90" s="157">
        <v>5.633458686101168</v>
      </c>
      <c r="AN90" s="152"/>
    </row>
    <row r="91" spans="1:40" customFormat="1" ht="12.75" x14ac:dyDescent="0.2">
      <c r="A91" s="164"/>
      <c r="B91" s="164"/>
      <c r="C91" s="164"/>
      <c r="D91" s="164"/>
      <c r="E91" s="164"/>
      <c r="F91" s="164"/>
      <c r="G91" s="164"/>
      <c r="H91" s="164"/>
      <c r="I91" s="164"/>
      <c r="J91" s="154"/>
      <c r="K91" s="170">
        <v>85</v>
      </c>
      <c r="L91" s="155">
        <v>634</v>
      </c>
      <c r="M91" s="155">
        <v>4452</v>
      </c>
      <c r="N91" s="156">
        <v>0.13260391498618637</v>
      </c>
      <c r="O91" s="155">
        <v>23438.456039876568</v>
      </c>
      <c r="P91" s="155">
        <v>3108.0310321192587</v>
      </c>
      <c r="Q91" s="155">
        <v>21884.440523816938</v>
      </c>
      <c r="R91" s="155">
        <v>110882.96534094577</v>
      </c>
      <c r="S91" s="157">
        <v>4.7308135464339953</v>
      </c>
      <c r="T91" s="150"/>
      <c r="U91" s="170">
        <v>85</v>
      </c>
      <c r="V91" s="155">
        <v>1121</v>
      </c>
      <c r="W91" s="155">
        <v>10253</v>
      </c>
      <c r="X91" s="156">
        <v>0.10367554660977947</v>
      </c>
      <c r="Y91" s="155">
        <v>43589.724346634306</v>
      </c>
      <c r="Z91" s="155">
        <v>4519.1884982069241</v>
      </c>
      <c r="AA91" s="155">
        <v>41330.13009753084</v>
      </c>
      <c r="AB91" s="155">
        <v>227265.24127656303</v>
      </c>
      <c r="AC91" s="157">
        <v>5.2137343074093305</v>
      </c>
      <c r="AD91" s="151"/>
      <c r="AE91" s="170">
        <v>85</v>
      </c>
      <c r="AF91" s="155">
        <v>1755</v>
      </c>
      <c r="AG91" s="155">
        <v>14705</v>
      </c>
      <c r="AH91" s="156">
        <v>0.11251685752906777</v>
      </c>
      <c r="AI91" s="155">
        <v>33970.066484644551</v>
      </c>
      <c r="AJ91" s="155">
        <v>3822.205130905711</v>
      </c>
      <c r="AK91" s="155">
        <v>32058.963919191694</v>
      </c>
      <c r="AL91" s="155">
        <v>176646.83436971251</v>
      </c>
      <c r="AM91" s="157">
        <v>5.2000732600733048</v>
      </c>
      <c r="AN91" s="152"/>
    </row>
    <row r="92" spans="1:40" customFormat="1" ht="12.75" x14ac:dyDescent="0.2">
      <c r="A92" s="164"/>
      <c r="B92" s="164"/>
      <c r="C92" s="164"/>
      <c r="D92" s="164"/>
      <c r="E92" s="164"/>
      <c r="F92" s="164"/>
      <c r="G92" s="164"/>
      <c r="H92" s="164"/>
      <c r="I92" s="164"/>
      <c r="J92" s="154"/>
      <c r="K92" s="170">
        <v>86</v>
      </c>
      <c r="L92" s="155">
        <v>593</v>
      </c>
      <c r="M92" s="155">
        <v>3826</v>
      </c>
      <c r="N92" s="156">
        <v>0.14683884689957394</v>
      </c>
      <c r="O92" s="155">
        <v>20330.425007757309</v>
      </c>
      <c r="P92" s="155">
        <v>2985.2961651173446</v>
      </c>
      <c r="Q92" s="155">
        <v>18837.776925198636</v>
      </c>
      <c r="R92" s="155">
        <v>88998.524817128826</v>
      </c>
      <c r="S92" s="157">
        <v>4.3776027694044961</v>
      </c>
      <c r="T92" s="150"/>
      <c r="U92" s="170">
        <v>86</v>
      </c>
      <c r="V92" s="155">
        <v>1115</v>
      </c>
      <c r="W92" s="155">
        <v>9231</v>
      </c>
      <c r="X92" s="156">
        <v>0.11848633958078658</v>
      </c>
      <c r="Y92" s="155">
        <v>39070.535848427382</v>
      </c>
      <c r="Z92" s="155">
        <v>4629.3247781400623</v>
      </c>
      <c r="AA92" s="155">
        <v>36755.873459357354</v>
      </c>
      <c r="AB92" s="155">
        <v>185935.11117903219</v>
      </c>
      <c r="AC92" s="157">
        <v>4.7589598438158154</v>
      </c>
      <c r="AD92" s="151"/>
      <c r="AE92" s="170">
        <v>86</v>
      </c>
      <c r="AF92" s="155">
        <v>1708</v>
      </c>
      <c r="AG92" s="155">
        <v>13057</v>
      </c>
      <c r="AH92" s="156">
        <v>0.12421554787645639</v>
      </c>
      <c r="AI92" s="155">
        <v>30147.861353738841</v>
      </c>
      <c r="AJ92" s="155">
        <v>3744.8331153581162</v>
      </c>
      <c r="AK92" s="155">
        <v>28275.444796059783</v>
      </c>
      <c r="AL92" s="155">
        <v>144587.8704505208</v>
      </c>
      <c r="AM92" s="157">
        <v>4.7959577879838395</v>
      </c>
      <c r="AN92" s="152"/>
    </row>
    <row r="93" spans="1:40" customFormat="1" ht="12.75" x14ac:dyDescent="0.2">
      <c r="A93" s="164"/>
      <c r="B93" s="164"/>
      <c r="C93" s="164"/>
      <c r="D93" s="164"/>
      <c r="E93" s="164"/>
      <c r="F93" s="164"/>
      <c r="G93" s="164"/>
      <c r="H93" s="164"/>
      <c r="I93" s="164"/>
      <c r="J93" s="154"/>
      <c r="K93" s="170">
        <v>87</v>
      </c>
      <c r="L93" s="155">
        <v>542</v>
      </c>
      <c r="M93" s="155">
        <v>3180.5</v>
      </c>
      <c r="N93" s="156">
        <v>0.16217527897572437</v>
      </c>
      <c r="O93" s="155">
        <v>17345.128842639962</v>
      </c>
      <c r="P93" s="155">
        <v>2812.9511089250191</v>
      </c>
      <c r="Q93" s="155">
        <v>15938.653288177453</v>
      </c>
      <c r="R93" s="155">
        <v>70160.747891930194</v>
      </c>
      <c r="S93" s="157">
        <v>4.044982803440023</v>
      </c>
      <c r="T93" s="150"/>
      <c r="U93" s="170">
        <v>87</v>
      </c>
      <c r="V93" s="155">
        <v>1155</v>
      </c>
      <c r="W93" s="155">
        <v>7880.5</v>
      </c>
      <c r="X93" s="156">
        <v>0.13533668436171131</v>
      </c>
      <c r="Y93" s="155">
        <v>34441.211070287318</v>
      </c>
      <c r="Z93" s="155">
        <v>4661.1593116545519</v>
      </c>
      <c r="AA93" s="155">
        <v>32110.63141446004</v>
      </c>
      <c r="AB93" s="155">
        <v>149179.23771967483</v>
      </c>
      <c r="AC93" s="157">
        <v>4.3314167267588575</v>
      </c>
      <c r="AD93" s="151"/>
      <c r="AE93" s="170">
        <v>87</v>
      </c>
      <c r="AF93" s="155">
        <v>1697</v>
      </c>
      <c r="AG93" s="155">
        <v>11061</v>
      </c>
      <c r="AH93" s="156">
        <v>0.13928706512159983</v>
      </c>
      <c r="AI93" s="155">
        <v>26403.028238380724</v>
      </c>
      <c r="AJ93" s="155">
        <v>3677.6003136467752</v>
      </c>
      <c r="AK93" s="155">
        <v>24564.228081557336</v>
      </c>
      <c r="AL93" s="155">
        <v>116312.42565446103</v>
      </c>
      <c r="AM93" s="157">
        <v>4.4052683883200805</v>
      </c>
      <c r="AN93" s="152"/>
    </row>
    <row r="94" spans="1:40" customFormat="1" ht="12.75" x14ac:dyDescent="0.2">
      <c r="A94" s="164"/>
      <c r="B94" s="164"/>
      <c r="C94" s="164"/>
      <c r="D94" s="164"/>
      <c r="E94" s="164"/>
      <c r="F94" s="164"/>
      <c r="G94" s="164"/>
      <c r="H94" s="164"/>
      <c r="I94" s="164"/>
      <c r="J94" s="154"/>
      <c r="K94" s="170">
        <v>88</v>
      </c>
      <c r="L94" s="155">
        <v>457</v>
      </c>
      <c r="M94" s="155">
        <v>2614.5</v>
      </c>
      <c r="N94" s="156">
        <v>0.17906113653895228</v>
      </c>
      <c r="O94" s="155">
        <v>14532.177733714943</v>
      </c>
      <c r="P94" s="155">
        <v>2602.1482613850535</v>
      </c>
      <c r="Q94" s="155">
        <v>13231.103603022417</v>
      </c>
      <c r="R94" s="155">
        <v>54222.094603752746</v>
      </c>
      <c r="S94" s="157">
        <v>3.7311747487065481</v>
      </c>
      <c r="T94" s="150"/>
      <c r="U94" s="170">
        <v>88</v>
      </c>
      <c r="V94" s="155">
        <v>1014</v>
      </c>
      <c r="W94" s="155">
        <v>6652.5</v>
      </c>
      <c r="X94" s="156">
        <v>0.15446096808816256</v>
      </c>
      <c r="Y94" s="155">
        <v>29780.051758632766</v>
      </c>
      <c r="Z94" s="155">
        <v>4599.8556243540052</v>
      </c>
      <c r="AA94" s="155">
        <v>27480.123946455762</v>
      </c>
      <c r="AB94" s="155">
        <v>117068.60630521478</v>
      </c>
      <c r="AC94" s="157">
        <v>3.9311082215053048</v>
      </c>
      <c r="AD94" s="151"/>
      <c r="AE94" s="170">
        <v>88</v>
      </c>
      <c r="AF94" s="155">
        <v>1471</v>
      </c>
      <c r="AG94" s="155">
        <v>9267</v>
      </c>
      <c r="AH94" s="156">
        <v>0.15614675727402028</v>
      </c>
      <c r="AI94" s="155">
        <v>22725.427924733951</v>
      </c>
      <c r="AJ94" s="155">
        <v>3548.5018781116746</v>
      </c>
      <c r="AK94" s="155">
        <v>20951.176985678114</v>
      </c>
      <c r="AL94" s="155">
        <v>91748.197572903693</v>
      </c>
      <c r="AM94" s="157">
        <v>4.0372484019562327</v>
      </c>
      <c r="AN94" s="152"/>
    </row>
    <row r="95" spans="1:40" customFormat="1" ht="12.75" x14ac:dyDescent="0.2">
      <c r="A95" s="164"/>
      <c r="B95" s="164"/>
      <c r="C95" s="164"/>
      <c r="D95" s="164"/>
      <c r="E95" s="164"/>
      <c r="F95" s="164"/>
      <c r="G95" s="164"/>
      <c r="H95" s="164"/>
      <c r="I95" s="164"/>
      <c r="J95" s="154"/>
      <c r="K95" s="170">
        <v>89</v>
      </c>
      <c r="L95" s="155">
        <v>450</v>
      </c>
      <c r="M95" s="155">
        <v>2000.5</v>
      </c>
      <c r="N95" s="156">
        <v>0.19760921054837721</v>
      </c>
      <c r="O95" s="155">
        <v>11930.02947232989</v>
      </c>
      <c r="P95" s="155">
        <v>2357.483705845983</v>
      </c>
      <c r="Q95" s="155">
        <v>10751.287619406899</v>
      </c>
      <c r="R95" s="155">
        <v>40990.991000730326</v>
      </c>
      <c r="S95" s="157">
        <v>3.4359505226540685</v>
      </c>
      <c r="T95" s="150"/>
      <c r="U95" s="170">
        <v>89</v>
      </c>
      <c r="V95" s="155">
        <v>913</v>
      </c>
      <c r="W95" s="155">
        <v>5428.5</v>
      </c>
      <c r="X95" s="156">
        <v>0.17609439213306244</v>
      </c>
      <c r="Y95" s="155">
        <v>25180.196134278762</v>
      </c>
      <c r="Z95" s="155">
        <v>4434.0913320571071</v>
      </c>
      <c r="AA95" s="155">
        <v>22963.150468250209</v>
      </c>
      <c r="AB95" s="155">
        <v>89588.482358759022</v>
      </c>
      <c r="AC95" s="157">
        <v>3.5578945406544631</v>
      </c>
      <c r="AD95" s="151"/>
      <c r="AE95" s="170">
        <v>89</v>
      </c>
      <c r="AF95" s="155">
        <v>1363</v>
      </c>
      <c r="AG95" s="155">
        <v>7429</v>
      </c>
      <c r="AH95" s="156">
        <v>0.17495797099998756</v>
      </c>
      <c r="AI95" s="155">
        <v>19176.926046622277</v>
      </c>
      <c r="AJ95" s="155">
        <v>3355.1560711338461</v>
      </c>
      <c r="AK95" s="155">
        <v>17499.348011055354</v>
      </c>
      <c r="AL95" s="155">
        <v>70797.020587225576</v>
      </c>
      <c r="AM95" s="157">
        <v>3.69178148860283</v>
      </c>
      <c r="AN95" s="152"/>
    </row>
    <row r="96" spans="1:40" customFormat="1" ht="12.75" x14ac:dyDescent="0.2">
      <c r="A96" s="164"/>
      <c r="B96" s="164"/>
      <c r="C96" s="164"/>
      <c r="D96" s="164"/>
      <c r="E96" s="164"/>
      <c r="F96" s="164"/>
      <c r="G96" s="164"/>
      <c r="H96" s="164"/>
      <c r="I96" s="164"/>
      <c r="J96" s="154"/>
      <c r="K96" s="170">
        <v>90</v>
      </c>
      <c r="L96" s="155">
        <v>335</v>
      </c>
      <c r="M96" s="155">
        <v>1538</v>
      </c>
      <c r="N96" s="156">
        <v>0.21792932898131445</v>
      </c>
      <c r="O96" s="155">
        <v>9572.5457664839068</v>
      </c>
      <c r="P96" s="155">
        <v>2086.1384755327604</v>
      </c>
      <c r="Q96" s="155">
        <v>8529.4765287175269</v>
      </c>
      <c r="R96" s="155">
        <v>30239.70338132343</v>
      </c>
      <c r="S96" s="157">
        <v>3.1590032702900075</v>
      </c>
      <c r="T96" s="150"/>
      <c r="U96" s="170">
        <v>90</v>
      </c>
      <c r="V96" s="155">
        <v>833</v>
      </c>
      <c r="W96" s="155">
        <v>4342</v>
      </c>
      <c r="X96" s="156">
        <v>0.20047255962138733</v>
      </c>
      <c r="Y96" s="155">
        <v>20746.104802221656</v>
      </c>
      <c r="Z96" s="155">
        <v>4159.0247318749307</v>
      </c>
      <c r="AA96" s="155">
        <v>18666.592436284191</v>
      </c>
      <c r="AB96" s="155">
        <v>66625.331890508809</v>
      </c>
      <c r="AC96" s="157">
        <v>3.2114622251100382</v>
      </c>
      <c r="AD96" s="151"/>
      <c r="AE96" s="170">
        <v>90</v>
      </c>
      <c r="AF96" s="155">
        <v>1168</v>
      </c>
      <c r="AG96" s="155">
        <v>5880</v>
      </c>
      <c r="AH96" s="156">
        <v>0.19588470504621669</v>
      </c>
      <c r="AI96" s="155">
        <v>15821.769975488431</v>
      </c>
      <c r="AJ96" s="155">
        <v>3099.2427449576385</v>
      </c>
      <c r="AK96" s="155">
        <v>14272.148603009611</v>
      </c>
      <c r="AL96" s="155">
        <v>53297.672576170218</v>
      </c>
      <c r="AM96" s="157">
        <v>3.3686289624195398</v>
      </c>
      <c r="AN96" s="152"/>
    </row>
    <row r="97" spans="1:40" customFormat="1" ht="12.75" x14ac:dyDescent="0.2">
      <c r="A97" s="111"/>
      <c r="B97" s="111"/>
      <c r="C97" s="111"/>
      <c r="D97" s="111"/>
      <c r="E97" s="111"/>
      <c r="F97" s="111"/>
      <c r="G97" s="111"/>
      <c r="H97" s="111"/>
      <c r="I97" s="111"/>
      <c r="K97" s="170">
        <v>91</v>
      </c>
      <c r="L97" s="155">
        <v>275</v>
      </c>
      <c r="M97" s="155">
        <v>1171.5</v>
      </c>
      <c r="N97" s="156">
        <v>0.2401248250814878</v>
      </c>
      <c r="O97" s="155">
        <v>7486.4072909511469</v>
      </c>
      <c r="P97" s="155">
        <v>1797.6722412284191</v>
      </c>
      <c r="Q97" s="155">
        <v>6587.571170336937</v>
      </c>
      <c r="R97" s="155">
        <v>21710.226852605905</v>
      </c>
      <c r="S97" s="157">
        <v>2.899952675410427</v>
      </c>
      <c r="T97" s="150"/>
      <c r="U97" s="170">
        <v>91</v>
      </c>
      <c r="V97" s="155">
        <v>748</v>
      </c>
      <c r="W97" s="155">
        <v>3473</v>
      </c>
      <c r="X97" s="156">
        <v>0.22782199757503863</v>
      </c>
      <c r="Y97" s="155">
        <v>16587.080070346725</v>
      </c>
      <c r="Z97" s="155">
        <v>3778.9017155635029</v>
      </c>
      <c r="AA97" s="155">
        <v>14697.629212564974</v>
      </c>
      <c r="AB97" s="155">
        <v>47958.739454224618</v>
      </c>
      <c r="AC97" s="157">
        <v>2.8913310390273002</v>
      </c>
      <c r="AD97" s="151"/>
      <c r="AE97" s="170">
        <v>91</v>
      </c>
      <c r="AF97" s="155">
        <v>1023</v>
      </c>
      <c r="AG97" s="155">
        <v>4644.5</v>
      </c>
      <c r="AH97" s="156">
        <v>0.21908666096945806</v>
      </c>
      <c r="AI97" s="155">
        <v>12722.527230530792</v>
      </c>
      <c r="AJ97" s="155">
        <v>2787.3360100299979</v>
      </c>
      <c r="AK97" s="155">
        <v>11328.859225515793</v>
      </c>
      <c r="AL97" s="155">
        <v>39025.523973160605</v>
      </c>
      <c r="AM97" s="157">
        <v>3.0674348945003151</v>
      </c>
      <c r="AN97" s="152"/>
    </row>
    <row r="98" spans="1:40" customFormat="1" ht="12.75" x14ac:dyDescent="0.2">
      <c r="A98" s="111"/>
      <c r="B98" s="111"/>
      <c r="C98" s="111"/>
      <c r="D98" s="111"/>
      <c r="E98" s="111"/>
      <c r="F98" s="111"/>
      <c r="G98" s="111"/>
      <c r="H98" s="111"/>
      <c r="I98" s="111"/>
      <c r="K98" s="170">
        <v>92</v>
      </c>
      <c r="L98" s="155">
        <v>234</v>
      </c>
      <c r="M98" s="155">
        <v>874.5</v>
      </c>
      <c r="N98" s="156">
        <v>0.26428816660990229</v>
      </c>
      <c r="O98" s="155">
        <v>5688.735049722728</v>
      </c>
      <c r="P98" s="155">
        <v>1503.4653566207112</v>
      </c>
      <c r="Q98" s="155">
        <v>4937.0023714123727</v>
      </c>
      <c r="R98" s="155">
        <v>15122.655682268969</v>
      </c>
      <c r="S98" s="157">
        <v>2.6583512063909631</v>
      </c>
      <c r="T98" s="150"/>
      <c r="U98" s="170">
        <v>92</v>
      </c>
      <c r="V98" s="155">
        <v>616</v>
      </c>
      <c r="W98" s="155">
        <v>2744</v>
      </c>
      <c r="X98" s="156">
        <v>0.25834739090557468</v>
      </c>
      <c r="Y98" s="155">
        <v>12808.178354783222</v>
      </c>
      <c r="Z98" s="155">
        <v>3308.9594602115012</v>
      </c>
      <c r="AA98" s="155">
        <v>11153.698624677472</v>
      </c>
      <c r="AB98" s="155">
        <v>33261.11024165964</v>
      </c>
      <c r="AC98" s="157">
        <v>2.5968650123644053</v>
      </c>
      <c r="AD98" s="151"/>
      <c r="AE98" s="170">
        <v>92</v>
      </c>
      <c r="AF98" s="155">
        <v>850</v>
      </c>
      <c r="AG98" s="155">
        <v>3618.5</v>
      </c>
      <c r="AH98" s="156">
        <v>0.24471275035053497</v>
      </c>
      <c r="AI98" s="155">
        <v>9935.1912205007939</v>
      </c>
      <c r="AJ98" s="155">
        <v>2431.2679688272374</v>
      </c>
      <c r="AK98" s="155">
        <v>8719.5572360871756</v>
      </c>
      <c r="AL98" s="155">
        <v>27696.664747644812</v>
      </c>
      <c r="AM98" s="157">
        <v>2.7877334349130658</v>
      </c>
      <c r="AN98" s="152"/>
    </row>
    <row r="99" spans="1:40" customFormat="1" ht="12.75" x14ac:dyDescent="0.2">
      <c r="A99" s="111"/>
      <c r="B99" s="111"/>
      <c r="C99" s="111"/>
      <c r="D99" s="111"/>
      <c r="E99" s="111"/>
      <c r="F99" s="111"/>
      <c r="G99" s="111"/>
      <c r="H99" s="111"/>
      <c r="I99" s="111"/>
      <c r="K99" s="170">
        <v>93</v>
      </c>
      <c r="L99" s="155">
        <v>158</v>
      </c>
      <c r="M99" s="155">
        <v>693</v>
      </c>
      <c r="N99" s="156">
        <v>0.29049567095221329</v>
      </c>
      <c r="O99" s="155">
        <v>4185.2696931020164</v>
      </c>
      <c r="P99" s="155">
        <v>1215.802727613634</v>
      </c>
      <c r="Q99" s="155">
        <v>3577.3683292951991</v>
      </c>
      <c r="R99" s="155">
        <v>10185.653310856596</v>
      </c>
      <c r="S99" s="157">
        <v>2.4336910301489429</v>
      </c>
      <c r="T99" s="150"/>
      <c r="U99" s="170">
        <v>93</v>
      </c>
      <c r="V99" s="155">
        <v>543</v>
      </c>
      <c r="W99" s="155">
        <v>2161</v>
      </c>
      <c r="X99" s="156">
        <v>0.29221504246020991</v>
      </c>
      <c r="Y99" s="155">
        <v>9499.2188945717207</v>
      </c>
      <c r="Z99" s="155">
        <v>2775.8146526161036</v>
      </c>
      <c r="AA99" s="155">
        <v>8111.311568263669</v>
      </c>
      <c r="AB99" s="155">
        <v>22107.411616982165</v>
      </c>
      <c r="AC99" s="157">
        <v>2.3272873130247929</v>
      </c>
      <c r="AD99" s="151"/>
      <c r="AE99" s="170">
        <v>93</v>
      </c>
      <c r="AF99" s="155">
        <v>701</v>
      </c>
      <c r="AG99" s="155">
        <v>2854</v>
      </c>
      <c r="AH99" s="156">
        <v>0.27289283772348116</v>
      </c>
      <c r="AI99" s="155">
        <v>7503.9232516735565</v>
      </c>
      <c r="AJ99" s="155">
        <v>2047.7669102084089</v>
      </c>
      <c r="AK99" s="155">
        <v>6480.0397965693519</v>
      </c>
      <c r="AL99" s="155">
        <v>18977.107511557639</v>
      </c>
      <c r="AM99" s="157">
        <v>2.528958102993029</v>
      </c>
      <c r="AN99" s="152"/>
    </row>
    <row r="100" spans="1:40" customFormat="1" ht="12.75" x14ac:dyDescent="0.2">
      <c r="A100" s="111"/>
      <c r="B100" s="111"/>
      <c r="C100" s="111"/>
      <c r="D100" s="111"/>
      <c r="E100" s="111"/>
      <c r="F100" s="111"/>
      <c r="G100" s="111"/>
      <c r="H100" s="111"/>
      <c r="I100" s="111"/>
      <c r="K100" s="170">
        <v>94</v>
      </c>
      <c r="L100" s="155">
        <v>143</v>
      </c>
      <c r="M100" s="155">
        <v>529</v>
      </c>
      <c r="N100" s="156">
        <v>0.31880126446098755</v>
      </c>
      <c r="O100" s="155">
        <v>2969.4669654883824</v>
      </c>
      <c r="P100" s="155">
        <v>946.66982337282798</v>
      </c>
      <c r="Q100" s="155">
        <v>2496.1320538019681</v>
      </c>
      <c r="R100" s="155">
        <v>6608.2849815613963</v>
      </c>
      <c r="S100" s="157">
        <v>2.2254111793005062</v>
      </c>
      <c r="T100" s="150"/>
      <c r="U100" s="170">
        <v>94</v>
      </c>
      <c r="V100" s="155">
        <v>411</v>
      </c>
      <c r="W100" s="155">
        <v>1623.5</v>
      </c>
      <c r="X100" s="156">
        <v>0.32953224589227748</v>
      </c>
      <c r="Y100" s="155">
        <v>6723.4042419556172</v>
      </c>
      <c r="Z100" s="155">
        <v>2215.5784998933</v>
      </c>
      <c r="AA100" s="155">
        <v>5615.6149920089674</v>
      </c>
      <c r="AB100" s="155">
        <v>13996.100048718494</v>
      </c>
      <c r="AC100" s="157">
        <v>2.0816984291052369</v>
      </c>
      <c r="AD100" s="151"/>
      <c r="AE100" s="170">
        <v>94</v>
      </c>
      <c r="AF100" s="155">
        <v>554</v>
      </c>
      <c r="AG100" s="155">
        <v>2152.5</v>
      </c>
      <c r="AH100" s="156">
        <v>0.30372754788767242</v>
      </c>
      <c r="AI100" s="155">
        <v>5456.1563414651473</v>
      </c>
      <c r="AJ100" s="155">
        <v>1657.184986484983</v>
      </c>
      <c r="AK100" s="155">
        <v>4627.5638482226559</v>
      </c>
      <c r="AL100" s="155">
        <v>12497.067714988285</v>
      </c>
      <c r="AM100" s="157">
        <v>2.2904526433772303</v>
      </c>
      <c r="AN100" s="152"/>
    </row>
    <row r="101" spans="1:40" customFormat="1" ht="12.75" x14ac:dyDescent="0.2">
      <c r="A101" s="111"/>
      <c r="B101" s="111"/>
      <c r="C101" s="111"/>
      <c r="D101" s="111"/>
      <c r="E101" s="111"/>
      <c r="F101" s="111"/>
      <c r="G101" s="111"/>
      <c r="H101" s="111"/>
      <c r="I101" s="111"/>
      <c r="K101" s="170">
        <v>95</v>
      </c>
      <c r="L101" s="155">
        <v>102</v>
      </c>
      <c r="M101" s="155">
        <v>407</v>
      </c>
      <c r="N101" s="156">
        <v>0.34922929877316755</v>
      </c>
      <c r="O101" s="155">
        <v>2022.7971421155544</v>
      </c>
      <c r="P101" s="155">
        <v>706.42002750138238</v>
      </c>
      <c r="Q101" s="155">
        <v>1669.5871283648632</v>
      </c>
      <c r="R101" s="155">
        <v>4112.1529277594282</v>
      </c>
      <c r="S101" s="157">
        <v>2.0329042602159841</v>
      </c>
      <c r="T101" s="150"/>
      <c r="U101" s="170">
        <v>95</v>
      </c>
      <c r="V101" s="155">
        <v>318</v>
      </c>
      <c r="W101" s="155">
        <v>1166</v>
      </c>
      <c r="X101" s="156">
        <v>0.37032259774057752</v>
      </c>
      <c r="Y101" s="155">
        <v>4507.8257420623177</v>
      </c>
      <c r="Z101" s="155">
        <v>1669.349738962364</v>
      </c>
      <c r="AA101" s="155">
        <v>3673.1508725811354</v>
      </c>
      <c r="AB101" s="155">
        <v>8380.4850567095273</v>
      </c>
      <c r="AC101" s="157">
        <v>1.8590969430143676</v>
      </c>
      <c r="AD101" s="151"/>
      <c r="AE101" s="170">
        <v>95</v>
      </c>
      <c r="AF101" s="155">
        <v>420</v>
      </c>
      <c r="AG101" s="155">
        <v>1573</v>
      </c>
      <c r="AH101" s="156">
        <v>0.33727606488693151</v>
      </c>
      <c r="AI101" s="155">
        <v>3798.9713549801645</v>
      </c>
      <c r="AJ101" s="155">
        <v>1281.3021092258841</v>
      </c>
      <c r="AK101" s="155">
        <v>3158.3203003672224</v>
      </c>
      <c r="AL101" s="155">
        <v>7869.503866765629</v>
      </c>
      <c r="AM101" s="157">
        <v>2.071482812432714</v>
      </c>
      <c r="AN101" s="152"/>
    </row>
    <row r="102" spans="1:40" customFormat="1" ht="12.75" x14ac:dyDescent="0.2">
      <c r="A102" s="111"/>
      <c r="B102" s="111"/>
      <c r="C102" s="111"/>
      <c r="D102" s="111"/>
      <c r="E102" s="111"/>
      <c r="F102" s="111"/>
      <c r="G102" s="111"/>
      <c r="H102" s="111"/>
      <c r="I102" s="111"/>
      <c r="K102" s="170">
        <v>96</v>
      </c>
      <c r="L102" s="155">
        <v>61</v>
      </c>
      <c r="M102" s="155">
        <v>303</v>
      </c>
      <c r="N102" s="156">
        <v>0.38176651753037372</v>
      </c>
      <c r="O102" s="155">
        <v>1316.3771146141721</v>
      </c>
      <c r="P102" s="155">
        <v>502.54870680293413</v>
      </c>
      <c r="Q102" s="155">
        <v>1065.102761212705</v>
      </c>
      <c r="R102" s="155">
        <v>2442.5657993945651</v>
      </c>
      <c r="S102" s="157">
        <v>1.8555213185322483</v>
      </c>
      <c r="T102" s="150"/>
      <c r="U102" s="170">
        <v>96</v>
      </c>
      <c r="V102" s="155">
        <v>244</v>
      </c>
      <c r="W102" s="155">
        <v>852.5</v>
      </c>
      <c r="X102" s="156">
        <v>0.41449784272159307</v>
      </c>
      <c r="Y102" s="155">
        <v>2838.4760030999537</v>
      </c>
      <c r="Z102" s="155">
        <v>1176.5421799019407</v>
      </c>
      <c r="AA102" s="155">
        <v>2250.2049131489835</v>
      </c>
      <c r="AB102" s="155">
        <v>4707.3341841283927</v>
      </c>
      <c r="AC102" s="157">
        <v>1.6584019660505931</v>
      </c>
      <c r="AD102" s="151"/>
      <c r="AE102" s="170">
        <v>96</v>
      </c>
      <c r="AF102" s="155">
        <v>305</v>
      </c>
      <c r="AG102" s="155">
        <v>1155.5</v>
      </c>
      <c r="AH102" s="156">
        <v>0.3735420155680772</v>
      </c>
      <c r="AI102" s="155">
        <v>2517.6692457542804</v>
      </c>
      <c r="AJ102" s="155">
        <v>940.45524459281455</v>
      </c>
      <c r="AK102" s="155">
        <v>2047.441623457873</v>
      </c>
      <c r="AL102" s="155">
        <v>4711.1835663984066</v>
      </c>
      <c r="AM102" s="157">
        <v>1.8712480101757611</v>
      </c>
      <c r="AN102" s="152"/>
    </row>
    <row r="103" spans="1:40" customFormat="1" ht="12.75" x14ac:dyDescent="0.2">
      <c r="A103" s="111"/>
      <c r="B103" s="111"/>
      <c r="C103" s="111"/>
      <c r="D103" s="111"/>
      <c r="E103" s="111"/>
      <c r="F103" s="111"/>
      <c r="G103" s="111"/>
      <c r="H103" s="111"/>
      <c r="I103" s="111"/>
      <c r="K103" s="170">
        <v>97</v>
      </c>
      <c r="L103" s="155">
        <v>48</v>
      </c>
      <c r="M103" s="155">
        <v>218.5</v>
      </c>
      <c r="N103" s="156">
        <v>0.4163533790759969</v>
      </c>
      <c r="O103" s="155">
        <v>813.82840781123798</v>
      </c>
      <c r="P103" s="155">
        <v>338.84020758024735</v>
      </c>
      <c r="Q103" s="155">
        <v>644.4083040211143</v>
      </c>
      <c r="R103" s="155">
        <v>1377.4630381818602</v>
      </c>
      <c r="S103" s="157">
        <v>1.6925718308193456</v>
      </c>
      <c r="T103" s="150"/>
      <c r="U103" s="170">
        <v>97</v>
      </c>
      <c r="V103" s="155">
        <v>121</v>
      </c>
      <c r="W103" s="155">
        <v>581</v>
      </c>
      <c r="X103" s="156">
        <v>0.46182769817731795</v>
      </c>
      <c r="Y103" s="155">
        <v>1661.933823198013</v>
      </c>
      <c r="Z103" s="155">
        <v>767.52707209056803</v>
      </c>
      <c r="AA103" s="155">
        <v>1278.1702871527291</v>
      </c>
      <c r="AB103" s="155">
        <v>2457.1292709794093</v>
      </c>
      <c r="AC103" s="157">
        <v>1.4784759998753885</v>
      </c>
      <c r="AD103" s="151"/>
      <c r="AE103" s="170">
        <v>97</v>
      </c>
      <c r="AF103" s="155">
        <v>169</v>
      </c>
      <c r="AG103" s="155">
        <v>799.5</v>
      </c>
      <c r="AH103" s="156">
        <v>0.41245778184644977</v>
      </c>
      <c r="AI103" s="155">
        <v>1577.2140011614658</v>
      </c>
      <c r="AJ103" s="155">
        <v>650.53418841622204</v>
      </c>
      <c r="AK103" s="155">
        <v>1251.9469069533548</v>
      </c>
      <c r="AL103" s="155">
        <v>2663.7419429405336</v>
      </c>
      <c r="AM103" s="157">
        <v>1.6888906267500445</v>
      </c>
      <c r="AN103" s="152"/>
    </row>
    <row r="104" spans="1:40" customFormat="1" ht="12.75" x14ac:dyDescent="0.2">
      <c r="A104" s="111"/>
      <c r="B104" s="111"/>
      <c r="C104" s="111"/>
      <c r="D104" s="111"/>
      <c r="E104" s="111"/>
      <c r="F104" s="111"/>
      <c r="G104" s="111"/>
      <c r="H104" s="111"/>
      <c r="I104" s="111"/>
      <c r="K104" s="170">
        <v>98</v>
      </c>
      <c r="L104" s="155">
        <v>30</v>
      </c>
      <c r="M104" s="155">
        <v>163</v>
      </c>
      <c r="N104" s="156">
        <v>0.45287508789025177</v>
      </c>
      <c r="O104" s="155">
        <v>474.98820023099063</v>
      </c>
      <c r="P104" s="155">
        <v>215.11032292644239</v>
      </c>
      <c r="Q104" s="155">
        <v>367.4330387677694</v>
      </c>
      <c r="R104" s="155">
        <v>733.05473416074585</v>
      </c>
      <c r="S104" s="157">
        <v>1.5433114629042477</v>
      </c>
      <c r="T104" s="150"/>
      <c r="U104" s="170">
        <v>98</v>
      </c>
      <c r="V104" s="155">
        <v>120</v>
      </c>
      <c r="W104" s="155">
        <v>380.5</v>
      </c>
      <c r="X104" s="156">
        <v>0.51191026883399382</v>
      </c>
      <c r="Y104" s="155">
        <v>894.40675110744496</v>
      </c>
      <c r="Z104" s="155">
        <v>457.85600040635114</v>
      </c>
      <c r="AA104" s="155">
        <v>665.47875090426942</v>
      </c>
      <c r="AB104" s="155">
        <v>1178.9589838266802</v>
      </c>
      <c r="AC104" s="157">
        <v>1.3181463381922214</v>
      </c>
      <c r="AD104" s="151"/>
      <c r="AE104" s="170">
        <v>98</v>
      </c>
      <c r="AF104" s="155">
        <v>150</v>
      </c>
      <c r="AG104" s="155">
        <v>543.5</v>
      </c>
      <c r="AH104" s="156">
        <v>0.45386793819455407</v>
      </c>
      <c r="AI104" s="155">
        <v>926.67981274524379</v>
      </c>
      <c r="AJ104" s="155">
        <v>420.59025597719926</v>
      </c>
      <c r="AK104" s="155">
        <v>716.38468475664422</v>
      </c>
      <c r="AL104" s="155">
        <v>1411.7950359871788</v>
      </c>
      <c r="AM104" s="157">
        <v>1.5234982100287744</v>
      </c>
      <c r="AN104" s="152"/>
    </row>
    <row r="105" spans="1:40" customFormat="1" ht="12.75" x14ac:dyDescent="0.2">
      <c r="A105" s="111"/>
      <c r="B105" s="111"/>
      <c r="C105" s="111"/>
      <c r="D105" s="111"/>
      <c r="E105" s="111"/>
      <c r="F105" s="111"/>
      <c r="G105" s="111"/>
      <c r="H105" s="111"/>
      <c r="I105" s="111"/>
      <c r="K105" s="170">
        <v>99</v>
      </c>
      <c r="L105" s="155">
        <v>10</v>
      </c>
      <c r="M105" s="155">
        <v>98.5</v>
      </c>
      <c r="N105" s="156">
        <v>0.49115286995537433</v>
      </c>
      <c r="O105" s="155">
        <v>259.87787730454824</v>
      </c>
      <c r="P105" s="155">
        <v>127.6397652760395</v>
      </c>
      <c r="Q105" s="155">
        <v>196.05799466652849</v>
      </c>
      <c r="R105" s="155">
        <v>365.62169539297645</v>
      </c>
      <c r="S105" s="157">
        <v>1.4068981137802203</v>
      </c>
      <c r="T105" s="150"/>
      <c r="U105" s="170">
        <v>99</v>
      </c>
      <c r="V105" s="155">
        <v>30</v>
      </c>
      <c r="W105" s="155">
        <v>216</v>
      </c>
      <c r="X105" s="156">
        <v>0.5641471055299454</v>
      </c>
      <c r="Y105" s="155">
        <v>436.55075070109382</v>
      </c>
      <c r="Z105" s="155">
        <v>246.27884242494687</v>
      </c>
      <c r="AA105" s="155">
        <v>313.41132948862037</v>
      </c>
      <c r="AB105" s="155">
        <v>513.48023292241089</v>
      </c>
      <c r="AC105" s="157">
        <v>1.1762211658043642</v>
      </c>
      <c r="AD105" s="151"/>
      <c r="AE105" s="170">
        <v>99</v>
      </c>
      <c r="AF105" s="155">
        <v>40</v>
      </c>
      <c r="AG105" s="155">
        <v>314.5</v>
      </c>
      <c r="AH105" s="156">
        <v>0.49751297061062327</v>
      </c>
      <c r="AI105" s="155">
        <v>506.08955676804453</v>
      </c>
      <c r="AJ105" s="155">
        <v>251.7861187826835</v>
      </c>
      <c r="AK105" s="155">
        <v>380.19649737670278</v>
      </c>
      <c r="AL105" s="155">
        <v>695.41035123053473</v>
      </c>
      <c r="AM105" s="157">
        <v>1.3740855584365701</v>
      </c>
      <c r="AN105" s="152"/>
    </row>
    <row r="106" spans="1:40" customFormat="1" ht="12.75" x14ac:dyDescent="0.2">
      <c r="A106" s="111"/>
      <c r="B106" s="111"/>
      <c r="C106" s="111"/>
      <c r="D106" s="111"/>
      <c r="E106" s="111"/>
      <c r="F106" s="111"/>
      <c r="G106" s="111"/>
      <c r="H106" s="111"/>
      <c r="I106" s="111"/>
      <c r="K106" s="170">
        <v>100</v>
      </c>
      <c r="L106" s="155">
        <v>4</v>
      </c>
      <c r="M106" s="155">
        <v>62.5</v>
      </c>
      <c r="N106" s="156">
        <v>0.53093623919958066</v>
      </c>
      <c r="O106" s="155">
        <v>132.23811202850874</v>
      </c>
      <c r="P106" s="155">
        <v>70.210005879269261</v>
      </c>
      <c r="Q106" s="155">
        <v>97.133109088874107</v>
      </c>
      <c r="R106" s="155">
        <v>169.56370072644799</v>
      </c>
      <c r="S106" s="157">
        <v>1.2822604476528852</v>
      </c>
      <c r="T106" s="150"/>
      <c r="U106" s="170">
        <v>100</v>
      </c>
      <c r="V106" s="155">
        <v>23</v>
      </c>
      <c r="W106" s="155">
        <v>131.5</v>
      </c>
      <c r="X106" s="156">
        <v>0.61772852713705784</v>
      </c>
      <c r="Y106" s="155">
        <v>190.27190827614695</v>
      </c>
      <c r="Z106" s="155">
        <v>117.53638565498161</v>
      </c>
      <c r="AA106" s="155">
        <v>131.50371544865612</v>
      </c>
      <c r="AB106" s="155">
        <v>200.06890343379052</v>
      </c>
      <c r="AC106" s="157">
        <v>1.051489446058558</v>
      </c>
      <c r="AD106" s="151"/>
      <c r="AE106" s="170">
        <v>100</v>
      </c>
      <c r="AF106" s="167">
        <v>27</v>
      </c>
      <c r="AG106" s="155">
        <v>194</v>
      </c>
      <c r="AH106" s="156">
        <v>0.54301498742908727</v>
      </c>
      <c r="AI106" s="155">
        <v>254.30343798536103</v>
      </c>
      <c r="AJ106" s="155">
        <v>138.09057818079449</v>
      </c>
      <c r="AK106" s="155">
        <v>185.25814889496377</v>
      </c>
      <c r="AL106" s="155">
        <v>315.21385385383195</v>
      </c>
      <c r="AM106" s="157">
        <v>1.2395186488669383</v>
      </c>
      <c r="AN106" s="152"/>
    </row>
    <row r="107" spans="1:40" customFormat="1" ht="12.75" x14ac:dyDescent="0.2">
      <c r="A107" s="111"/>
      <c r="B107" s="111"/>
      <c r="C107" s="111"/>
      <c r="D107" s="111"/>
      <c r="E107" s="111"/>
      <c r="F107" s="111"/>
      <c r="G107" s="111"/>
      <c r="H107" s="111"/>
      <c r="I107" s="111"/>
      <c r="K107" s="170">
        <v>101</v>
      </c>
      <c r="L107" s="155">
        <v>5</v>
      </c>
      <c r="M107" s="155">
        <v>58</v>
      </c>
      <c r="N107" s="156">
        <v>0.57189722880804772</v>
      </c>
      <c r="O107" s="155">
        <v>62.028106149239477</v>
      </c>
      <c r="P107" s="155">
        <v>35.473702014961482</v>
      </c>
      <c r="Q107" s="155">
        <v>44.291255141758739</v>
      </c>
      <c r="R107" s="155">
        <v>72.430591637573883</v>
      </c>
      <c r="S107" s="157">
        <v>1.1677059986855967</v>
      </c>
      <c r="T107" s="150"/>
      <c r="U107" s="170">
        <v>101</v>
      </c>
      <c r="V107" s="155">
        <v>13</v>
      </c>
      <c r="W107" s="155">
        <v>111</v>
      </c>
      <c r="X107" s="156">
        <v>0.67163617888906568</v>
      </c>
      <c r="Y107" s="155">
        <v>72.73552262116533</v>
      </c>
      <c r="Z107" s="155">
        <v>48.851808482778679</v>
      </c>
      <c r="AA107" s="155">
        <v>48.309618379775991</v>
      </c>
      <c r="AB107" s="155">
        <v>68.565187985134401</v>
      </c>
      <c r="AC107" s="157">
        <v>0.94266440267774465</v>
      </c>
      <c r="AD107" s="151"/>
      <c r="AE107" s="170">
        <v>101</v>
      </c>
      <c r="AF107" s="167">
        <v>18</v>
      </c>
      <c r="AG107" s="155">
        <v>169</v>
      </c>
      <c r="AH107" s="156">
        <v>0.58986773552346294</v>
      </c>
      <c r="AI107" s="155">
        <v>116.21285980456653</v>
      </c>
      <c r="AJ107" s="155">
        <v>68.550216451625332</v>
      </c>
      <c r="AK107" s="155">
        <v>81.937751578753875</v>
      </c>
      <c r="AL107" s="155">
        <v>129.95570495886818</v>
      </c>
      <c r="AM107" s="157">
        <v>1.1182558038534873</v>
      </c>
      <c r="AN107" s="152"/>
    </row>
    <row r="108" spans="1:40" customFormat="1" ht="12.75" x14ac:dyDescent="0.2">
      <c r="A108" s="111"/>
      <c r="B108" s="111"/>
      <c r="C108" s="111"/>
      <c r="D108" s="111"/>
      <c r="E108" s="111"/>
      <c r="F108" s="111"/>
      <c r="G108" s="111"/>
      <c r="H108" s="111"/>
      <c r="I108" s="111"/>
      <c r="K108" s="170">
        <v>102</v>
      </c>
      <c r="L108" s="155">
        <v>0</v>
      </c>
      <c r="M108" s="155">
        <v>53.5</v>
      </c>
      <c r="N108" s="156">
        <v>0.61362777500687071</v>
      </c>
      <c r="O108" s="155">
        <v>26.554404134277995</v>
      </c>
      <c r="P108" s="155">
        <v>16.294519925550254</v>
      </c>
      <c r="Q108" s="155">
        <v>18.407144171502868</v>
      </c>
      <c r="R108" s="155">
        <v>28.139336495815144</v>
      </c>
      <c r="S108" s="157">
        <v>1.0596862333465515</v>
      </c>
      <c r="T108" s="150"/>
      <c r="U108" s="170">
        <v>102</v>
      </c>
      <c r="V108" s="155">
        <v>10</v>
      </c>
      <c r="W108" s="155">
        <v>91</v>
      </c>
      <c r="X108" s="156">
        <v>0.72467037843569948</v>
      </c>
      <c r="Y108" s="155">
        <v>23.883714138386651</v>
      </c>
      <c r="Z108" s="155">
        <v>17.307820163114719</v>
      </c>
      <c r="AA108" s="155">
        <v>15.229804056829291</v>
      </c>
      <c r="AB108" s="155">
        <v>20.25556960535841</v>
      </c>
      <c r="AC108" s="157">
        <v>0.84809127625602532</v>
      </c>
      <c r="AD108" s="151"/>
      <c r="AE108" s="170">
        <v>102</v>
      </c>
      <c r="AF108" s="167">
        <v>10</v>
      </c>
      <c r="AG108" s="155">
        <v>144.5</v>
      </c>
      <c r="AH108" s="156">
        <v>0.63743379502433828</v>
      </c>
      <c r="AI108" s="155">
        <v>47.662643352941203</v>
      </c>
      <c r="AJ108" s="155">
        <v>30.38177963335686</v>
      </c>
      <c r="AK108" s="155">
        <v>32.471753536262774</v>
      </c>
      <c r="AL108" s="155">
        <v>48.017953380114314</v>
      </c>
      <c r="AM108" s="157">
        <v>1.0074546857282347</v>
      </c>
      <c r="AN108" s="152"/>
    </row>
    <row r="109" spans="1:40" x14ac:dyDescent="0.2">
      <c r="K109" s="170">
        <v>103</v>
      </c>
      <c r="L109" s="155">
        <v>0</v>
      </c>
      <c r="M109" s="155">
        <v>52.5</v>
      </c>
      <c r="N109" s="156">
        <v>0.65564159864180804</v>
      </c>
      <c r="O109" s="155">
        <v>10.25988420872774</v>
      </c>
      <c r="P109" s="155">
        <v>6.7268068844900979</v>
      </c>
      <c r="Q109" s="155">
        <v>6.896480766482691</v>
      </c>
      <c r="R109" s="155">
        <v>9.7321923243122743</v>
      </c>
      <c r="S109" s="157">
        <v>0.94856746200248765</v>
      </c>
      <c r="T109" s="150"/>
      <c r="U109" s="170">
        <v>103</v>
      </c>
      <c r="V109" s="155">
        <v>10</v>
      </c>
      <c r="W109" s="155">
        <v>84.5</v>
      </c>
      <c r="X109" s="156">
        <v>0.77550881710045716</v>
      </c>
      <c r="Y109" s="155">
        <v>6.5758939752719314</v>
      </c>
      <c r="Z109" s="155">
        <v>5.0996637581411584</v>
      </c>
      <c r="AA109" s="155">
        <v>4.0260620962013522</v>
      </c>
      <c r="AB109" s="155">
        <v>5.0257655485291188</v>
      </c>
      <c r="AC109" s="157">
        <v>0.76427107362558866</v>
      </c>
      <c r="AD109" s="151"/>
      <c r="AE109" s="170">
        <v>103</v>
      </c>
      <c r="AF109" s="167">
        <v>10</v>
      </c>
      <c r="AG109" s="155">
        <v>137</v>
      </c>
      <c r="AH109" s="156">
        <v>0.68495218828985172</v>
      </c>
      <c r="AI109" s="155">
        <v>17.280863719584342</v>
      </c>
      <c r="AJ109" s="155">
        <v>11.836565420268002</v>
      </c>
      <c r="AK109" s="155">
        <v>11.362581009450341</v>
      </c>
      <c r="AL109" s="155">
        <v>15.546199843851539</v>
      </c>
      <c r="AM109" s="157">
        <v>0.89961937644546586</v>
      </c>
      <c r="AN109" s="152"/>
    </row>
    <row r="110" spans="1:40" x14ac:dyDescent="0.2">
      <c r="K110" s="170">
        <v>104</v>
      </c>
      <c r="L110" s="155">
        <v>2</v>
      </c>
      <c r="M110" s="155">
        <v>45.5</v>
      </c>
      <c r="N110" s="156">
        <v>0.6973819711286775</v>
      </c>
      <c r="O110" s="155">
        <v>3.5330773242376425</v>
      </c>
      <c r="P110" s="155">
        <v>2.463904428526881</v>
      </c>
      <c r="Q110" s="155">
        <v>2.3011251099742021</v>
      </c>
      <c r="R110" s="155">
        <v>2.8357115578295828</v>
      </c>
      <c r="S110" s="157">
        <v>0.8026180288713225</v>
      </c>
      <c r="T110" s="150"/>
      <c r="U110" s="170">
        <v>104</v>
      </c>
      <c r="V110" s="155">
        <v>7</v>
      </c>
      <c r="W110" s="155">
        <v>75</v>
      </c>
      <c r="X110" s="156">
        <v>0.82279976339272665</v>
      </c>
      <c r="Y110" s="155">
        <v>1.4762302171307731</v>
      </c>
      <c r="Z110" s="155">
        <v>1.2146418733683935</v>
      </c>
      <c r="AA110" s="155">
        <v>0.86890928044657634</v>
      </c>
      <c r="AB110" s="155">
        <v>0.99970345232776614</v>
      </c>
      <c r="AC110" s="157">
        <v>0.67720023660727346</v>
      </c>
      <c r="AD110" s="151"/>
      <c r="AE110" s="170">
        <v>104</v>
      </c>
      <c r="AF110" s="167">
        <v>9</v>
      </c>
      <c r="AG110" s="155">
        <v>120.5</v>
      </c>
      <c r="AH110" s="156">
        <v>0.73155958685684985</v>
      </c>
      <c r="AI110" s="155">
        <v>5.4442982993163405</v>
      </c>
      <c r="AJ110" s="155">
        <v>3.9828286145733123</v>
      </c>
      <c r="AK110" s="155">
        <v>3.4528839920296841</v>
      </c>
      <c r="AL110" s="155">
        <v>4.183618834401198</v>
      </c>
      <c r="AM110" s="157">
        <v>0.76844041314315004</v>
      </c>
      <c r="AN110" s="152"/>
    </row>
    <row r="111" spans="1:40" x14ac:dyDescent="0.2">
      <c r="K111" s="170" t="s">
        <v>156</v>
      </c>
      <c r="L111" s="155">
        <v>0</v>
      </c>
      <c r="M111" s="155">
        <v>132</v>
      </c>
      <c r="N111" s="156">
        <v>0.73823660130951785</v>
      </c>
      <c r="O111" s="155">
        <v>1.0691728957107616</v>
      </c>
      <c r="P111" s="155">
        <v>1.0691728957107616</v>
      </c>
      <c r="Q111" s="155">
        <v>0.53458644785538079</v>
      </c>
      <c r="R111" s="155">
        <v>0.53458644785538079</v>
      </c>
      <c r="S111" s="157">
        <v>0.5</v>
      </c>
      <c r="T111" s="150"/>
      <c r="U111" s="170" t="s">
        <v>156</v>
      </c>
      <c r="V111" s="155">
        <v>7</v>
      </c>
      <c r="W111" s="155">
        <v>184.5</v>
      </c>
      <c r="X111" s="156">
        <v>0.86528642886327178</v>
      </c>
      <c r="Y111" s="155">
        <v>0.2615883437623796</v>
      </c>
      <c r="Z111" s="155">
        <v>0.2615883437623796</v>
      </c>
      <c r="AA111" s="155">
        <v>0.1307941718811898</v>
      </c>
      <c r="AB111" s="155">
        <v>0.1307941718811898</v>
      </c>
      <c r="AC111" s="157">
        <v>0.5</v>
      </c>
      <c r="AD111" s="151"/>
      <c r="AE111" s="170" t="s">
        <v>156</v>
      </c>
      <c r="AF111" s="167">
        <v>7</v>
      </c>
      <c r="AG111" s="155">
        <v>316.5</v>
      </c>
      <c r="AH111" s="156">
        <v>0.77632756930637592</v>
      </c>
      <c r="AI111" s="155">
        <v>1.4614696847430282</v>
      </c>
      <c r="AJ111" s="155">
        <v>1.4614696847430282</v>
      </c>
      <c r="AK111" s="155">
        <v>0.73073484237151409</v>
      </c>
      <c r="AL111" s="155">
        <v>0.73073484237151409</v>
      </c>
      <c r="AM111" s="157">
        <v>0.5</v>
      </c>
      <c r="AN111" s="152"/>
    </row>
    <row r="112" spans="1:40" x14ac:dyDescent="0.2">
      <c r="K112" s="171" t="s">
        <v>60</v>
      </c>
      <c r="L112" s="163">
        <f>SUM(L6:L111)</f>
        <v>27777</v>
      </c>
      <c r="M112" s="163">
        <f>SUM(M6:M111)</f>
        <v>2658795.5</v>
      </c>
      <c r="U112" s="171" t="s">
        <v>60</v>
      </c>
      <c r="V112" s="163">
        <f>SUM(V6:V111)</f>
        <v>26516</v>
      </c>
      <c r="W112" s="163">
        <f>SUM(W6:W111)</f>
        <v>2787975</v>
      </c>
      <c r="AE112" s="171" t="s">
        <v>60</v>
      </c>
      <c r="AF112" s="163">
        <f>SUM(AF6:AF111)</f>
        <v>54293</v>
      </c>
      <c r="AG112" s="163">
        <f>SUM(AG6:AG111)</f>
        <v>5446770.5</v>
      </c>
    </row>
  </sheetData>
  <mergeCells count="24">
    <mergeCell ref="A1:I1"/>
    <mergeCell ref="K1:S1"/>
    <mergeCell ref="U1:AC1"/>
    <mergeCell ref="AE1:AM1"/>
    <mergeCell ref="A2:I2"/>
    <mergeCell ref="K2:S2"/>
    <mergeCell ref="U2:AC2"/>
    <mergeCell ref="AE2:AM2"/>
    <mergeCell ref="A3:I3"/>
    <mergeCell ref="K3:S3"/>
    <mergeCell ref="U3:AC3"/>
    <mergeCell ref="AE3:AM3"/>
    <mergeCell ref="A4:I4"/>
    <mergeCell ref="K4:S4"/>
    <mergeCell ref="U4:AC4"/>
    <mergeCell ref="AE4:AM4"/>
    <mergeCell ref="A55:I55"/>
    <mergeCell ref="A56:I56"/>
    <mergeCell ref="A27:I27"/>
    <mergeCell ref="A28:I28"/>
    <mergeCell ref="A29:I29"/>
    <mergeCell ref="A30:I30"/>
    <mergeCell ref="A53:I53"/>
    <mergeCell ref="A54:I54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12"/>
  <sheetViews>
    <sheetView topLeftCell="B1" workbookViewId="0">
      <selection activeCell="A71" sqref="A71:XFD71"/>
    </sheetView>
  </sheetViews>
  <sheetFormatPr defaultRowHeight="11.25" x14ac:dyDescent="0.2"/>
  <cols>
    <col min="1" max="1" width="7.7109375" style="164" customWidth="1"/>
    <col min="2" max="2" width="8.28515625" style="164" customWidth="1"/>
    <col min="3" max="3" width="12" style="164" customWidth="1"/>
    <col min="4" max="4" width="10.28515625" style="164" customWidth="1"/>
    <col min="5" max="5" width="8.42578125" style="164" customWidth="1"/>
    <col min="6" max="6" width="8.5703125" style="164" customWidth="1"/>
    <col min="7" max="8" width="8.42578125" style="164" customWidth="1"/>
    <col min="9" max="9" width="8.28515625" style="164" customWidth="1"/>
    <col min="10" max="10" width="2.85546875" style="154" customWidth="1"/>
    <col min="11" max="19" width="9.140625" style="164" customWidth="1"/>
    <col min="20" max="20" width="3" style="154" customWidth="1"/>
    <col min="21" max="29" width="9.140625" style="164" customWidth="1"/>
    <col min="30" max="30" width="2.5703125" style="154" customWidth="1"/>
    <col min="31" max="39" width="9.140625" style="164" customWidth="1"/>
    <col min="40" max="40" width="2" style="154" customWidth="1"/>
    <col min="41" max="41" width="9.140625" style="154" customWidth="1"/>
    <col min="42" max="16384" width="9.140625" style="154"/>
  </cols>
  <sheetData>
    <row r="1" spans="1:40" customFormat="1" ht="12.75" x14ac:dyDescent="0.2">
      <c r="A1" s="273" t="s">
        <v>0</v>
      </c>
      <c r="B1" s="273"/>
      <c r="C1" s="273"/>
      <c r="D1" s="273"/>
      <c r="E1" s="273"/>
      <c r="F1" s="273"/>
      <c r="G1" s="273"/>
      <c r="H1" s="273"/>
      <c r="I1" s="273"/>
      <c r="J1" s="150"/>
      <c r="K1" s="273" t="s">
        <v>1</v>
      </c>
      <c r="L1" s="273"/>
      <c r="M1" s="273"/>
      <c r="N1" s="273"/>
      <c r="O1" s="273"/>
      <c r="P1" s="273"/>
      <c r="Q1" s="273"/>
      <c r="R1" s="273"/>
      <c r="S1" s="273"/>
      <c r="T1" s="150"/>
      <c r="U1" s="273" t="s">
        <v>1</v>
      </c>
      <c r="V1" s="273"/>
      <c r="W1" s="273"/>
      <c r="X1" s="273"/>
      <c r="Y1" s="273"/>
      <c r="Z1" s="273"/>
      <c r="AA1" s="273"/>
      <c r="AB1" s="273"/>
      <c r="AC1" s="273"/>
      <c r="AD1" s="151"/>
      <c r="AE1" s="273" t="s">
        <v>1</v>
      </c>
      <c r="AF1" s="273"/>
      <c r="AG1" s="273"/>
      <c r="AH1" s="273"/>
      <c r="AI1" s="273"/>
      <c r="AJ1" s="273"/>
      <c r="AK1" s="273"/>
      <c r="AL1" s="273"/>
      <c r="AM1" s="273"/>
      <c r="AN1" s="152"/>
    </row>
    <row r="2" spans="1:40" customFormat="1" ht="12.75" x14ac:dyDescent="0.2">
      <c r="A2" s="273" t="s">
        <v>3</v>
      </c>
      <c r="B2" s="273"/>
      <c r="C2" s="273"/>
      <c r="D2" s="273"/>
      <c r="E2" s="273"/>
      <c r="F2" s="273"/>
      <c r="G2" s="273"/>
      <c r="H2" s="273"/>
      <c r="I2" s="273"/>
      <c r="J2" s="150"/>
      <c r="K2" s="273" t="s">
        <v>3</v>
      </c>
      <c r="L2" s="273"/>
      <c r="M2" s="273"/>
      <c r="N2" s="273"/>
      <c r="O2" s="273"/>
      <c r="P2" s="273"/>
      <c r="Q2" s="273"/>
      <c r="R2" s="273"/>
      <c r="S2" s="273"/>
      <c r="T2" s="150"/>
      <c r="U2" s="273" t="s">
        <v>3</v>
      </c>
      <c r="V2" s="273"/>
      <c r="W2" s="273"/>
      <c r="X2" s="273"/>
      <c r="Y2" s="273"/>
      <c r="Z2" s="273"/>
      <c r="AA2" s="273"/>
      <c r="AB2" s="273"/>
      <c r="AC2" s="273"/>
      <c r="AD2" s="151"/>
      <c r="AE2" s="273" t="s">
        <v>3</v>
      </c>
      <c r="AF2" s="273"/>
      <c r="AG2" s="273"/>
      <c r="AH2" s="273"/>
      <c r="AI2" s="273"/>
      <c r="AJ2" s="273"/>
      <c r="AK2" s="273"/>
      <c r="AL2" s="273"/>
      <c r="AM2" s="273"/>
      <c r="AN2" s="152"/>
    </row>
    <row r="3" spans="1:40" customFormat="1" ht="12.75" x14ac:dyDescent="0.2">
      <c r="A3" s="272" t="s">
        <v>159</v>
      </c>
      <c r="B3" s="272"/>
      <c r="C3" s="272"/>
      <c r="D3" s="272"/>
      <c r="E3" s="272"/>
      <c r="F3" s="272"/>
      <c r="G3" s="272"/>
      <c r="H3" s="272"/>
      <c r="I3" s="272"/>
      <c r="J3" s="150"/>
      <c r="K3" s="272" t="s">
        <v>159</v>
      </c>
      <c r="L3" s="272"/>
      <c r="M3" s="272"/>
      <c r="N3" s="272"/>
      <c r="O3" s="272"/>
      <c r="P3" s="272"/>
      <c r="Q3" s="272"/>
      <c r="R3" s="272"/>
      <c r="S3" s="272"/>
      <c r="T3" s="150"/>
      <c r="U3" s="272" t="s">
        <v>159</v>
      </c>
      <c r="V3" s="272"/>
      <c r="W3" s="272"/>
      <c r="X3" s="272"/>
      <c r="Y3" s="272"/>
      <c r="Z3" s="272"/>
      <c r="AA3" s="272"/>
      <c r="AB3" s="272"/>
      <c r="AC3" s="272"/>
      <c r="AD3" s="151"/>
      <c r="AE3" s="272" t="s">
        <v>159</v>
      </c>
      <c r="AF3" s="272"/>
      <c r="AG3" s="272"/>
      <c r="AH3" s="272"/>
      <c r="AI3" s="272"/>
      <c r="AJ3" s="272"/>
      <c r="AK3" s="272"/>
      <c r="AL3" s="272"/>
      <c r="AM3" s="272"/>
      <c r="AN3" s="152"/>
    </row>
    <row r="4" spans="1:40" customFormat="1" ht="12.75" x14ac:dyDescent="0.2">
      <c r="A4" s="269" t="s">
        <v>4</v>
      </c>
      <c r="B4" s="269"/>
      <c r="C4" s="269"/>
      <c r="D4" s="269"/>
      <c r="E4" s="269"/>
      <c r="F4" s="269"/>
      <c r="G4" s="269"/>
      <c r="H4" s="269"/>
      <c r="I4" s="269"/>
      <c r="J4" s="150"/>
      <c r="K4" s="269" t="s">
        <v>4</v>
      </c>
      <c r="L4" s="269"/>
      <c r="M4" s="269"/>
      <c r="N4" s="269"/>
      <c r="O4" s="269"/>
      <c r="P4" s="269"/>
      <c r="Q4" s="269"/>
      <c r="R4" s="269"/>
      <c r="S4" s="269"/>
      <c r="T4" s="150"/>
      <c r="U4" s="269" t="s">
        <v>5</v>
      </c>
      <c r="V4" s="269"/>
      <c r="W4" s="269"/>
      <c r="X4" s="269"/>
      <c r="Y4" s="269"/>
      <c r="Z4" s="269"/>
      <c r="AA4" s="269"/>
      <c r="AB4" s="269"/>
      <c r="AC4" s="269"/>
      <c r="AD4" s="151"/>
      <c r="AE4" s="269" t="s">
        <v>107</v>
      </c>
      <c r="AF4" s="269"/>
      <c r="AG4" s="269"/>
      <c r="AH4" s="269"/>
      <c r="AI4" s="269"/>
      <c r="AJ4" s="269"/>
      <c r="AK4" s="269"/>
      <c r="AL4" s="269"/>
      <c r="AM4" s="269"/>
      <c r="AN4" s="152"/>
    </row>
    <row r="5" spans="1:40" customFormat="1" ht="12.75" x14ac:dyDescent="0.2">
      <c r="A5" s="169" t="s">
        <v>6</v>
      </c>
      <c r="B5" s="169" t="s">
        <v>7</v>
      </c>
      <c r="C5" s="169" t="s">
        <v>8</v>
      </c>
      <c r="D5" s="169" t="s">
        <v>140</v>
      </c>
      <c r="E5" s="169" t="s">
        <v>141</v>
      </c>
      <c r="F5" s="169" t="s">
        <v>142</v>
      </c>
      <c r="G5" s="169" t="s">
        <v>143</v>
      </c>
      <c r="H5" s="169" t="s">
        <v>144</v>
      </c>
      <c r="I5" s="169" t="s">
        <v>145</v>
      </c>
      <c r="J5" s="150"/>
      <c r="K5" s="169" t="s">
        <v>6</v>
      </c>
      <c r="L5" s="169" t="s">
        <v>7</v>
      </c>
      <c r="M5" s="169" t="s">
        <v>8</v>
      </c>
      <c r="N5" s="169" t="s">
        <v>140</v>
      </c>
      <c r="O5" s="169" t="s">
        <v>141</v>
      </c>
      <c r="P5" s="169" t="s">
        <v>142</v>
      </c>
      <c r="Q5" s="169" t="s">
        <v>143</v>
      </c>
      <c r="R5" s="169" t="s">
        <v>144</v>
      </c>
      <c r="S5" s="169" t="s">
        <v>145</v>
      </c>
      <c r="T5" s="150"/>
      <c r="U5" s="169" t="s">
        <v>6</v>
      </c>
      <c r="V5" s="169" t="s">
        <v>15</v>
      </c>
      <c r="W5" s="169" t="s">
        <v>8</v>
      </c>
      <c r="X5" s="169" t="s">
        <v>140</v>
      </c>
      <c r="Y5" s="169" t="s">
        <v>141</v>
      </c>
      <c r="Z5" s="169" t="s">
        <v>142</v>
      </c>
      <c r="AA5" s="169" t="s">
        <v>143</v>
      </c>
      <c r="AB5" s="169" t="s">
        <v>144</v>
      </c>
      <c r="AC5" s="169" t="s">
        <v>145</v>
      </c>
      <c r="AD5" s="151"/>
      <c r="AE5" s="169" t="s">
        <v>6</v>
      </c>
      <c r="AF5" s="169" t="s">
        <v>7</v>
      </c>
      <c r="AG5" s="169" t="s">
        <v>8</v>
      </c>
      <c r="AH5" s="169" t="s">
        <v>140</v>
      </c>
      <c r="AI5" s="169" t="s">
        <v>141</v>
      </c>
      <c r="AJ5" s="169" t="s">
        <v>142</v>
      </c>
      <c r="AK5" s="169" t="s">
        <v>143</v>
      </c>
      <c r="AL5" s="169" t="s">
        <v>144</v>
      </c>
      <c r="AM5" s="169" t="s">
        <v>145</v>
      </c>
      <c r="AN5" s="152"/>
    </row>
    <row r="6" spans="1:40" customFormat="1" ht="12.75" x14ac:dyDescent="0.2">
      <c r="A6" s="164" t="s">
        <v>17</v>
      </c>
      <c r="B6" s="155">
        <v>166</v>
      </c>
      <c r="C6" s="155">
        <v>29824</v>
      </c>
      <c r="D6" s="156">
        <v>5.5505257174267575E-3</v>
      </c>
      <c r="E6" s="155">
        <v>100000</v>
      </c>
      <c r="F6" s="155">
        <v>555.0525717426757</v>
      </c>
      <c r="G6" s="155">
        <v>99500.452685431592</v>
      </c>
      <c r="H6" s="155">
        <v>7431103.2548115309</v>
      </c>
      <c r="I6" s="157">
        <v>74.311032548115307</v>
      </c>
      <c r="J6" s="150"/>
      <c r="K6" s="170">
        <v>0</v>
      </c>
      <c r="L6" s="155">
        <v>166</v>
      </c>
      <c r="M6" s="155">
        <v>29824</v>
      </c>
      <c r="N6" s="156">
        <v>5.5505257174267575E-3</v>
      </c>
      <c r="O6" s="155">
        <v>100000</v>
      </c>
      <c r="P6" s="155">
        <v>555.0525717426757</v>
      </c>
      <c r="Q6" s="155">
        <v>99500.452685431592</v>
      </c>
      <c r="R6" s="155">
        <v>7431103.2548115309</v>
      </c>
      <c r="S6" s="157">
        <v>74.311032548115307</v>
      </c>
      <c r="T6" s="150"/>
      <c r="U6" s="170">
        <v>0</v>
      </c>
      <c r="V6" s="155">
        <v>126</v>
      </c>
      <c r="W6" s="155">
        <v>28330</v>
      </c>
      <c r="X6" s="156">
        <v>4.4377062219882468E-3</v>
      </c>
      <c r="Y6" s="155">
        <v>100000</v>
      </c>
      <c r="Z6" s="155">
        <v>443.7706221988247</v>
      </c>
      <c r="AA6" s="155">
        <v>99600.60644002106</v>
      </c>
      <c r="AB6" s="155">
        <v>8084028.0861881068</v>
      </c>
      <c r="AC6" s="157">
        <v>80.84028086188107</v>
      </c>
      <c r="AD6" s="151"/>
      <c r="AE6" s="170">
        <v>0</v>
      </c>
      <c r="AF6" s="155">
        <v>292</v>
      </c>
      <c r="AG6" s="155">
        <v>58154</v>
      </c>
      <c r="AH6" s="156">
        <v>5.0085658327101434E-3</v>
      </c>
      <c r="AI6" s="155">
        <v>100000</v>
      </c>
      <c r="AJ6" s="155">
        <v>500.85658327101436</v>
      </c>
      <c r="AK6" s="155">
        <v>99549.229075056093</v>
      </c>
      <c r="AL6" s="155">
        <v>7771242.7250544019</v>
      </c>
      <c r="AM6" s="157">
        <v>77.712427250544025</v>
      </c>
      <c r="AN6" s="152"/>
    </row>
    <row r="7" spans="1:40" customFormat="1" ht="12.75" x14ac:dyDescent="0.2">
      <c r="A7" s="164" t="s">
        <v>75</v>
      </c>
      <c r="B7" s="155">
        <v>34</v>
      </c>
      <c r="C7" s="155">
        <v>120399</v>
      </c>
      <c r="D7" s="156">
        <v>2.8235450250868599E-4</v>
      </c>
      <c r="E7" s="155">
        <v>99444.947428257321</v>
      </c>
      <c r="F7" s="155">
        <v>109.62598545600486</v>
      </c>
      <c r="G7" s="155">
        <v>99390.134435529326</v>
      </c>
      <c r="H7" s="155">
        <v>7325679.2651750501</v>
      </c>
      <c r="I7" s="157">
        <v>73.665675880215261</v>
      </c>
      <c r="J7" s="150"/>
      <c r="K7" s="170">
        <v>1</v>
      </c>
      <c r="L7" s="155">
        <v>17</v>
      </c>
      <c r="M7" s="155">
        <v>30497</v>
      </c>
      <c r="N7" s="156">
        <v>5.5727654226034318E-4</v>
      </c>
      <c r="O7" s="155">
        <v>99444.947428257321</v>
      </c>
      <c r="P7" s="155">
        <v>55.418336448080844</v>
      </c>
      <c r="Q7" s="155">
        <v>99417.238260033278</v>
      </c>
      <c r="R7" s="155">
        <v>7331602.8021260994</v>
      </c>
      <c r="S7" s="157">
        <v>73.725241872296692</v>
      </c>
      <c r="T7" s="150"/>
      <c r="U7" s="170">
        <v>1</v>
      </c>
      <c r="V7" s="155">
        <v>14</v>
      </c>
      <c r="W7" s="155">
        <v>28852.5</v>
      </c>
      <c r="X7" s="156">
        <v>4.8510888010466768E-4</v>
      </c>
      <c r="Y7" s="155">
        <v>99556.229377801181</v>
      </c>
      <c r="Z7" s="155">
        <v>48.295610940908546</v>
      </c>
      <c r="AA7" s="155">
        <v>99532.081572330731</v>
      </c>
      <c r="AB7" s="155">
        <v>7984427.4797480861</v>
      </c>
      <c r="AC7" s="157">
        <v>80.200179633645661</v>
      </c>
      <c r="AD7" s="151"/>
      <c r="AE7" s="170">
        <v>1</v>
      </c>
      <c r="AF7" s="155">
        <v>31</v>
      </c>
      <c r="AG7" s="155">
        <v>59349.5</v>
      </c>
      <c r="AH7" s="156">
        <v>5.2219319961888111E-4</v>
      </c>
      <c r="AI7" s="155">
        <v>99499.143416728984</v>
      </c>
      <c r="AJ7" s="155">
        <v>51.957776060119642</v>
      </c>
      <c r="AK7" s="155">
        <v>99473.164528698922</v>
      </c>
      <c r="AL7" s="155">
        <v>7671693.4959793454</v>
      </c>
      <c r="AM7" s="157">
        <v>77.103110966978321</v>
      </c>
      <c r="AN7" s="152"/>
    </row>
    <row r="8" spans="1:40" customFormat="1" ht="12.75" x14ac:dyDescent="0.2">
      <c r="A8" s="164" t="s">
        <v>76</v>
      </c>
      <c r="B8" s="155">
        <v>16</v>
      </c>
      <c r="C8" s="155">
        <v>149092.5</v>
      </c>
      <c r="D8" s="156">
        <v>1.0731016988307918E-4</v>
      </c>
      <c r="E8" s="155">
        <v>99335.321442801316</v>
      </c>
      <c r="F8" s="155">
        <v>51.572573145851493</v>
      </c>
      <c r="G8" s="155">
        <v>99309.53515622839</v>
      </c>
      <c r="H8" s="155">
        <v>6928118.7274329327</v>
      </c>
      <c r="I8" s="157">
        <v>69.744765777218944</v>
      </c>
      <c r="J8" s="150"/>
      <c r="K8" s="170">
        <v>2</v>
      </c>
      <c r="L8" s="155">
        <v>10</v>
      </c>
      <c r="M8" s="155">
        <v>30511</v>
      </c>
      <c r="N8" s="156">
        <v>3.2769694293144358E-4</v>
      </c>
      <c r="O8" s="155">
        <v>99389.529091809236</v>
      </c>
      <c r="P8" s="155">
        <v>32.569644842781663</v>
      </c>
      <c r="Q8" s="155">
        <v>99373.24426938784</v>
      </c>
      <c r="R8" s="155">
        <v>7232185.5638660658</v>
      </c>
      <c r="S8" s="157">
        <v>72.766071335195363</v>
      </c>
      <c r="T8" s="150"/>
      <c r="U8" s="170">
        <v>2</v>
      </c>
      <c r="V8" s="155">
        <v>5</v>
      </c>
      <c r="W8" s="155">
        <v>29069</v>
      </c>
      <c r="X8" s="156">
        <v>1.7198974898691155E-4</v>
      </c>
      <c r="Y8" s="155">
        <v>99507.933766860267</v>
      </c>
      <c r="Z8" s="155">
        <v>17.114344550768518</v>
      </c>
      <c r="AA8" s="155">
        <v>99499.376594584886</v>
      </c>
      <c r="AB8" s="155">
        <v>7884895.3981757555</v>
      </c>
      <c r="AC8" s="157">
        <v>79.238861663528084</v>
      </c>
      <c r="AD8" s="151"/>
      <c r="AE8" s="170">
        <v>2</v>
      </c>
      <c r="AF8" s="155">
        <v>15</v>
      </c>
      <c r="AG8" s="155">
        <v>59580</v>
      </c>
      <c r="AH8" s="156">
        <v>2.5173064687689095E-4</v>
      </c>
      <c r="AI8" s="155">
        <v>99447.18564066886</v>
      </c>
      <c r="AJ8" s="155">
        <v>25.033904371411833</v>
      </c>
      <c r="AK8" s="155">
        <v>99434.668688483158</v>
      </c>
      <c r="AL8" s="155">
        <v>7572220.3314506467</v>
      </c>
      <c r="AM8" s="157">
        <v>76.143133490084338</v>
      </c>
      <c r="AN8" s="152"/>
    </row>
    <row r="9" spans="1:40" customFormat="1" ht="12.75" x14ac:dyDescent="0.2">
      <c r="A9" s="164" t="s">
        <v>22</v>
      </c>
      <c r="B9" s="155">
        <v>25</v>
      </c>
      <c r="C9" s="155">
        <v>142189.5</v>
      </c>
      <c r="D9" s="156">
        <v>1.758062469979782E-4</v>
      </c>
      <c r="E9" s="155">
        <v>99283.748869655465</v>
      </c>
      <c r="F9" s="155">
        <v>87.832958577288082</v>
      </c>
      <c r="G9" s="155">
        <v>99239.832390366821</v>
      </c>
      <c r="H9" s="155">
        <v>6431571.0516517907</v>
      </c>
      <c r="I9" s="157">
        <v>64.779695820062855</v>
      </c>
      <c r="J9" s="150"/>
      <c r="K9" s="170">
        <v>3</v>
      </c>
      <c r="L9" s="155">
        <v>4</v>
      </c>
      <c r="M9" s="155">
        <v>30061</v>
      </c>
      <c r="N9" s="156">
        <v>1.3305391990481308E-4</v>
      </c>
      <c r="O9" s="155">
        <v>99356.959446966459</v>
      </c>
      <c r="P9" s="155">
        <v>13.219832924242436</v>
      </c>
      <c r="Q9" s="155">
        <v>99350.349530504333</v>
      </c>
      <c r="R9" s="155">
        <v>7132812.319596678</v>
      </c>
      <c r="S9" s="157">
        <v>71.789760468706206</v>
      </c>
      <c r="T9" s="150"/>
      <c r="U9" s="170">
        <v>3</v>
      </c>
      <c r="V9" s="155">
        <v>8</v>
      </c>
      <c r="W9" s="155">
        <v>28489</v>
      </c>
      <c r="X9" s="156">
        <v>2.8077071376964025E-4</v>
      </c>
      <c r="Y9" s="155">
        <v>99490.819422309505</v>
      </c>
      <c r="Z9" s="155">
        <v>27.934108382728226</v>
      </c>
      <c r="AA9" s="155">
        <v>99476.85236811814</v>
      </c>
      <c r="AB9" s="155">
        <v>7785396.0215811711</v>
      </c>
      <c r="AC9" s="157">
        <v>78.252406270114591</v>
      </c>
      <c r="AD9" s="151"/>
      <c r="AE9" s="170">
        <v>3</v>
      </c>
      <c r="AF9" s="155">
        <v>12</v>
      </c>
      <c r="AG9" s="155">
        <v>58550</v>
      </c>
      <c r="AH9" s="156">
        <v>2.0493203015914396E-4</v>
      </c>
      <c r="AI9" s="155">
        <v>99422.151736297455</v>
      </c>
      <c r="AJ9" s="155">
        <v>20.374783398109898</v>
      </c>
      <c r="AK9" s="155">
        <v>99411.964344598397</v>
      </c>
      <c r="AL9" s="155">
        <v>7472785.6627621632</v>
      </c>
      <c r="AM9" s="157">
        <v>75.162179979594697</v>
      </c>
      <c r="AN9" s="152"/>
    </row>
    <row r="10" spans="1:40" customFormat="1" ht="12.75" x14ac:dyDescent="0.2">
      <c r="A10" s="164" t="s">
        <v>24</v>
      </c>
      <c r="B10" s="155">
        <v>52</v>
      </c>
      <c r="C10" s="155">
        <v>135349</v>
      </c>
      <c r="D10" s="156">
        <v>3.8411818548855781E-4</v>
      </c>
      <c r="E10" s="155">
        <v>99195.915911078177</v>
      </c>
      <c r="F10" s="155">
        <v>192.00136985088466</v>
      </c>
      <c r="G10" s="155">
        <v>99099.915226152734</v>
      </c>
      <c r="H10" s="155">
        <v>5935371.8896999564</v>
      </c>
      <c r="I10" s="157">
        <v>59.834841335812449</v>
      </c>
      <c r="J10" s="150"/>
      <c r="K10" s="170">
        <v>4</v>
      </c>
      <c r="L10" s="155">
        <v>3</v>
      </c>
      <c r="M10" s="155">
        <v>29330</v>
      </c>
      <c r="N10" s="156">
        <v>8.4737813108433813E-5</v>
      </c>
      <c r="O10" s="155">
        <v>99343.739614042221</v>
      </c>
      <c r="P10" s="155">
        <v>8.4181712409076219</v>
      </c>
      <c r="Q10" s="155">
        <v>99339.530528421761</v>
      </c>
      <c r="R10" s="155">
        <v>7033461.9700661739</v>
      </c>
      <c r="S10" s="157">
        <v>70.799247113020854</v>
      </c>
      <c r="T10" s="150"/>
      <c r="U10" s="170">
        <v>4</v>
      </c>
      <c r="V10" s="155">
        <v>4</v>
      </c>
      <c r="W10" s="155">
        <v>27866.5</v>
      </c>
      <c r="X10" s="156">
        <v>9.8408174243849069E-5</v>
      </c>
      <c r="Y10" s="155">
        <v>99462.885313926774</v>
      </c>
      <c r="Z10" s="155">
        <v>9.7879609487688821</v>
      </c>
      <c r="AA10" s="155">
        <v>99457.991333452388</v>
      </c>
      <c r="AB10" s="155">
        <v>7685919.1692130528</v>
      </c>
      <c r="AC10" s="157">
        <v>77.274242999834556</v>
      </c>
      <c r="AD10" s="151"/>
      <c r="AE10" s="170">
        <v>4</v>
      </c>
      <c r="AF10" s="155">
        <v>7</v>
      </c>
      <c r="AG10" s="155">
        <v>57196.5</v>
      </c>
      <c r="AH10" s="156">
        <v>9.1288086145288207E-5</v>
      </c>
      <c r="AI10" s="155">
        <v>99401.776952899352</v>
      </c>
      <c r="AJ10" s="155">
        <v>9.074197977471</v>
      </c>
      <c r="AK10" s="155">
        <v>99397.239853910622</v>
      </c>
      <c r="AL10" s="155">
        <v>7373373.6984175649</v>
      </c>
      <c r="AM10" s="157">
        <v>74.177483787954543</v>
      </c>
      <c r="AN10" s="152"/>
    </row>
    <row r="11" spans="1:40" customFormat="1" ht="12.75" x14ac:dyDescent="0.2">
      <c r="A11" s="164" t="s">
        <v>26</v>
      </c>
      <c r="B11" s="155">
        <v>121</v>
      </c>
      <c r="C11" s="155">
        <v>152304</v>
      </c>
      <c r="D11" s="156">
        <v>7.941482014393042E-4</v>
      </c>
      <c r="E11" s="155">
        <v>99003.914541227292</v>
      </c>
      <c r="F11" s="155">
        <v>375.32192790904082</v>
      </c>
      <c r="G11" s="155">
        <v>98816.253577272772</v>
      </c>
      <c r="H11" s="155">
        <v>5439872.3135691928</v>
      </c>
      <c r="I11" s="157">
        <v>54.946032576357538</v>
      </c>
      <c r="J11" s="150"/>
      <c r="K11" s="170">
        <v>5</v>
      </c>
      <c r="L11" s="155">
        <v>3</v>
      </c>
      <c r="M11" s="155">
        <v>28921</v>
      </c>
      <c r="N11" s="156">
        <v>7.0485526756961862E-5</v>
      </c>
      <c r="O11" s="155">
        <v>99335.321442801316</v>
      </c>
      <c r="P11" s="155">
        <v>7.0017024574679798</v>
      </c>
      <c r="Q11" s="155">
        <v>99331.820591572585</v>
      </c>
      <c r="R11" s="155">
        <v>6934122.4395377524</v>
      </c>
      <c r="S11" s="157">
        <v>69.805204622310683</v>
      </c>
      <c r="T11" s="150"/>
      <c r="U11" s="170">
        <v>5</v>
      </c>
      <c r="V11" s="155">
        <v>0</v>
      </c>
      <c r="W11" s="155">
        <v>27703.5</v>
      </c>
      <c r="X11" s="156">
        <v>6.9070845633375743E-5</v>
      </c>
      <c r="Y11" s="155">
        <v>99453.097352978002</v>
      </c>
      <c r="Z11" s="155">
        <v>6.8693095350286333</v>
      </c>
      <c r="AA11" s="155">
        <v>99449.662698210494</v>
      </c>
      <c r="AB11" s="155">
        <v>7586461.1778796008</v>
      </c>
      <c r="AC11" s="157">
        <v>76.281798956485019</v>
      </c>
      <c r="AD11" s="151"/>
      <c r="AE11" s="170">
        <v>5</v>
      </c>
      <c r="AF11" s="155">
        <v>3</v>
      </c>
      <c r="AG11" s="155">
        <v>56624.5</v>
      </c>
      <c r="AH11" s="156">
        <v>6.9679120124314611E-5</v>
      </c>
      <c r="AI11" s="155">
        <v>99392.702754921876</v>
      </c>
      <c r="AJ11" s="155">
        <v>6.925596074740497</v>
      </c>
      <c r="AK11" s="155">
        <v>99389.239956884499</v>
      </c>
      <c r="AL11" s="155">
        <v>7273976.4585636547</v>
      </c>
      <c r="AM11" s="157">
        <v>73.184210278489999</v>
      </c>
      <c r="AN11" s="152"/>
    </row>
    <row r="12" spans="1:40" customFormat="1" ht="12.75" x14ac:dyDescent="0.2">
      <c r="A12" s="164" t="s">
        <v>28</v>
      </c>
      <c r="B12" s="155">
        <v>153</v>
      </c>
      <c r="C12" s="155">
        <v>191102.5</v>
      </c>
      <c r="D12" s="156">
        <v>8.0029706103013076E-4</v>
      </c>
      <c r="E12" s="155">
        <v>98628.592613318251</v>
      </c>
      <c r="F12" s="155">
        <v>391.76113635767251</v>
      </c>
      <c r="G12" s="155">
        <v>98432.712045139415</v>
      </c>
      <c r="H12" s="155">
        <v>4945791.0456828289</v>
      </c>
      <c r="I12" s="157">
        <v>50.145611071154804</v>
      </c>
      <c r="J12" s="150"/>
      <c r="K12" s="170">
        <v>6</v>
      </c>
      <c r="L12" s="155">
        <v>1</v>
      </c>
      <c r="M12" s="155">
        <v>29135.5</v>
      </c>
      <c r="N12" s="156">
        <v>7.9395832199238701E-5</v>
      </c>
      <c r="O12" s="155">
        <v>99328.319740343853</v>
      </c>
      <c r="P12" s="155">
        <v>7.8862546067366699</v>
      </c>
      <c r="Q12" s="155">
        <v>99324.376613040484</v>
      </c>
      <c r="R12" s="155">
        <v>6834790.6189461797</v>
      </c>
      <c r="S12" s="157">
        <v>68.810089980512529</v>
      </c>
      <c r="T12" s="150"/>
      <c r="U12" s="170">
        <v>6</v>
      </c>
      <c r="V12" s="155">
        <v>1</v>
      </c>
      <c r="W12" s="155">
        <v>27559</v>
      </c>
      <c r="X12" s="156">
        <v>5.5097723706326262E-5</v>
      </c>
      <c r="Y12" s="155">
        <v>99446.22804344297</v>
      </c>
      <c r="Z12" s="155">
        <v>5.4792607963739357</v>
      </c>
      <c r="AA12" s="155">
        <v>99443.48841304479</v>
      </c>
      <c r="AB12" s="155">
        <v>7487011.5151813906</v>
      </c>
      <c r="AC12" s="157">
        <v>75.28703363098596</v>
      </c>
      <c r="AD12" s="151"/>
      <c r="AE12" s="170">
        <v>6</v>
      </c>
      <c r="AF12" s="155">
        <v>2</v>
      </c>
      <c r="AG12" s="155">
        <v>56694.5</v>
      </c>
      <c r="AH12" s="156">
        <v>6.7523572481795961E-5</v>
      </c>
      <c r="AI12" s="155">
        <v>99385.777158847137</v>
      </c>
      <c r="AJ12" s="155">
        <v>6.7108827276450365</v>
      </c>
      <c r="AK12" s="155">
        <v>99382.421717483317</v>
      </c>
      <c r="AL12" s="155">
        <v>7174587.21860677</v>
      </c>
      <c r="AM12" s="157">
        <v>72.189275203228632</v>
      </c>
      <c r="AN12" s="152"/>
    </row>
    <row r="13" spans="1:40" customFormat="1" ht="12.75" x14ac:dyDescent="0.2">
      <c r="A13" s="164" t="s">
        <v>30</v>
      </c>
      <c r="B13" s="155">
        <v>238</v>
      </c>
      <c r="C13" s="155">
        <v>212243</v>
      </c>
      <c r="D13" s="156">
        <v>1.120727696455881E-3</v>
      </c>
      <c r="E13" s="155">
        <v>98236.831476960579</v>
      </c>
      <c r="F13" s="155">
        <v>551.71874318961636</v>
      </c>
      <c r="G13" s="155">
        <v>97960.97210536577</v>
      </c>
      <c r="H13" s="155">
        <v>4453627.4854571316</v>
      </c>
      <c r="I13" s="157">
        <v>45.335618204478003</v>
      </c>
      <c r="J13" s="150"/>
      <c r="K13" s="170">
        <v>7</v>
      </c>
      <c r="L13" s="155">
        <v>5</v>
      </c>
      <c r="M13" s="155">
        <v>30426</v>
      </c>
      <c r="N13" s="156">
        <v>1.1070524490614656E-4</v>
      </c>
      <c r="O13" s="155">
        <v>99320.433485737114</v>
      </c>
      <c r="P13" s="155">
        <v>10.995292913223166</v>
      </c>
      <c r="Q13" s="155">
        <v>99314.935839280501</v>
      </c>
      <c r="R13" s="155">
        <v>6735466.2423331393</v>
      </c>
      <c r="S13" s="157">
        <v>67.815513947594525</v>
      </c>
      <c r="T13" s="150"/>
      <c r="U13" s="170">
        <v>7</v>
      </c>
      <c r="V13" s="155">
        <v>4</v>
      </c>
      <c r="W13" s="155">
        <v>28839.5</v>
      </c>
      <c r="X13" s="156">
        <v>1.3599819486303198E-4</v>
      </c>
      <c r="Y13" s="155">
        <v>99440.748782646595</v>
      </c>
      <c r="Z13" s="155">
        <v>13.523762330268182</v>
      </c>
      <c r="AA13" s="155">
        <v>99433.986901481461</v>
      </c>
      <c r="AB13" s="155">
        <v>7387568.0267683454</v>
      </c>
      <c r="AC13" s="157">
        <v>74.291154453349705</v>
      </c>
      <c r="AD13" s="151"/>
      <c r="AE13" s="170">
        <v>7</v>
      </c>
      <c r="AF13" s="155">
        <v>9</v>
      </c>
      <c r="AG13" s="155">
        <v>59265.5</v>
      </c>
      <c r="AH13" s="156">
        <v>1.2305734024784071E-4</v>
      </c>
      <c r="AI13" s="155">
        <v>99379.066276119498</v>
      </c>
      <c r="AJ13" s="155">
        <v>12.229323572253149</v>
      </c>
      <c r="AK13" s="155">
        <v>99372.951614333375</v>
      </c>
      <c r="AL13" s="155">
        <v>7075204.7968892865</v>
      </c>
      <c r="AM13" s="157">
        <v>71.194116246083482</v>
      </c>
      <c r="AN13" s="152"/>
    </row>
    <row r="14" spans="1:40" customFormat="1" ht="12.75" x14ac:dyDescent="0.2">
      <c r="A14" s="164" t="s">
        <v>32</v>
      </c>
      <c r="B14" s="155">
        <v>377</v>
      </c>
      <c r="C14" s="155">
        <v>226404.5</v>
      </c>
      <c r="D14" s="156">
        <v>1.6637756372065438E-3</v>
      </c>
      <c r="E14" s="155">
        <v>97685.112733770962</v>
      </c>
      <c r="F14" s="155">
        <v>799.92077091155807</v>
      </c>
      <c r="G14" s="155">
        <v>97285.152348315183</v>
      </c>
      <c r="H14" s="155">
        <v>3963822.6249303031</v>
      </c>
      <c r="I14" s="157">
        <v>40.577550805855395</v>
      </c>
      <c r="J14" s="150"/>
      <c r="K14" s="170">
        <v>8</v>
      </c>
      <c r="L14" s="155">
        <v>3</v>
      </c>
      <c r="M14" s="155">
        <v>30460.5</v>
      </c>
      <c r="N14" s="156">
        <v>1.107713126180218E-4</v>
      </c>
      <c r="O14" s="155">
        <v>99309.438192823887</v>
      </c>
      <c r="P14" s="155">
        <v>11.000636823977409</v>
      </c>
      <c r="Q14" s="155">
        <v>99303.937874411902</v>
      </c>
      <c r="R14" s="155">
        <v>6636151.3064938588</v>
      </c>
      <c r="S14" s="157">
        <v>66.822966953138874</v>
      </c>
      <c r="T14" s="150"/>
      <c r="U14" s="170">
        <v>8</v>
      </c>
      <c r="V14" s="155">
        <v>4</v>
      </c>
      <c r="W14" s="155">
        <v>29402</v>
      </c>
      <c r="X14" s="156">
        <v>1.4780013088800696E-4</v>
      </c>
      <c r="Y14" s="155">
        <v>99427.225020316328</v>
      </c>
      <c r="Z14" s="155">
        <v>14.695356871834074</v>
      </c>
      <c r="AA14" s="155">
        <v>99419.877341880405</v>
      </c>
      <c r="AB14" s="155">
        <v>7288134.0398668637</v>
      </c>
      <c r="AC14" s="157">
        <v>73.301191282142824</v>
      </c>
      <c r="AD14" s="151"/>
      <c r="AE14" s="170">
        <v>8</v>
      </c>
      <c r="AF14" s="155">
        <v>7</v>
      </c>
      <c r="AG14" s="155">
        <v>59862.5</v>
      </c>
      <c r="AH14" s="156">
        <v>1.2897046967862231E-4</v>
      </c>
      <c r="AI14" s="155">
        <v>99366.836952547252</v>
      </c>
      <c r="AJ14" s="155">
        <v>12.815387632249102</v>
      </c>
      <c r="AK14" s="155">
        <v>99360.429258731121</v>
      </c>
      <c r="AL14" s="155">
        <v>6975831.8452749532</v>
      </c>
      <c r="AM14" s="157">
        <v>70.202816746660361</v>
      </c>
      <c r="AN14" s="152"/>
    </row>
    <row r="15" spans="1:40" customFormat="1" ht="12.75" x14ac:dyDescent="0.2">
      <c r="A15" s="164" t="s">
        <v>34</v>
      </c>
      <c r="B15" s="155">
        <v>525</v>
      </c>
      <c r="C15" s="155">
        <v>233359.5</v>
      </c>
      <c r="D15" s="156">
        <v>2.2472189212240368E-3</v>
      </c>
      <c r="E15" s="155">
        <v>96885.191962859404</v>
      </c>
      <c r="F15" s="155">
        <v>1116.4797367521969</v>
      </c>
      <c r="G15" s="155">
        <v>96326.952094483306</v>
      </c>
      <c r="H15" s="155">
        <v>3477396.8631887273</v>
      </c>
      <c r="I15" s="157">
        <v>35.89193345998401</v>
      </c>
      <c r="J15" s="150"/>
      <c r="K15" s="170">
        <v>9</v>
      </c>
      <c r="L15" s="155">
        <v>4</v>
      </c>
      <c r="M15" s="155">
        <v>30149.5</v>
      </c>
      <c r="N15" s="156">
        <v>1.4792464721460238E-4</v>
      </c>
      <c r="O15" s="155">
        <v>99298.437555999903</v>
      </c>
      <c r="P15" s="155">
        <v>14.68868634443251</v>
      </c>
      <c r="Q15" s="155">
        <v>99291.093212827691</v>
      </c>
      <c r="R15" s="155">
        <v>6536847.3686194466</v>
      </c>
      <c r="S15" s="157">
        <v>65.830314449136779</v>
      </c>
      <c r="T15" s="150"/>
      <c r="U15" s="170">
        <v>9</v>
      </c>
      <c r="V15" s="155">
        <v>7</v>
      </c>
      <c r="W15" s="155">
        <v>28845</v>
      </c>
      <c r="X15" s="156">
        <v>1.4059704046776898E-4</v>
      </c>
      <c r="Y15" s="155">
        <v>99412.529663444497</v>
      </c>
      <c r="Z15" s="155">
        <v>13.97710745609459</v>
      </c>
      <c r="AA15" s="155">
        <v>99405.541109716447</v>
      </c>
      <c r="AB15" s="155">
        <v>7188714.1625249833</v>
      </c>
      <c r="AC15" s="157">
        <v>72.311952898311404</v>
      </c>
      <c r="AD15" s="151"/>
      <c r="AE15" s="170">
        <v>9</v>
      </c>
      <c r="AF15" s="155">
        <v>11</v>
      </c>
      <c r="AG15" s="155">
        <v>58994.5</v>
      </c>
      <c r="AH15" s="156">
        <v>1.4456473526077131E-4</v>
      </c>
      <c r="AI15" s="155">
        <v>99354.021564915005</v>
      </c>
      <c r="AJ15" s="155">
        <v>14.363087824624902</v>
      </c>
      <c r="AK15" s="155">
        <v>99346.840021002688</v>
      </c>
      <c r="AL15" s="155">
        <v>6876471.416016222</v>
      </c>
      <c r="AM15" s="157">
        <v>69.211807511217216</v>
      </c>
      <c r="AN15" s="152"/>
    </row>
    <row r="16" spans="1:40" customFormat="1" ht="12.75" x14ac:dyDescent="0.2">
      <c r="A16" s="164" t="s">
        <v>36</v>
      </c>
      <c r="B16" s="155">
        <v>831</v>
      </c>
      <c r="C16" s="155">
        <v>197907.5</v>
      </c>
      <c r="D16" s="156">
        <v>4.1901281324490114E-3</v>
      </c>
      <c r="E16" s="155">
        <v>95768.712226107207</v>
      </c>
      <c r="F16" s="155">
        <v>1970.6144058510836</v>
      </c>
      <c r="G16" s="155">
        <v>94783.405023181665</v>
      </c>
      <c r="H16" s="155">
        <v>2995762.1027163109</v>
      </c>
      <c r="I16" s="157">
        <v>31.281219440890066</v>
      </c>
      <c r="J16" s="150"/>
      <c r="K16" s="170">
        <v>10</v>
      </c>
      <c r="L16" s="155">
        <v>5</v>
      </c>
      <c r="M16" s="155">
        <v>30057</v>
      </c>
      <c r="N16" s="156">
        <v>1.7323185544537289E-4</v>
      </c>
      <c r="O16" s="155">
        <v>99283.748869655465</v>
      </c>
      <c r="P16" s="155">
        <v>17.19910803226286</v>
      </c>
      <c r="Q16" s="155">
        <v>99275.149315639326</v>
      </c>
      <c r="R16" s="155">
        <v>6437556.2754066186</v>
      </c>
      <c r="S16" s="157">
        <v>64.839979842604009</v>
      </c>
      <c r="T16" s="150"/>
      <c r="U16" s="170">
        <v>10</v>
      </c>
      <c r="V16" s="155">
        <v>0</v>
      </c>
      <c r="W16" s="155">
        <v>28345</v>
      </c>
      <c r="X16" s="156">
        <v>5.8508235129269234E-5</v>
      </c>
      <c r="Y16" s="155">
        <v>99398.552555988397</v>
      </c>
      <c r="Z16" s="155">
        <v>5.8156338844547948</v>
      </c>
      <c r="AA16" s="155">
        <v>99395.644739046169</v>
      </c>
      <c r="AB16" s="155">
        <v>7089308.6214152668</v>
      </c>
      <c r="AC16" s="157">
        <v>71.322050866103496</v>
      </c>
      <c r="AD16" s="151"/>
      <c r="AE16" s="170">
        <v>10</v>
      </c>
      <c r="AF16" s="155">
        <v>5</v>
      </c>
      <c r="AG16" s="155">
        <v>58402</v>
      </c>
      <c r="AH16" s="156">
        <v>1.175661275359318E-4</v>
      </c>
      <c r="AI16" s="155">
        <v>99339.658477090386</v>
      </c>
      <c r="AJ16" s="155">
        <v>11.678978957893516</v>
      </c>
      <c r="AK16" s="155">
        <v>99333.818987611434</v>
      </c>
      <c r="AL16" s="155">
        <v>6777124.5759952189</v>
      </c>
      <c r="AM16" s="157">
        <v>68.22174225169249</v>
      </c>
      <c r="AN16" s="152"/>
    </row>
    <row r="17" spans="1:40" customFormat="1" ht="12.75" x14ac:dyDescent="0.2">
      <c r="A17" s="164" t="s">
        <v>38</v>
      </c>
      <c r="B17" s="155">
        <v>1281</v>
      </c>
      <c r="C17" s="155">
        <v>174090</v>
      </c>
      <c r="D17" s="156">
        <v>7.3312572295187728E-3</v>
      </c>
      <c r="E17" s="155">
        <v>93798.097820256124</v>
      </c>
      <c r="F17" s="155">
        <v>3388.2366474899609</v>
      </c>
      <c r="G17" s="155">
        <v>92103.979496511136</v>
      </c>
      <c r="H17" s="155">
        <v>2521845.0776004023</v>
      </c>
      <c r="I17" s="157">
        <v>26.885887200324422</v>
      </c>
      <c r="J17" s="150"/>
      <c r="K17" s="170">
        <v>11</v>
      </c>
      <c r="L17" s="155">
        <v>6</v>
      </c>
      <c r="M17" s="155">
        <v>28594</v>
      </c>
      <c r="N17" s="156">
        <v>1.6255238848941563E-4</v>
      </c>
      <c r="O17" s="155">
        <v>99266.549761623202</v>
      </c>
      <c r="P17" s="155">
        <v>16.136014760855282</v>
      </c>
      <c r="Q17" s="155">
        <v>99258.481754242777</v>
      </c>
      <c r="R17" s="155">
        <v>6338281.1260909792</v>
      </c>
      <c r="S17" s="157">
        <v>63.851127507822184</v>
      </c>
      <c r="T17" s="150"/>
      <c r="U17" s="170">
        <v>11</v>
      </c>
      <c r="V17" s="155">
        <v>2</v>
      </c>
      <c r="W17" s="155">
        <v>27123</v>
      </c>
      <c r="X17" s="156">
        <v>8.3495903398767888E-5</v>
      </c>
      <c r="Y17" s="155">
        <v>99392.736922103941</v>
      </c>
      <c r="Z17" s="155">
        <v>8.2988863605871401</v>
      </c>
      <c r="AA17" s="155">
        <v>99388.58747892364</v>
      </c>
      <c r="AB17" s="155">
        <v>6989912.976676221</v>
      </c>
      <c r="AC17" s="157">
        <v>70.326194781761117</v>
      </c>
      <c r="AD17" s="151"/>
      <c r="AE17" s="170">
        <v>11</v>
      </c>
      <c r="AF17" s="155">
        <v>8</v>
      </c>
      <c r="AG17" s="155">
        <v>55717</v>
      </c>
      <c r="AH17" s="156">
        <v>1.2410908158039379E-4</v>
      </c>
      <c r="AI17" s="155">
        <v>99327.979498132496</v>
      </c>
      <c r="AJ17" s="155">
        <v>12.327504310749408</v>
      </c>
      <c r="AK17" s="155">
        <v>99321.815745977117</v>
      </c>
      <c r="AL17" s="155">
        <v>6677790.7570076073</v>
      </c>
      <c r="AM17" s="157">
        <v>67.229704970825054</v>
      </c>
      <c r="AN17" s="152"/>
    </row>
    <row r="18" spans="1:40" customFormat="1" ht="12.75" x14ac:dyDescent="0.2">
      <c r="A18" s="164" t="s">
        <v>40</v>
      </c>
      <c r="B18" s="155">
        <v>2031</v>
      </c>
      <c r="C18" s="155">
        <v>174726</v>
      </c>
      <c r="D18" s="156">
        <v>1.1556617328118857E-2</v>
      </c>
      <c r="E18" s="155">
        <v>90409.861172766163</v>
      </c>
      <c r="F18" s="155">
        <v>5077.9276485532318</v>
      </c>
      <c r="G18" s="155">
        <v>87870.897348489554</v>
      </c>
      <c r="H18" s="155">
        <v>2061325.1801178467</v>
      </c>
      <c r="I18" s="157">
        <v>22.799782605337882</v>
      </c>
      <c r="J18" s="150"/>
      <c r="K18" s="170">
        <v>12</v>
      </c>
      <c r="L18" s="155">
        <v>4</v>
      </c>
      <c r="M18" s="155">
        <v>27811</v>
      </c>
      <c r="N18" s="156">
        <v>1.4708107476715619E-4</v>
      </c>
      <c r="O18" s="155">
        <v>99250.413746862352</v>
      </c>
      <c r="P18" s="155">
        <v>14.597857524973449</v>
      </c>
      <c r="Q18" s="155">
        <v>99243.114818099872</v>
      </c>
      <c r="R18" s="155">
        <v>6239022.6443367368</v>
      </c>
      <c r="S18" s="157">
        <v>62.861427059128744</v>
      </c>
      <c r="T18" s="150"/>
      <c r="U18" s="170">
        <v>12</v>
      </c>
      <c r="V18" s="155">
        <v>2</v>
      </c>
      <c r="W18" s="155">
        <v>26350</v>
      </c>
      <c r="X18" s="156">
        <v>1.1420869942070516E-4</v>
      </c>
      <c r="Y18" s="155">
        <v>99384.438035743355</v>
      </c>
      <c r="Z18" s="155">
        <v>11.350567410719911</v>
      </c>
      <c r="AA18" s="155">
        <v>99378.76275203799</v>
      </c>
      <c r="AB18" s="155">
        <v>6890524.3891972974</v>
      </c>
      <c r="AC18" s="157">
        <v>69.332025469813871</v>
      </c>
      <c r="AD18" s="151"/>
      <c r="AE18" s="170">
        <v>12</v>
      </c>
      <c r="AF18" s="155">
        <v>6</v>
      </c>
      <c r="AG18" s="155">
        <v>54161</v>
      </c>
      <c r="AH18" s="156">
        <v>1.3106404803884918E-4</v>
      </c>
      <c r="AI18" s="155">
        <v>99315.651993821753</v>
      </c>
      <c r="AJ18" s="155">
        <v>13.016711383927881</v>
      </c>
      <c r="AK18" s="155">
        <v>99309.143638129783</v>
      </c>
      <c r="AL18" s="155">
        <v>6578468.9412616305</v>
      </c>
      <c r="AM18" s="157">
        <v>66.237987761192613</v>
      </c>
      <c r="AN18" s="152"/>
    </row>
    <row r="19" spans="1:40" customFormat="1" ht="12.75" x14ac:dyDescent="0.2">
      <c r="A19" s="164" t="s">
        <v>42</v>
      </c>
      <c r="B19" s="155">
        <v>3261</v>
      </c>
      <c r="C19" s="155">
        <v>171060.5</v>
      </c>
      <c r="D19" s="156">
        <v>1.888287275022893E-2</v>
      </c>
      <c r="E19" s="155">
        <v>85331.933524212931</v>
      </c>
      <c r="F19" s="155">
        <v>7764.5137203782942</v>
      </c>
      <c r="G19" s="155">
        <v>81449.676664023777</v>
      </c>
      <c r="H19" s="155">
        <v>1621970.6933753989</v>
      </c>
      <c r="I19" s="157">
        <v>19.007780866879862</v>
      </c>
      <c r="J19" s="150"/>
      <c r="K19" s="170">
        <v>13</v>
      </c>
      <c r="L19" s="155">
        <v>3</v>
      </c>
      <c r="M19" s="155">
        <v>27871</v>
      </c>
      <c r="N19" s="156">
        <v>1.5339486264955834E-4</v>
      </c>
      <c r="O19" s="155">
        <v>99235.815889337377</v>
      </c>
      <c r="P19" s="155">
        <v>15.222264348261767</v>
      </c>
      <c r="Q19" s="155">
        <v>99228.204757163243</v>
      </c>
      <c r="R19" s="155">
        <v>6139779.5295186369</v>
      </c>
      <c r="S19" s="157">
        <v>61.870600594098001</v>
      </c>
      <c r="T19" s="150"/>
      <c r="U19" s="170">
        <v>13</v>
      </c>
      <c r="V19" s="155">
        <v>6</v>
      </c>
      <c r="W19" s="155">
        <v>26288.5</v>
      </c>
      <c r="X19" s="156">
        <v>1.8746789487029088E-4</v>
      </c>
      <c r="Y19" s="155">
        <v>99373.08746833264</v>
      </c>
      <c r="Z19" s="155">
        <v>18.629263514449605</v>
      </c>
      <c r="AA19" s="155">
        <v>99363.772836575416</v>
      </c>
      <c r="AB19" s="155">
        <v>6791145.626445259</v>
      </c>
      <c r="AC19" s="157">
        <v>68.339887583843094</v>
      </c>
      <c r="AD19" s="151"/>
      <c r="AE19" s="170">
        <v>13</v>
      </c>
      <c r="AF19" s="155">
        <v>9</v>
      </c>
      <c r="AG19" s="155">
        <v>54159.5</v>
      </c>
      <c r="AH19" s="156">
        <v>1.6994593654523672E-4</v>
      </c>
      <c r="AI19" s="155">
        <v>99302.635282437826</v>
      </c>
      <c r="AJ19" s="155">
        <v>16.876079354483963</v>
      </c>
      <c r="AK19" s="155">
        <v>99294.19724276058</v>
      </c>
      <c r="AL19" s="155">
        <v>6479159.7976235012</v>
      </c>
      <c r="AM19" s="157">
        <v>65.246604777359551</v>
      </c>
      <c r="AN19" s="152"/>
    </row>
    <row r="20" spans="1:40" customFormat="1" ht="12.75" x14ac:dyDescent="0.2">
      <c r="A20" s="164" t="s">
        <v>44</v>
      </c>
      <c r="B20" s="155">
        <v>4000</v>
      </c>
      <c r="C20" s="155">
        <v>145642</v>
      </c>
      <c r="D20" s="156">
        <v>2.709088192831921E-2</v>
      </c>
      <c r="E20" s="155">
        <v>77567.419803834637</v>
      </c>
      <c r="F20" s="155">
        <v>10055.293218628154</v>
      </c>
      <c r="G20" s="155">
        <v>72539.77319452056</v>
      </c>
      <c r="H20" s="155">
        <v>1214722.3100552801</v>
      </c>
      <c r="I20" s="157">
        <v>15.66021292350927</v>
      </c>
      <c r="J20" s="150"/>
      <c r="K20" s="170">
        <v>14</v>
      </c>
      <c r="L20" s="155">
        <v>7</v>
      </c>
      <c r="M20" s="155">
        <v>27856.5</v>
      </c>
      <c r="N20" s="156">
        <v>2.4871564469981946E-4</v>
      </c>
      <c r="O20" s="155">
        <v>99220.593624989109</v>
      </c>
      <c r="P20" s="155">
        <v>24.677713910937964</v>
      </c>
      <c r="Q20" s="155">
        <v>99208.254768033643</v>
      </c>
      <c r="R20" s="155">
        <v>6040551.3247614736</v>
      </c>
      <c r="S20" s="157">
        <v>60.880015973217645</v>
      </c>
      <c r="T20" s="150"/>
      <c r="U20" s="170">
        <v>14</v>
      </c>
      <c r="V20" s="155">
        <v>5</v>
      </c>
      <c r="W20" s="155">
        <v>26313.5</v>
      </c>
      <c r="X20" s="156">
        <v>1.842798996554363E-4</v>
      </c>
      <c r="Y20" s="155">
        <v>99354.458204818191</v>
      </c>
      <c r="Z20" s="155">
        <v>18.309029588304135</v>
      </c>
      <c r="AA20" s="155">
        <v>99345.30369002404</v>
      </c>
      <c r="AB20" s="155">
        <v>6691781.8536086837</v>
      </c>
      <c r="AC20" s="157">
        <v>67.35260776938307</v>
      </c>
      <c r="AD20" s="151"/>
      <c r="AE20" s="170">
        <v>14</v>
      </c>
      <c r="AF20" s="155">
        <v>12</v>
      </c>
      <c r="AG20" s="155">
        <v>54170</v>
      </c>
      <c r="AH20" s="156">
        <v>2.1734253374371799E-4</v>
      </c>
      <c r="AI20" s="155">
        <v>99285.759203083348</v>
      </c>
      <c r="AJ20" s="155">
        <v>21.579018469866799</v>
      </c>
      <c r="AK20" s="155">
        <v>99274.969693848412</v>
      </c>
      <c r="AL20" s="155">
        <v>6379865.6003807401</v>
      </c>
      <c r="AM20" s="157">
        <v>64.257610070051328</v>
      </c>
      <c r="AN20" s="152"/>
    </row>
    <row r="21" spans="1:40" customFormat="1" ht="12.75" x14ac:dyDescent="0.2">
      <c r="A21" s="164" t="s">
        <v>46</v>
      </c>
      <c r="B21" s="155">
        <v>3807</v>
      </c>
      <c r="C21" s="155">
        <v>93545</v>
      </c>
      <c r="D21" s="156">
        <v>3.9879988882779438E-2</v>
      </c>
      <c r="E21" s="155">
        <v>67512.126585206483</v>
      </c>
      <c r="F21" s="155">
        <v>12688.298682853201</v>
      </c>
      <c r="G21" s="155">
        <v>61167.977243779882</v>
      </c>
      <c r="H21" s="155">
        <v>852023.44408267725</v>
      </c>
      <c r="I21" s="157">
        <v>12.620302265361849</v>
      </c>
      <c r="J21" s="150"/>
      <c r="K21" s="170">
        <v>15</v>
      </c>
      <c r="L21" s="155">
        <v>7</v>
      </c>
      <c r="M21" s="155">
        <v>27089</v>
      </c>
      <c r="N21" s="156">
        <v>2.7034183971856102E-4</v>
      </c>
      <c r="O21" s="155">
        <v>99195.915911078177</v>
      </c>
      <c r="P21" s="155">
        <v>26.816806399968552</v>
      </c>
      <c r="Q21" s="155">
        <v>99182.507507878196</v>
      </c>
      <c r="R21" s="155">
        <v>5941343.0699934401</v>
      </c>
      <c r="S21" s="157">
        <v>59.895037163822508</v>
      </c>
      <c r="T21" s="150"/>
      <c r="U21" s="170">
        <v>15</v>
      </c>
      <c r="V21" s="155">
        <v>6</v>
      </c>
      <c r="W21" s="155">
        <v>25667</v>
      </c>
      <c r="X21" s="156">
        <v>2.0876238966052358E-4</v>
      </c>
      <c r="Y21" s="155">
        <v>99336.14917522989</v>
      </c>
      <c r="Z21" s="155">
        <v>20.737651881495239</v>
      </c>
      <c r="AA21" s="155">
        <v>99325.78034928914</v>
      </c>
      <c r="AB21" s="155">
        <v>6592436.54991866</v>
      </c>
      <c r="AC21" s="157">
        <v>66.364929631906108</v>
      </c>
      <c r="AD21" s="151"/>
      <c r="AE21" s="170">
        <v>15</v>
      </c>
      <c r="AF21" s="155">
        <v>13</v>
      </c>
      <c r="AG21" s="155">
        <v>52756</v>
      </c>
      <c r="AH21" s="156">
        <v>2.4027480920121424E-4</v>
      </c>
      <c r="AI21" s="155">
        <v>99264.180184613477</v>
      </c>
      <c r="AJ21" s="155">
        <v>23.850681954372956</v>
      </c>
      <c r="AK21" s="155">
        <v>99252.254843636285</v>
      </c>
      <c r="AL21" s="155">
        <v>6280590.6306868913</v>
      </c>
      <c r="AM21" s="157">
        <v>63.271470322991888</v>
      </c>
      <c r="AN21" s="152"/>
    </row>
    <row r="22" spans="1:40" customFormat="1" ht="12.75" x14ac:dyDescent="0.2">
      <c r="A22" s="164" t="s">
        <v>48</v>
      </c>
      <c r="B22" s="155">
        <v>3489</v>
      </c>
      <c r="C22" s="155">
        <v>58313.5</v>
      </c>
      <c r="D22" s="156">
        <v>5.8077021334838719E-2</v>
      </c>
      <c r="E22" s="155">
        <v>54823.827902353281</v>
      </c>
      <c r="F22" s="155">
        <v>14299.167645765621</v>
      </c>
      <c r="G22" s="155">
        <v>47674.244079470474</v>
      </c>
      <c r="H22" s="155">
        <v>546183.55786377785</v>
      </c>
      <c r="I22" s="157">
        <v>9.9625213846173857</v>
      </c>
      <c r="J22" s="150"/>
      <c r="K22" s="170">
        <v>16</v>
      </c>
      <c r="L22" s="155">
        <v>11</v>
      </c>
      <c r="M22" s="155">
        <v>26232.5</v>
      </c>
      <c r="N22" s="156">
        <v>2.9762446065957296E-4</v>
      </c>
      <c r="O22" s="155">
        <v>99169.099104678215</v>
      </c>
      <c r="P22" s="155">
        <v>29.515149635125592</v>
      </c>
      <c r="Q22" s="155">
        <v>99154.341529860656</v>
      </c>
      <c r="R22" s="155">
        <v>5842160.5624855617</v>
      </c>
      <c r="S22" s="157">
        <v>58.911098469482447</v>
      </c>
      <c r="T22" s="150"/>
      <c r="U22" s="170">
        <v>16</v>
      </c>
      <c r="V22" s="155">
        <v>4</v>
      </c>
      <c r="W22" s="155">
        <v>24953.5</v>
      </c>
      <c r="X22" s="156">
        <v>2.2614595261475081E-4</v>
      </c>
      <c r="Y22" s="155">
        <v>99315.41152334839</v>
      </c>
      <c r="Z22" s="155">
        <v>22.45977834827362</v>
      </c>
      <c r="AA22" s="155">
        <v>99304.181634174252</v>
      </c>
      <c r="AB22" s="155">
        <v>6493110.7695693709</v>
      </c>
      <c r="AC22" s="157">
        <v>65.378682623118209</v>
      </c>
      <c r="AD22" s="151"/>
      <c r="AE22" s="170">
        <v>16</v>
      </c>
      <c r="AF22" s="155">
        <v>15</v>
      </c>
      <c r="AG22" s="155">
        <v>51186</v>
      </c>
      <c r="AH22" s="156">
        <v>2.6279754192071197E-4</v>
      </c>
      <c r="AI22" s="155">
        <v>99240.329502659108</v>
      </c>
      <c r="AJ22" s="155">
        <v>26.080114652700324</v>
      </c>
      <c r="AK22" s="155">
        <v>99227.289445332761</v>
      </c>
      <c r="AL22" s="155">
        <v>6181338.3758432548</v>
      </c>
      <c r="AM22" s="157">
        <v>62.286556350839483</v>
      </c>
      <c r="AN22" s="152"/>
    </row>
    <row r="23" spans="1:40" customFormat="1" ht="12.75" x14ac:dyDescent="0.2">
      <c r="A23" s="164" t="s">
        <v>50</v>
      </c>
      <c r="B23" s="155">
        <v>3016</v>
      </c>
      <c r="C23" s="155">
        <v>32366.5</v>
      </c>
      <c r="D23" s="156">
        <v>8.8973019797511599E-2</v>
      </c>
      <c r="E23" s="155">
        <v>40524.66025658766</v>
      </c>
      <c r="F23" s="155">
        <v>15394.892337492787</v>
      </c>
      <c r="G23" s="155">
        <v>32827.214087841268</v>
      </c>
      <c r="H23" s="155">
        <v>307812.3374664255</v>
      </c>
      <c r="I23" s="157">
        <v>7.5956796557322832</v>
      </c>
      <c r="J23" s="150"/>
      <c r="K23" s="170">
        <v>17</v>
      </c>
      <c r="L23" s="155">
        <v>5</v>
      </c>
      <c r="M23" s="155">
        <v>26297</v>
      </c>
      <c r="N23" s="156">
        <v>2.915096225263276E-4</v>
      </c>
      <c r="O23" s="155">
        <v>99139.583955043083</v>
      </c>
      <c r="P23" s="155">
        <v>28.900142696151772</v>
      </c>
      <c r="Q23" s="155">
        <v>99125.133883695002</v>
      </c>
      <c r="R23" s="155">
        <v>5743006.2209557006</v>
      </c>
      <c r="S23" s="157">
        <v>57.928488216775115</v>
      </c>
      <c r="T23" s="150"/>
      <c r="U23" s="170">
        <v>17</v>
      </c>
      <c r="V23" s="155">
        <v>8</v>
      </c>
      <c r="W23" s="155">
        <v>24847.5</v>
      </c>
      <c r="X23" s="156">
        <v>3.0278717324285626E-4</v>
      </c>
      <c r="Y23" s="155">
        <v>99292.951745000115</v>
      </c>
      <c r="Z23" s="155">
        <v>30.064632181807916</v>
      </c>
      <c r="AA23" s="155">
        <v>99277.919428909212</v>
      </c>
      <c r="AB23" s="155">
        <v>6393806.5879351962</v>
      </c>
      <c r="AC23" s="157">
        <v>64.393357993379979</v>
      </c>
      <c r="AD23" s="151"/>
      <c r="AE23" s="170">
        <v>17</v>
      </c>
      <c r="AF23" s="155">
        <v>13</v>
      </c>
      <c r="AG23" s="155">
        <v>51144.5</v>
      </c>
      <c r="AH23" s="156">
        <v>2.9704130712461605E-4</v>
      </c>
      <c r="AI23" s="155">
        <v>99214.249388006414</v>
      </c>
      <c r="AJ23" s="155">
        <v>29.470730323601064</v>
      </c>
      <c r="AK23" s="155">
        <v>99199.514022844611</v>
      </c>
      <c r="AL23" s="155">
        <v>6082111.0863979217</v>
      </c>
      <c r="AM23" s="157">
        <v>61.302797974230927</v>
      </c>
      <c r="AN23" s="152"/>
    </row>
    <row r="24" spans="1:40" customFormat="1" ht="12.75" x14ac:dyDescent="0.2">
      <c r="A24" s="164" t="s">
        <v>108</v>
      </c>
      <c r="B24" s="155">
        <v>3982</v>
      </c>
      <c r="C24" s="155">
        <v>23295</v>
      </c>
      <c r="D24" s="156">
        <v>0.15712614428123695</v>
      </c>
      <c r="E24" s="155">
        <v>25129.767919094873</v>
      </c>
      <c r="F24" s="155">
        <v>25129.767919094873</v>
      </c>
      <c r="G24" s="155">
        <v>143676.26702721915</v>
      </c>
      <c r="H24" s="155">
        <v>143676.26702721915</v>
      </c>
      <c r="I24" s="157">
        <v>5.7173734150583471</v>
      </c>
      <c r="J24" s="150"/>
      <c r="K24" s="170">
        <v>18</v>
      </c>
      <c r="L24" s="155">
        <v>12</v>
      </c>
      <c r="M24" s="155">
        <v>27405.5</v>
      </c>
      <c r="N24" s="156">
        <v>4.8990841076462473E-4</v>
      </c>
      <c r="O24" s="155">
        <v>99110.683812346935</v>
      </c>
      <c r="P24" s="155">
        <v>48.555157596302102</v>
      </c>
      <c r="Q24" s="155">
        <v>99086.406233548783</v>
      </c>
      <c r="R24" s="155">
        <v>5643881.0870720055</v>
      </c>
      <c r="S24" s="157">
        <v>56.945234055270504</v>
      </c>
      <c r="T24" s="150"/>
      <c r="U24" s="170">
        <v>18</v>
      </c>
      <c r="V24" s="155">
        <v>8</v>
      </c>
      <c r="W24" s="155">
        <v>25833.5</v>
      </c>
      <c r="X24" s="156">
        <v>2.9236711238994102E-4</v>
      </c>
      <c r="Y24" s="155">
        <v>99262.887112818309</v>
      </c>
      <c r="Z24" s="155">
        <v>29.021203672663379</v>
      </c>
      <c r="AA24" s="155">
        <v>99248.37651098198</v>
      </c>
      <c r="AB24" s="155">
        <v>6294528.668506287</v>
      </c>
      <c r="AC24" s="157">
        <v>63.412709942157662</v>
      </c>
      <c r="AD24" s="151"/>
      <c r="AE24" s="170">
        <v>18</v>
      </c>
      <c r="AF24" s="155">
        <v>20</v>
      </c>
      <c r="AG24" s="155">
        <v>53239</v>
      </c>
      <c r="AH24" s="156">
        <v>3.9345493792408899E-4</v>
      </c>
      <c r="AI24" s="155">
        <v>99184.778657682808</v>
      </c>
      <c r="AJ24" s="155">
        <v>39.024740929773095</v>
      </c>
      <c r="AK24" s="155">
        <v>99165.266287217921</v>
      </c>
      <c r="AL24" s="155">
        <v>5982911.5723750768</v>
      </c>
      <c r="AM24" s="157">
        <v>60.320864283258075</v>
      </c>
      <c r="AN24" s="152"/>
    </row>
    <row r="25" spans="1:40" customFormat="1" ht="12.75" x14ac:dyDescent="0.2">
      <c r="A25" s="171" t="s">
        <v>60</v>
      </c>
      <c r="B25" s="163">
        <v>27405</v>
      </c>
      <c r="C25" s="163">
        <v>2663213.5</v>
      </c>
      <c r="D25" s="164"/>
      <c r="E25" s="164"/>
      <c r="F25" s="164"/>
      <c r="G25" s="164"/>
      <c r="H25" s="164"/>
      <c r="I25" s="164"/>
      <c r="J25" s="150"/>
      <c r="K25" s="170">
        <v>19</v>
      </c>
      <c r="L25" s="155">
        <v>17</v>
      </c>
      <c r="M25" s="155">
        <v>28325</v>
      </c>
      <c r="N25" s="156">
        <v>5.8765256020525461E-4</v>
      </c>
      <c r="O25" s="155">
        <v>99062.128654750632</v>
      </c>
      <c r="P25" s="155">
        <v>58.214113523346526</v>
      </c>
      <c r="Q25" s="155">
        <v>99033.021597988962</v>
      </c>
      <c r="R25" s="155">
        <v>5544794.6808384564</v>
      </c>
      <c r="S25" s="157">
        <v>55.9729006042568</v>
      </c>
      <c r="T25" s="150"/>
      <c r="U25" s="170">
        <v>19</v>
      </c>
      <c r="V25" s="155">
        <v>9</v>
      </c>
      <c r="W25" s="155">
        <v>27113.5</v>
      </c>
      <c r="X25" s="156">
        <v>2.9361492377729152E-4</v>
      </c>
      <c r="Y25" s="155">
        <v>99233.86590914565</v>
      </c>
      <c r="Z25" s="155">
        <v>29.136543975039768</v>
      </c>
      <c r="AA25" s="155">
        <v>99219.297637158132</v>
      </c>
      <c r="AB25" s="155">
        <v>6195280.2919953046</v>
      </c>
      <c r="AC25" s="157">
        <v>62.431108928754647</v>
      </c>
      <c r="AD25" s="151"/>
      <c r="AE25" s="170">
        <v>19</v>
      </c>
      <c r="AF25" s="155">
        <v>26</v>
      </c>
      <c r="AG25" s="155">
        <v>55438.5</v>
      </c>
      <c r="AH25" s="156">
        <v>4.4374722491519192E-4</v>
      </c>
      <c r="AI25" s="155">
        <v>99145.753916753034</v>
      </c>
      <c r="AJ25" s="155">
        <v>43.995653162683681</v>
      </c>
      <c r="AK25" s="155">
        <v>99123.756090171693</v>
      </c>
      <c r="AL25" s="155">
        <v>5883746.306087859</v>
      </c>
      <c r="AM25" s="157">
        <v>59.344410362022174</v>
      </c>
      <c r="AN25" s="152"/>
    </row>
    <row r="26" spans="1:40" customFormat="1" ht="12.75" x14ac:dyDescent="0.2">
      <c r="A26" s="172"/>
      <c r="B26" s="164"/>
      <c r="C26" s="164"/>
      <c r="D26" s="164"/>
      <c r="E26" s="164"/>
      <c r="F26" s="164"/>
      <c r="G26" s="164"/>
      <c r="H26" s="164"/>
      <c r="I26" s="164"/>
      <c r="J26" s="150"/>
      <c r="K26" s="170">
        <v>20</v>
      </c>
      <c r="L26" s="155">
        <v>25</v>
      </c>
      <c r="M26" s="155">
        <v>28804.5</v>
      </c>
      <c r="N26" s="156">
        <v>7.1595988829879255E-4</v>
      </c>
      <c r="O26" s="155">
        <v>99003.914541227292</v>
      </c>
      <c r="P26" s="155">
        <v>70.882831596080294</v>
      </c>
      <c r="Q26" s="155">
        <v>98968.473125429256</v>
      </c>
      <c r="R26" s="155">
        <v>5445761.6592404675</v>
      </c>
      <c r="S26" s="157">
        <v>55.005518564346652</v>
      </c>
      <c r="T26" s="150"/>
      <c r="U26" s="170">
        <v>20</v>
      </c>
      <c r="V26" s="155">
        <v>5</v>
      </c>
      <c r="W26" s="155">
        <v>27555.5</v>
      </c>
      <c r="X26" s="156">
        <v>2.6897222014253292E-4</v>
      </c>
      <c r="Y26" s="155">
        <v>99204.729365170613</v>
      </c>
      <c r="Z26" s="155">
        <v>26.68331630598907</v>
      </c>
      <c r="AA26" s="155">
        <v>99191.387707017624</v>
      </c>
      <c r="AB26" s="155">
        <v>6096060.9943581466</v>
      </c>
      <c r="AC26" s="157">
        <v>61.449298167214074</v>
      </c>
      <c r="AD26" s="151"/>
      <c r="AE26" s="170">
        <v>20</v>
      </c>
      <c r="AF26" s="155">
        <v>30</v>
      </c>
      <c r="AG26" s="155">
        <v>56360</v>
      </c>
      <c r="AH26" s="156">
        <v>4.977808812545952E-4</v>
      </c>
      <c r="AI26" s="155">
        <v>99101.758263590353</v>
      </c>
      <c r="AJ26" s="155">
        <v>49.330960562329871</v>
      </c>
      <c r="AK26" s="155">
        <v>99077.092783309185</v>
      </c>
      <c r="AL26" s="155">
        <v>5784622.5499976873</v>
      </c>
      <c r="AM26" s="157">
        <v>58.37053399811311</v>
      </c>
      <c r="AN26" s="152"/>
    </row>
    <row r="27" spans="1:40" customFormat="1" ht="12.75" x14ac:dyDescent="0.2">
      <c r="A27" s="273" t="s">
        <v>0</v>
      </c>
      <c r="B27" s="273"/>
      <c r="C27" s="273"/>
      <c r="D27" s="273"/>
      <c r="E27" s="273"/>
      <c r="F27" s="273"/>
      <c r="G27" s="273"/>
      <c r="H27" s="273"/>
      <c r="I27" s="273"/>
      <c r="J27" s="151"/>
      <c r="K27" s="170">
        <v>21</v>
      </c>
      <c r="L27" s="155">
        <v>16</v>
      </c>
      <c r="M27" s="155">
        <v>29616.5</v>
      </c>
      <c r="N27" s="156">
        <v>7.2491273044615536E-4</v>
      </c>
      <c r="O27" s="155">
        <v>98933.031709631206</v>
      </c>
      <c r="P27" s="155">
        <v>71.717814147944821</v>
      </c>
      <c r="Q27" s="155">
        <v>98897.172802557237</v>
      </c>
      <c r="R27" s="155">
        <v>5346793.1861150386</v>
      </c>
      <c r="S27" s="157">
        <v>54.044570288797935</v>
      </c>
      <c r="T27" s="150"/>
      <c r="U27" s="170">
        <v>21</v>
      </c>
      <c r="V27" s="155">
        <v>9</v>
      </c>
      <c r="W27" s="155">
        <v>28080</v>
      </c>
      <c r="X27" s="156">
        <v>2.4446486099125779E-4</v>
      </c>
      <c r="Y27" s="155">
        <v>99178.04604886462</v>
      </c>
      <c r="Z27" s="155">
        <v>24.245547240720253</v>
      </c>
      <c r="AA27" s="155">
        <v>99165.923275244262</v>
      </c>
      <c r="AB27" s="155">
        <v>5996869.6066511292</v>
      </c>
      <c r="AC27" s="157">
        <v>60.465696245885866</v>
      </c>
      <c r="AD27" s="151"/>
      <c r="AE27" s="170">
        <v>21</v>
      </c>
      <c r="AF27" s="155">
        <v>25</v>
      </c>
      <c r="AG27" s="155">
        <v>57696.5</v>
      </c>
      <c r="AH27" s="156">
        <v>4.9128020975864651E-4</v>
      </c>
      <c r="AI27" s="155">
        <v>99052.427303028016</v>
      </c>
      <c r="AJ27" s="155">
        <v>48.662497262534686</v>
      </c>
      <c r="AK27" s="155">
        <v>99028.096054396752</v>
      </c>
      <c r="AL27" s="155">
        <v>5685545.4572143778</v>
      </c>
      <c r="AM27" s="157">
        <v>57.399355190163739</v>
      </c>
      <c r="AN27" s="152"/>
    </row>
    <row r="28" spans="1:40" customFormat="1" ht="12.75" x14ac:dyDescent="0.2">
      <c r="A28" s="273" t="s">
        <v>3</v>
      </c>
      <c r="B28" s="273"/>
      <c r="C28" s="273"/>
      <c r="D28" s="273"/>
      <c r="E28" s="273"/>
      <c r="F28" s="273"/>
      <c r="G28" s="273"/>
      <c r="H28" s="273"/>
      <c r="I28" s="273"/>
      <c r="J28" s="151"/>
      <c r="K28" s="170">
        <v>22</v>
      </c>
      <c r="L28" s="155">
        <v>29</v>
      </c>
      <c r="M28" s="155">
        <v>30455</v>
      </c>
      <c r="N28" s="156">
        <v>8.6210863606917183E-4</v>
      </c>
      <c r="O28" s="155">
        <v>98861.313895483268</v>
      </c>
      <c r="P28" s="155">
        <v>85.229192482441348</v>
      </c>
      <c r="Q28" s="155">
        <v>98818.699299242042</v>
      </c>
      <c r="R28" s="155">
        <v>5247896.0133124813</v>
      </c>
      <c r="S28" s="157">
        <v>53.083413587448234</v>
      </c>
      <c r="T28" s="150"/>
      <c r="U28" s="170">
        <v>22</v>
      </c>
      <c r="V28" s="155">
        <v>6</v>
      </c>
      <c r="W28" s="155">
        <v>28737</v>
      </c>
      <c r="X28" s="156">
        <v>1.8095908524742805E-4</v>
      </c>
      <c r="Y28" s="155">
        <v>99153.800501623904</v>
      </c>
      <c r="Z28" s="155">
        <v>17.942781037579834</v>
      </c>
      <c r="AA28" s="155">
        <v>99144.829111105108</v>
      </c>
      <c r="AB28" s="155">
        <v>5897703.6833758848</v>
      </c>
      <c r="AC28" s="157">
        <v>59.480359336093166</v>
      </c>
      <c r="AD28" s="151"/>
      <c r="AE28" s="170">
        <v>22</v>
      </c>
      <c r="AF28" s="155">
        <v>35</v>
      </c>
      <c r="AG28" s="155">
        <v>59192</v>
      </c>
      <c r="AH28" s="156">
        <v>5.3074267688766219E-4</v>
      </c>
      <c r="AI28" s="155">
        <v>99003.764805765488</v>
      </c>
      <c r="AJ28" s="155">
        <v>52.545523154968492</v>
      </c>
      <c r="AK28" s="155">
        <v>98977.492044188009</v>
      </c>
      <c r="AL28" s="155">
        <v>5586517.3611599812</v>
      </c>
      <c r="AM28" s="157">
        <v>56.427322457081452</v>
      </c>
      <c r="AN28" s="152"/>
    </row>
    <row r="29" spans="1:40" customFormat="1" ht="12.75" x14ac:dyDescent="0.2">
      <c r="A29" s="272" t="s">
        <v>159</v>
      </c>
      <c r="B29" s="272"/>
      <c r="C29" s="272"/>
      <c r="D29" s="272"/>
      <c r="E29" s="272"/>
      <c r="F29" s="272"/>
      <c r="G29" s="272"/>
      <c r="H29" s="272"/>
      <c r="I29" s="272"/>
      <c r="J29" s="151"/>
      <c r="K29" s="170">
        <v>23</v>
      </c>
      <c r="L29" s="155">
        <v>24</v>
      </c>
      <c r="M29" s="155">
        <v>31033</v>
      </c>
      <c r="N29" s="156">
        <v>7.9159494742158981E-4</v>
      </c>
      <c r="O29" s="155">
        <v>98776.08470300083</v>
      </c>
      <c r="P29" s="155">
        <v>78.190649576982437</v>
      </c>
      <c r="Q29" s="155">
        <v>98736.98937821234</v>
      </c>
      <c r="R29" s="155">
        <v>5149077.314013239</v>
      </c>
      <c r="S29" s="157">
        <v>52.128785317776511</v>
      </c>
      <c r="T29" s="150"/>
      <c r="U29" s="170">
        <v>23</v>
      </c>
      <c r="V29" s="155">
        <v>3</v>
      </c>
      <c r="W29" s="155">
        <v>29421.5</v>
      </c>
      <c r="X29" s="156">
        <v>2.1257809548375466E-4</v>
      </c>
      <c r="Y29" s="155">
        <v>99135.857720586326</v>
      </c>
      <c r="Z29" s="155">
        <v>21.074111828390716</v>
      </c>
      <c r="AA29" s="155">
        <v>99125.320664672137</v>
      </c>
      <c r="AB29" s="155">
        <v>5798558.8542647799</v>
      </c>
      <c r="AC29" s="157">
        <v>58.491034299697844</v>
      </c>
      <c r="AD29" s="151"/>
      <c r="AE29" s="170">
        <v>23</v>
      </c>
      <c r="AF29" s="155">
        <v>27</v>
      </c>
      <c r="AG29" s="155">
        <v>60454.5</v>
      </c>
      <c r="AH29" s="156">
        <v>5.0943841495747579E-4</v>
      </c>
      <c r="AI29" s="155">
        <v>98951.219282610517</v>
      </c>
      <c r="AJ29" s="155">
        <v>50.409552309442716</v>
      </c>
      <c r="AK29" s="155">
        <v>98926.014506455802</v>
      </c>
      <c r="AL29" s="155">
        <v>5487539.8691157931</v>
      </c>
      <c r="AM29" s="157">
        <v>55.457021236323079</v>
      </c>
      <c r="AN29" s="152"/>
    </row>
    <row r="30" spans="1:40" customFormat="1" ht="12.75" x14ac:dyDescent="0.2">
      <c r="A30" s="271" t="s">
        <v>5</v>
      </c>
      <c r="B30" s="271"/>
      <c r="C30" s="271"/>
      <c r="D30" s="271"/>
      <c r="E30" s="271"/>
      <c r="F30" s="271"/>
      <c r="G30" s="271"/>
      <c r="H30" s="271"/>
      <c r="I30" s="271"/>
      <c r="J30" s="151"/>
      <c r="K30" s="170">
        <v>24</v>
      </c>
      <c r="L30" s="155">
        <v>27</v>
      </c>
      <c r="M30" s="155">
        <v>32395</v>
      </c>
      <c r="N30" s="156">
        <v>7.021572321298052E-4</v>
      </c>
      <c r="O30" s="155">
        <v>98697.89405342385</v>
      </c>
      <c r="P30" s="155">
        <v>69.301440105592846</v>
      </c>
      <c r="Q30" s="155">
        <v>98663.243333371051</v>
      </c>
      <c r="R30" s="155">
        <v>5050340.324635027</v>
      </c>
      <c r="S30" s="157">
        <v>51.16968678076703</v>
      </c>
      <c r="T30" s="150"/>
      <c r="U30" s="170">
        <v>24</v>
      </c>
      <c r="V30" s="155">
        <v>9</v>
      </c>
      <c r="W30" s="155">
        <v>31142.5</v>
      </c>
      <c r="X30" s="156">
        <v>2.7245774009343633E-4</v>
      </c>
      <c r="Y30" s="155">
        <v>99114.783608757934</v>
      </c>
      <c r="Z30" s="155">
        <v>27.004589951892154</v>
      </c>
      <c r="AA30" s="155">
        <v>99101.28131378199</v>
      </c>
      <c r="AB30" s="155">
        <v>5699433.5336001078</v>
      </c>
      <c r="AC30" s="157">
        <v>57.503364544464354</v>
      </c>
      <c r="AD30" s="151"/>
      <c r="AE30" s="170">
        <v>24</v>
      </c>
      <c r="AF30" s="155">
        <v>36</v>
      </c>
      <c r="AG30" s="155">
        <v>63537.5</v>
      </c>
      <c r="AH30" s="156">
        <v>4.9231048913054752E-4</v>
      </c>
      <c r="AI30" s="155">
        <v>98900.809730301073</v>
      </c>
      <c r="AJ30" s="155">
        <v>48.689906013731736</v>
      </c>
      <c r="AK30" s="155">
        <v>98876.464777294212</v>
      </c>
      <c r="AL30" s="155">
        <v>5388613.8546093376</v>
      </c>
      <c r="AM30" s="157">
        <v>54.485032724240504</v>
      </c>
      <c r="AN30" s="152"/>
    </row>
    <row r="31" spans="1:40" customFormat="1" ht="12.75" x14ac:dyDescent="0.2">
      <c r="A31" s="169" t="s">
        <v>6</v>
      </c>
      <c r="B31" s="169" t="s">
        <v>15</v>
      </c>
      <c r="C31" s="169" t="s">
        <v>8</v>
      </c>
      <c r="D31" s="169" t="s">
        <v>140</v>
      </c>
      <c r="E31" s="169" t="s">
        <v>141</v>
      </c>
      <c r="F31" s="169" t="s">
        <v>142</v>
      </c>
      <c r="G31" s="169" t="s">
        <v>143</v>
      </c>
      <c r="H31" s="169" t="s">
        <v>144</v>
      </c>
      <c r="I31" s="169" t="s">
        <v>145</v>
      </c>
      <c r="J31" s="151"/>
      <c r="K31" s="170">
        <v>25</v>
      </c>
      <c r="L31" s="155">
        <v>18</v>
      </c>
      <c r="M31" s="155">
        <v>35356.5</v>
      </c>
      <c r="N31" s="156">
        <v>6.2423156030267822E-4</v>
      </c>
      <c r="O31" s="155">
        <v>98628.592613318251</v>
      </c>
      <c r="P31" s="155">
        <v>61.567080257468852</v>
      </c>
      <c r="Q31" s="155">
        <v>98597.809073189521</v>
      </c>
      <c r="R31" s="155">
        <v>4951677.0813016556</v>
      </c>
      <c r="S31" s="157">
        <v>50.205289866754207</v>
      </c>
      <c r="T31" s="150"/>
      <c r="U31" s="170">
        <v>25</v>
      </c>
      <c r="V31" s="155">
        <v>14</v>
      </c>
      <c r="W31" s="155">
        <v>33877.5</v>
      </c>
      <c r="X31" s="156">
        <v>3.2749503542938314E-4</v>
      </c>
      <c r="Y31" s="155">
        <v>99087.779018806046</v>
      </c>
      <c r="Z31" s="155">
        <v>32.450755700382771</v>
      </c>
      <c r="AA31" s="155">
        <v>99071.553640955855</v>
      </c>
      <c r="AB31" s="155">
        <v>5600332.2522863261</v>
      </c>
      <c r="AC31" s="157">
        <v>56.5188997850424</v>
      </c>
      <c r="AD31" s="151"/>
      <c r="AE31" s="170">
        <v>25</v>
      </c>
      <c r="AF31" s="155">
        <v>32</v>
      </c>
      <c r="AG31" s="155">
        <v>69234</v>
      </c>
      <c r="AH31" s="156">
        <v>4.7918143503839563E-4</v>
      </c>
      <c r="AI31" s="155">
        <v>98852.119824287336</v>
      </c>
      <c r="AJ31" s="155">
        <v>47.368100633989442</v>
      </c>
      <c r="AK31" s="155">
        <v>98828.435773970341</v>
      </c>
      <c r="AL31" s="155">
        <v>5289737.3898320431</v>
      </c>
      <c r="AM31" s="157">
        <v>53.511623212883173</v>
      </c>
      <c r="AN31" s="152"/>
    </row>
    <row r="32" spans="1:40" customFormat="1" ht="12.75" x14ac:dyDescent="0.2">
      <c r="A32" s="164" t="s">
        <v>17</v>
      </c>
      <c r="B32" s="155">
        <v>126</v>
      </c>
      <c r="C32" s="155">
        <v>28330</v>
      </c>
      <c r="D32" s="156">
        <v>4.4377062219882468E-3</v>
      </c>
      <c r="E32" s="155">
        <v>100000</v>
      </c>
      <c r="F32" s="155">
        <v>443.77062219882242</v>
      </c>
      <c r="G32" s="155">
        <v>99600.60644002106</v>
      </c>
      <c r="H32" s="155">
        <v>8084028.0861881068</v>
      </c>
      <c r="I32" s="157">
        <v>80.84028086188107</v>
      </c>
      <c r="J32" s="151"/>
      <c r="K32" s="170">
        <v>26</v>
      </c>
      <c r="L32" s="155">
        <v>23</v>
      </c>
      <c r="M32" s="155">
        <v>37415</v>
      </c>
      <c r="N32" s="156">
        <v>7.0951887204938823E-4</v>
      </c>
      <c r="O32" s="155">
        <v>98567.025533060776</v>
      </c>
      <c r="P32" s="155">
        <v>69.935164777480537</v>
      </c>
      <c r="Q32" s="155">
        <v>98532.057950672039</v>
      </c>
      <c r="R32" s="155">
        <v>4853079.2722284663</v>
      </c>
      <c r="S32" s="157">
        <v>49.236336857914772</v>
      </c>
      <c r="T32" s="150"/>
      <c r="U32" s="170">
        <v>26</v>
      </c>
      <c r="V32" s="155">
        <v>9</v>
      </c>
      <c r="W32" s="155">
        <v>35709</v>
      </c>
      <c r="X32" s="156">
        <v>3.5259646821049002E-4</v>
      </c>
      <c r="Y32" s="155">
        <v>99055.328263105665</v>
      </c>
      <c r="Z32" s="155">
        <v>34.926558903001791</v>
      </c>
      <c r="AA32" s="155">
        <v>99037.864983654159</v>
      </c>
      <c r="AB32" s="155">
        <v>5501260.6986453701</v>
      </c>
      <c r="AC32" s="157">
        <v>55.537251706775479</v>
      </c>
      <c r="AD32" s="151"/>
      <c r="AE32" s="170">
        <v>26</v>
      </c>
      <c r="AF32" s="155">
        <v>32</v>
      </c>
      <c r="AG32" s="155">
        <v>73124</v>
      </c>
      <c r="AH32" s="156">
        <v>5.3492716352689313E-4</v>
      </c>
      <c r="AI32" s="155">
        <v>98804.751723653346</v>
      </c>
      <c r="AJ32" s="155">
        <v>52.853345582512787</v>
      </c>
      <c r="AK32" s="155">
        <v>98778.325050862084</v>
      </c>
      <c r="AL32" s="155">
        <v>5190908.9540580725</v>
      </c>
      <c r="AM32" s="157">
        <v>52.537037576659337</v>
      </c>
      <c r="AN32" s="152"/>
    </row>
    <row r="33" spans="1:40" customFormat="1" ht="12.75" x14ac:dyDescent="0.2">
      <c r="A33" s="164" t="s">
        <v>75</v>
      </c>
      <c r="B33" s="155">
        <v>31</v>
      </c>
      <c r="C33" s="155">
        <v>114277</v>
      </c>
      <c r="D33" s="156">
        <v>2.7123389382444074E-4</v>
      </c>
      <c r="E33" s="155">
        <v>99556.229377801181</v>
      </c>
      <c r="F33" s="155">
        <v>103.13202482317865</v>
      </c>
      <c r="G33" s="155">
        <v>99504.663365389599</v>
      </c>
      <c r="H33" s="155">
        <v>7976029.5186472926</v>
      </c>
      <c r="I33" s="157">
        <v>80.115825684593162</v>
      </c>
      <c r="J33" s="151"/>
      <c r="K33" s="170">
        <v>27</v>
      </c>
      <c r="L33" s="155">
        <v>36</v>
      </c>
      <c r="M33" s="155">
        <v>38484.5</v>
      </c>
      <c r="N33" s="156">
        <v>8.6267307061821982E-4</v>
      </c>
      <c r="O33" s="155">
        <v>98497.090368283301</v>
      </c>
      <c r="P33" s="155">
        <v>84.970787394967246</v>
      </c>
      <c r="Q33" s="155">
        <v>98454.604974585818</v>
      </c>
      <c r="R33" s="155">
        <v>4754547.2142777946</v>
      </c>
      <c r="S33" s="157">
        <v>48.270940760792151</v>
      </c>
      <c r="T33" s="150"/>
      <c r="U33" s="170">
        <v>27</v>
      </c>
      <c r="V33" s="155">
        <v>16</v>
      </c>
      <c r="W33" s="155">
        <v>36965</v>
      </c>
      <c r="X33" s="156">
        <v>3.6657722080717537E-4</v>
      </c>
      <c r="Y33" s="155">
        <v>99020.401704202668</v>
      </c>
      <c r="Z33" s="155">
        <v>36.298623659936709</v>
      </c>
      <c r="AA33" s="155">
        <v>99002.252392372699</v>
      </c>
      <c r="AB33" s="155">
        <v>5402222.8336617155</v>
      </c>
      <c r="AC33" s="157">
        <v>54.556664492226879</v>
      </c>
      <c r="AD33" s="151"/>
      <c r="AE33" s="170">
        <v>27</v>
      </c>
      <c r="AF33" s="155">
        <v>52</v>
      </c>
      <c r="AG33" s="155">
        <v>75449.5</v>
      </c>
      <c r="AH33" s="156">
        <v>6.1995283953634474E-4</v>
      </c>
      <c r="AI33" s="155">
        <v>98751.898378070837</v>
      </c>
      <c r="AJ33" s="155">
        <v>61.221519809089571</v>
      </c>
      <c r="AK33" s="155">
        <v>98721.287618166287</v>
      </c>
      <c r="AL33" s="155">
        <v>5092130.62900721</v>
      </c>
      <c r="AM33" s="157">
        <v>51.564888499783869</v>
      </c>
      <c r="AN33" s="152"/>
    </row>
    <row r="34" spans="1:40" customFormat="1" ht="12.75" x14ac:dyDescent="0.2">
      <c r="A34" s="164" t="s">
        <v>76</v>
      </c>
      <c r="B34" s="155">
        <v>16</v>
      </c>
      <c r="C34" s="155">
        <v>142349</v>
      </c>
      <c r="D34" s="156">
        <v>1.1239348948877126E-4</v>
      </c>
      <c r="E34" s="155">
        <v>99453.097352978002</v>
      </c>
      <c r="F34" s="155">
        <v>54.544796989604947</v>
      </c>
      <c r="G34" s="155">
        <v>99425.824954483192</v>
      </c>
      <c r="H34" s="155">
        <v>7578010.8651857339</v>
      </c>
      <c r="I34" s="157">
        <v>76.196831138299586</v>
      </c>
      <c r="J34" s="151"/>
      <c r="K34" s="170">
        <v>28</v>
      </c>
      <c r="L34" s="155">
        <v>36</v>
      </c>
      <c r="M34" s="155">
        <v>39768</v>
      </c>
      <c r="N34" s="156">
        <v>8.9096037415724056E-4</v>
      </c>
      <c r="O34" s="155">
        <v>98412.119580888335</v>
      </c>
      <c r="P34" s="155">
        <v>87.681298883395371</v>
      </c>
      <c r="Q34" s="155">
        <v>98368.278931446635</v>
      </c>
      <c r="R34" s="155">
        <v>4656092.609303209</v>
      </c>
      <c r="S34" s="157">
        <v>47.312187047004969</v>
      </c>
      <c r="T34" s="150"/>
      <c r="U34" s="170">
        <v>28</v>
      </c>
      <c r="V34" s="155">
        <v>14</v>
      </c>
      <c r="W34" s="155">
        <v>38056</v>
      </c>
      <c r="X34" s="156">
        <v>3.2138021707840437E-4</v>
      </c>
      <c r="Y34" s="155">
        <v>98984.103080542729</v>
      </c>
      <c r="Z34" s="155">
        <v>31.811532535335978</v>
      </c>
      <c r="AA34" s="155">
        <v>98968.197314275065</v>
      </c>
      <c r="AB34" s="155">
        <v>5303220.5812693425</v>
      </c>
      <c r="AC34" s="157">
        <v>53.576487700799248</v>
      </c>
      <c r="AD34" s="151"/>
      <c r="AE34" s="170">
        <v>28</v>
      </c>
      <c r="AF34" s="155">
        <v>50</v>
      </c>
      <c r="AG34" s="155">
        <v>77824</v>
      </c>
      <c r="AH34" s="156">
        <v>6.1236345413015752E-4</v>
      </c>
      <c r="AI34" s="155">
        <v>98690.676858261751</v>
      </c>
      <c r="AJ34" s="155">
        <v>60.434563771368367</v>
      </c>
      <c r="AK34" s="155">
        <v>98660.459576376074</v>
      </c>
      <c r="AL34" s="155">
        <v>4993409.3413890442</v>
      </c>
      <c r="AM34" s="157">
        <v>50.596565960941909</v>
      </c>
      <c r="AN34" s="152"/>
    </row>
    <row r="35" spans="1:40" customFormat="1" ht="12.75" x14ac:dyDescent="0.2">
      <c r="A35" s="164" t="s">
        <v>22</v>
      </c>
      <c r="B35" s="155">
        <v>15</v>
      </c>
      <c r="C35" s="155">
        <v>134420</v>
      </c>
      <c r="D35" s="156">
        <v>1.1158431113000855E-4</v>
      </c>
      <c r="E35" s="155">
        <v>99398.552555988397</v>
      </c>
      <c r="F35" s="155">
        <v>62.40338075850741</v>
      </c>
      <c r="G35" s="155">
        <v>99367.350865609144</v>
      </c>
      <c r="H35" s="155">
        <v>7080881.7404133184</v>
      </c>
      <c r="I35" s="157">
        <v>71.23727215670327</v>
      </c>
      <c r="J35" s="151"/>
      <c r="K35" s="170">
        <v>29</v>
      </c>
      <c r="L35" s="155">
        <v>40</v>
      </c>
      <c r="M35" s="155">
        <v>40078.5</v>
      </c>
      <c r="N35" s="156">
        <v>8.9099725943098064E-4</v>
      </c>
      <c r="O35" s="155">
        <v>98324.438282004936</v>
      </c>
      <c r="P35" s="155">
        <v>87.606805044357003</v>
      </c>
      <c r="Q35" s="155">
        <v>98280.634879482765</v>
      </c>
      <c r="R35" s="155">
        <v>4557724.3303717626</v>
      </c>
      <c r="S35" s="157">
        <v>46.353932043829481</v>
      </c>
      <c r="T35" s="150"/>
      <c r="U35" s="170">
        <v>29</v>
      </c>
      <c r="V35" s="155">
        <v>8</v>
      </c>
      <c r="W35" s="155">
        <v>38400</v>
      </c>
      <c r="X35" s="156">
        <v>2.8910777122527785E-4</v>
      </c>
      <c r="Y35" s="155">
        <v>98952.291548007386</v>
      </c>
      <c r="Z35" s="155">
        <v>28.607876467078313</v>
      </c>
      <c r="AA35" s="155">
        <v>98937.987609773845</v>
      </c>
      <c r="AB35" s="155">
        <v>5204252.383955067</v>
      </c>
      <c r="AC35" s="157">
        <v>52.593550917718645</v>
      </c>
      <c r="AD35" s="151"/>
      <c r="AE35" s="170">
        <v>29</v>
      </c>
      <c r="AF35" s="155">
        <v>48</v>
      </c>
      <c r="AG35" s="155">
        <v>78478.5</v>
      </c>
      <c r="AH35" s="156">
        <v>5.9631449513135564E-4</v>
      </c>
      <c r="AI35" s="155">
        <v>98630.242294490381</v>
      </c>
      <c r="AJ35" s="155">
        <v>58.814643138522314</v>
      </c>
      <c r="AK35" s="155">
        <v>98600.834972921119</v>
      </c>
      <c r="AL35" s="155">
        <v>4894748.8818126684</v>
      </c>
      <c r="AM35" s="157">
        <v>49.627262064285688</v>
      </c>
      <c r="AN35" s="152"/>
    </row>
    <row r="36" spans="1:40" customFormat="1" ht="12.75" x14ac:dyDescent="0.2">
      <c r="A36" s="164" t="s">
        <v>24</v>
      </c>
      <c r="B36" s="155">
        <v>35</v>
      </c>
      <c r="C36" s="155">
        <v>128415</v>
      </c>
      <c r="D36" s="156">
        <v>2.7251668996053358E-4</v>
      </c>
      <c r="E36" s="155">
        <v>99336.14917522989</v>
      </c>
      <c r="F36" s="155">
        <v>131.41981005927664</v>
      </c>
      <c r="G36" s="155">
        <v>99270.439270200251</v>
      </c>
      <c r="H36" s="155">
        <v>6584044.9860852724</v>
      </c>
      <c r="I36" s="157">
        <v>66.280453196056115</v>
      </c>
      <c r="J36" s="151"/>
      <c r="K36" s="170">
        <v>30</v>
      </c>
      <c r="L36" s="155">
        <v>32</v>
      </c>
      <c r="M36" s="155">
        <v>40591.5</v>
      </c>
      <c r="N36" s="156">
        <v>9.2817382081499E-4</v>
      </c>
      <c r="O36" s="155">
        <v>98236.831476960579</v>
      </c>
      <c r="P36" s="155">
        <v>91.180855216728773</v>
      </c>
      <c r="Q36" s="155">
        <v>98191.241049352218</v>
      </c>
      <c r="R36" s="155">
        <v>4459443.6954922797</v>
      </c>
      <c r="S36" s="157">
        <v>45.394824206419464</v>
      </c>
      <c r="T36" s="150"/>
      <c r="U36" s="170">
        <v>30</v>
      </c>
      <c r="V36" s="155">
        <v>14</v>
      </c>
      <c r="W36" s="155">
        <v>39095.5</v>
      </c>
      <c r="X36" s="156">
        <v>3.4733087001405773E-4</v>
      </c>
      <c r="Y36" s="155">
        <v>98923.683671540304</v>
      </c>
      <c r="Z36" s="155">
        <v>34.359249114631531</v>
      </c>
      <c r="AA36" s="155">
        <v>98906.504046982984</v>
      </c>
      <c r="AB36" s="155">
        <v>5105314.3963452931</v>
      </c>
      <c r="AC36" s="157">
        <v>51.608615923529932</v>
      </c>
      <c r="AD36" s="151"/>
      <c r="AE36" s="170">
        <v>30</v>
      </c>
      <c r="AF36" s="155">
        <v>46</v>
      </c>
      <c r="AG36" s="155">
        <v>79687</v>
      </c>
      <c r="AH36" s="156">
        <v>6.43307682449119E-4</v>
      </c>
      <c r="AI36" s="155">
        <v>98571.427651351856</v>
      </c>
      <c r="AJ36" s="155">
        <v>63.411756678092168</v>
      </c>
      <c r="AK36" s="155">
        <v>98539.721773012803</v>
      </c>
      <c r="AL36" s="155">
        <v>4796148.0468397476</v>
      </c>
      <c r="AM36" s="157">
        <v>48.656574842395223</v>
      </c>
      <c r="AN36" s="152"/>
    </row>
    <row r="37" spans="1:40" customFormat="1" ht="12.75" x14ac:dyDescent="0.2">
      <c r="A37" s="164" t="s">
        <v>26</v>
      </c>
      <c r="B37" s="155">
        <v>32</v>
      </c>
      <c r="C37" s="155">
        <v>144936.5</v>
      </c>
      <c r="D37" s="156">
        <v>2.2076197285336718E-4</v>
      </c>
      <c r="E37" s="155">
        <v>99204.729365170613</v>
      </c>
      <c r="F37" s="155">
        <v>116.95034636456694</v>
      </c>
      <c r="G37" s="155">
        <v>99146.254191988322</v>
      </c>
      <c r="H37" s="155">
        <v>6087692.7897342714</v>
      </c>
      <c r="I37" s="157">
        <v>61.364945287291661</v>
      </c>
      <c r="J37" s="151"/>
      <c r="K37" s="170">
        <v>31</v>
      </c>
      <c r="L37" s="155">
        <v>42</v>
      </c>
      <c r="M37" s="155">
        <v>41374.5</v>
      </c>
      <c r="N37" s="156">
        <v>1.0409565621107499E-3</v>
      </c>
      <c r="O37" s="155">
        <v>98145.650621743844</v>
      </c>
      <c r="P37" s="155">
        <v>102.16535905733325</v>
      </c>
      <c r="Q37" s="155">
        <v>98094.567942215173</v>
      </c>
      <c r="R37" s="155">
        <v>4361252.4544429276</v>
      </c>
      <c r="S37" s="157">
        <v>44.436533120059693</v>
      </c>
      <c r="T37" s="150"/>
      <c r="U37" s="170">
        <v>31</v>
      </c>
      <c r="V37" s="155">
        <v>15</v>
      </c>
      <c r="W37" s="155">
        <v>39890</v>
      </c>
      <c r="X37" s="156">
        <v>3.8945516588708714E-4</v>
      </c>
      <c r="Y37" s="155">
        <v>98889.324422425678</v>
      </c>
      <c r="Z37" s="155">
        <v>38.512958247397769</v>
      </c>
      <c r="AA37" s="155">
        <v>98870.067943301983</v>
      </c>
      <c r="AB37" s="155">
        <v>5006407.8922983101</v>
      </c>
      <c r="AC37" s="157">
        <v>50.626373691384821</v>
      </c>
      <c r="AD37" s="151"/>
      <c r="AE37" s="170">
        <v>31</v>
      </c>
      <c r="AF37" s="155">
        <v>57</v>
      </c>
      <c r="AG37" s="155">
        <v>81264.5</v>
      </c>
      <c r="AH37" s="156">
        <v>7.2141856570204243E-4</v>
      </c>
      <c r="AI37" s="155">
        <v>98508.015894673765</v>
      </c>
      <c r="AJ37" s="155">
        <v>71.065511536889545</v>
      </c>
      <c r="AK37" s="155">
        <v>98472.483138905314</v>
      </c>
      <c r="AL37" s="155">
        <v>4697608.325066735</v>
      </c>
      <c r="AM37" s="157">
        <v>47.687574279127574</v>
      </c>
      <c r="AN37" s="152"/>
    </row>
    <row r="38" spans="1:40" customFormat="1" ht="12.75" x14ac:dyDescent="0.2">
      <c r="A38" s="164" t="s">
        <v>28</v>
      </c>
      <c r="B38" s="155">
        <v>61</v>
      </c>
      <c r="C38" s="155">
        <v>183007.5</v>
      </c>
      <c r="D38" s="156">
        <v>3.3326412786049975E-4</v>
      </c>
      <c r="E38" s="155">
        <v>99087.779018806046</v>
      </c>
      <c r="F38" s="155">
        <v>164.09534726574202</v>
      </c>
      <c r="G38" s="155">
        <v>99005.731345173175</v>
      </c>
      <c r="H38" s="155">
        <v>5591961.5187743297</v>
      </c>
      <c r="I38" s="157">
        <v>56.434421824239507</v>
      </c>
      <c r="J38" s="151"/>
      <c r="K38" s="170">
        <v>32</v>
      </c>
      <c r="L38" s="155">
        <v>54</v>
      </c>
      <c r="M38" s="155">
        <v>42183.5</v>
      </c>
      <c r="N38" s="156">
        <v>1.1599304651102767E-3</v>
      </c>
      <c r="O38" s="155">
        <v>98043.485262686518</v>
      </c>
      <c r="P38" s="155">
        <v>113.72362546178053</v>
      </c>
      <c r="Q38" s="155">
        <v>97986.62344995563</v>
      </c>
      <c r="R38" s="155">
        <v>4263157.8865007125</v>
      </c>
      <c r="S38" s="157">
        <v>43.482316801350891</v>
      </c>
      <c r="T38" s="150"/>
      <c r="U38" s="170">
        <v>32</v>
      </c>
      <c r="V38" s="155">
        <v>20</v>
      </c>
      <c r="W38" s="155">
        <v>40565</v>
      </c>
      <c r="X38" s="156">
        <v>4.5163897495943293E-4</v>
      </c>
      <c r="Y38" s="155">
        <v>98850.811464178274</v>
      </c>
      <c r="Z38" s="155">
        <v>44.644879163589636</v>
      </c>
      <c r="AA38" s="155">
        <v>98828.489024596478</v>
      </c>
      <c r="AB38" s="155">
        <v>4907537.8243550081</v>
      </c>
      <c r="AC38" s="157">
        <v>49.645903272462363</v>
      </c>
      <c r="AD38" s="151"/>
      <c r="AE38" s="170">
        <v>32</v>
      </c>
      <c r="AF38" s="155">
        <v>74</v>
      </c>
      <c r="AG38" s="155">
        <v>82748.5</v>
      </c>
      <c r="AH38" s="156">
        <v>8.1310881949413693E-4</v>
      </c>
      <c r="AI38" s="155">
        <v>98436.950383136878</v>
      </c>
      <c r="AJ38" s="155">
        <v>80.039952520635353</v>
      </c>
      <c r="AK38" s="155">
        <v>98396.930406876563</v>
      </c>
      <c r="AL38" s="155">
        <v>4599135.8419278301</v>
      </c>
      <c r="AM38" s="157">
        <v>46.721640847537905</v>
      </c>
      <c r="AN38" s="152"/>
    </row>
    <row r="39" spans="1:40" customFormat="1" ht="12.75" x14ac:dyDescent="0.2">
      <c r="A39" s="164" t="s">
        <v>30</v>
      </c>
      <c r="B39" s="155">
        <v>91</v>
      </c>
      <c r="C39" s="155">
        <v>203460</v>
      </c>
      <c r="D39" s="156">
        <v>4.4716235425257267E-4</v>
      </c>
      <c r="E39" s="155">
        <v>98923.683671540304</v>
      </c>
      <c r="F39" s="155">
        <v>216.08504988945788</v>
      </c>
      <c r="G39" s="155">
        <v>98815.641146595575</v>
      </c>
      <c r="H39" s="155">
        <v>5096932.8620484639</v>
      </c>
      <c r="I39" s="157">
        <v>51.523888647050235</v>
      </c>
      <c r="J39" s="151"/>
      <c r="K39" s="170">
        <v>33</v>
      </c>
      <c r="L39" s="155">
        <v>49</v>
      </c>
      <c r="M39" s="155">
        <v>43655</v>
      </c>
      <c r="N39" s="156">
        <v>1.2122219280722658E-3</v>
      </c>
      <c r="O39" s="155">
        <v>97929.761637224743</v>
      </c>
      <c r="P39" s="155">
        <v>118.71260446753399</v>
      </c>
      <c r="Q39" s="155">
        <v>97870.405334990981</v>
      </c>
      <c r="R39" s="155">
        <v>4165171.2630507569</v>
      </c>
      <c r="S39" s="157">
        <v>42.532231197298302</v>
      </c>
      <c r="T39" s="150"/>
      <c r="U39" s="170">
        <v>33</v>
      </c>
      <c r="V39" s="155">
        <v>19</v>
      </c>
      <c r="W39" s="155">
        <v>41637</v>
      </c>
      <c r="X39" s="156">
        <v>4.8821530262645277E-4</v>
      </c>
      <c r="Y39" s="155">
        <v>98806.166585014682</v>
      </c>
      <c r="Z39" s="155">
        <v>48.23868252066265</v>
      </c>
      <c r="AA39" s="155">
        <v>98782.04724375435</v>
      </c>
      <c r="AB39" s="155">
        <v>4808709.3353304118</v>
      </c>
      <c r="AC39" s="157">
        <v>48.668109507040818</v>
      </c>
      <c r="AD39" s="151"/>
      <c r="AE39" s="170">
        <v>33</v>
      </c>
      <c r="AF39" s="155">
        <v>68</v>
      </c>
      <c r="AG39" s="155">
        <v>85292</v>
      </c>
      <c r="AH39" s="156">
        <v>8.5837412305921404E-4</v>
      </c>
      <c r="AI39" s="155">
        <v>98356.910430616248</v>
      </c>
      <c r="AJ39" s="155">
        <v>84.427026737693879</v>
      </c>
      <c r="AK39" s="155">
        <v>98314.696917247406</v>
      </c>
      <c r="AL39" s="155">
        <v>4500738.9115209533</v>
      </c>
      <c r="AM39" s="157">
        <v>45.759254655481499</v>
      </c>
      <c r="AN39" s="152"/>
    </row>
    <row r="40" spans="1:40" customFormat="1" ht="12.75" x14ac:dyDescent="0.2">
      <c r="A40" s="164" t="s">
        <v>32</v>
      </c>
      <c r="B40" s="155">
        <v>146</v>
      </c>
      <c r="C40" s="155">
        <v>213012.5</v>
      </c>
      <c r="D40" s="156">
        <v>6.8517094915554466E-4</v>
      </c>
      <c r="E40" s="155">
        <v>98707.598621650846</v>
      </c>
      <c r="F40" s="155">
        <v>337.35304392609396</v>
      </c>
      <c r="G40" s="155">
        <v>98538.922099687799</v>
      </c>
      <c r="H40" s="155">
        <v>4602854.6563154859</v>
      </c>
      <c r="I40" s="157">
        <v>46.631208950370322</v>
      </c>
      <c r="J40" s="151"/>
      <c r="K40" s="170">
        <v>34</v>
      </c>
      <c r="L40" s="155">
        <v>61</v>
      </c>
      <c r="M40" s="155">
        <v>44438.5</v>
      </c>
      <c r="N40" s="156">
        <v>1.2875467570546205E-3</v>
      </c>
      <c r="O40" s="155">
        <v>97811.049032757204</v>
      </c>
      <c r="P40" s="155">
        <v>125.93629898623701</v>
      </c>
      <c r="Q40" s="155">
        <v>97748.080883264091</v>
      </c>
      <c r="R40" s="155">
        <v>4067300.8577157659</v>
      </c>
      <c r="S40" s="157">
        <v>41.58324543021326</v>
      </c>
      <c r="T40" s="150"/>
      <c r="U40" s="170">
        <v>34</v>
      </c>
      <c r="V40" s="155">
        <v>23</v>
      </c>
      <c r="W40" s="155">
        <v>42272.5</v>
      </c>
      <c r="X40" s="156">
        <v>5.0962268966255075E-4</v>
      </c>
      <c r="Y40" s="155">
        <v>98757.927902494019</v>
      </c>
      <c r="Z40" s="155">
        <v>50.329280843169272</v>
      </c>
      <c r="AA40" s="155">
        <v>98732.763262072433</v>
      </c>
      <c r="AB40" s="155">
        <v>4709927.2880866574</v>
      </c>
      <c r="AC40" s="157">
        <v>47.691637401879042</v>
      </c>
      <c r="AD40" s="151"/>
      <c r="AE40" s="170">
        <v>34</v>
      </c>
      <c r="AF40" s="155">
        <v>84</v>
      </c>
      <c r="AG40" s="155">
        <v>86711</v>
      </c>
      <c r="AH40" s="156">
        <v>9.0843972748144003E-4</v>
      </c>
      <c r="AI40" s="155">
        <v>98272.483403878548</v>
      </c>
      <c r="AJ40" s="155">
        <v>89.274628042343764</v>
      </c>
      <c r="AK40" s="155">
        <v>98227.846089857383</v>
      </c>
      <c r="AL40" s="155">
        <v>4402424.2146037063</v>
      </c>
      <c r="AM40" s="157">
        <v>44.79813740445227</v>
      </c>
      <c r="AN40" s="152"/>
    </row>
    <row r="41" spans="1:40" customFormat="1" ht="12.75" x14ac:dyDescent="0.2">
      <c r="A41" s="164" t="s">
        <v>34</v>
      </c>
      <c r="B41" s="155">
        <v>249</v>
      </c>
      <c r="C41" s="155">
        <v>220547.5</v>
      </c>
      <c r="D41" s="156">
        <v>1.1283713999317158E-3</v>
      </c>
      <c r="E41" s="155">
        <v>98370.245577724752</v>
      </c>
      <c r="F41" s="155">
        <v>556.8247610781691</v>
      </c>
      <c r="G41" s="155">
        <v>98091.833197185668</v>
      </c>
      <c r="H41" s="155">
        <v>4110160.0458170474</v>
      </c>
      <c r="I41" s="157">
        <v>41.782553471105331</v>
      </c>
      <c r="J41" s="151"/>
      <c r="K41" s="170">
        <v>35</v>
      </c>
      <c r="L41" s="155">
        <v>60</v>
      </c>
      <c r="M41" s="155">
        <v>44564.5</v>
      </c>
      <c r="N41" s="156">
        <v>1.3920151539738585E-3</v>
      </c>
      <c r="O41" s="155">
        <v>97685.112733770962</v>
      </c>
      <c r="P41" s="155">
        <v>135.97915724305392</v>
      </c>
      <c r="Q41" s="155">
        <v>97617.123155149442</v>
      </c>
      <c r="R41" s="155">
        <v>3969552.7768325019</v>
      </c>
      <c r="S41" s="157">
        <v>40.636210224285058</v>
      </c>
      <c r="T41" s="150"/>
      <c r="U41" s="170">
        <v>35</v>
      </c>
      <c r="V41" s="155">
        <v>24</v>
      </c>
      <c r="W41" s="155">
        <v>42255</v>
      </c>
      <c r="X41" s="156">
        <v>5.5298906660790803E-4</v>
      </c>
      <c r="Y41" s="155">
        <v>98707.598621650846</v>
      </c>
      <c r="Z41" s="155">
        <v>54.584222828894731</v>
      </c>
      <c r="AA41" s="155">
        <v>98680.306510236405</v>
      </c>
      <c r="AB41" s="155">
        <v>4611194.5248245848</v>
      </c>
      <c r="AC41" s="157">
        <v>46.715699593700279</v>
      </c>
      <c r="AD41" s="151"/>
      <c r="AE41" s="170">
        <v>35</v>
      </c>
      <c r="AF41" s="155">
        <v>84</v>
      </c>
      <c r="AG41" s="155">
        <v>86819.5</v>
      </c>
      <c r="AH41" s="156">
        <v>9.8451154577294028E-4</v>
      </c>
      <c r="AI41" s="155">
        <v>98183.208775836203</v>
      </c>
      <c r="AJ41" s="155">
        <v>96.662502640845815</v>
      </c>
      <c r="AK41" s="155">
        <v>98134.877524515774</v>
      </c>
      <c r="AL41" s="155">
        <v>4304196.3685138486</v>
      </c>
      <c r="AM41" s="157">
        <v>43.838416183166657</v>
      </c>
      <c r="AN41" s="152"/>
    </row>
    <row r="42" spans="1:40" customFormat="1" ht="12.75" x14ac:dyDescent="0.2">
      <c r="A42" s="164" t="s">
        <v>36</v>
      </c>
      <c r="B42" s="155">
        <v>334</v>
      </c>
      <c r="C42" s="155">
        <v>192222</v>
      </c>
      <c r="D42" s="156">
        <v>1.7360655548891435E-3</v>
      </c>
      <c r="E42" s="155">
        <v>97813.420816646583</v>
      </c>
      <c r="F42" s="155">
        <v>875.38578179468459</v>
      </c>
      <c r="G42" s="155">
        <v>97375.727925749234</v>
      </c>
      <c r="H42" s="155">
        <v>3619700.879831119</v>
      </c>
      <c r="I42" s="157">
        <v>37.0061781871051</v>
      </c>
      <c r="J42" s="151"/>
      <c r="K42" s="170">
        <v>36</v>
      </c>
      <c r="L42" s="155">
        <v>65</v>
      </c>
      <c r="M42" s="155">
        <v>44967</v>
      </c>
      <c r="N42" s="156">
        <v>1.5157486097015704E-3</v>
      </c>
      <c r="O42" s="155">
        <v>97549.133576527907</v>
      </c>
      <c r="P42" s="155">
        <v>147.85996359621495</v>
      </c>
      <c r="Q42" s="155">
        <v>97475.203594729799</v>
      </c>
      <c r="R42" s="155">
        <v>3871935.6536773522</v>
      </c>
      <c r="S42" s="157">
        <v>39.692158317734254</v>
      </c>
      <c r="T42" s="150"/>
      <c r="U42" s="170">
        <v>36</v>
      </c>
      <c r="V42" s="155">
        <v>23</v>
      </c>
      <c r="W42" s="155">
        <v>42126</v>
      </c>
      <c r="X42" s="156">
        <v>6.6825103527715264E-4</v>
      </c>
      <c r="Y42" s="155">
        <v>98653.01439882195</v>
      </c>
      <c r="Z42" s="155">
        <v>65.924979005224614</v>
      </c>
      <c r="AA42" s="155">
        <v>98620.051909319343</v>
      </c>
      <c r="AB42" s="155">
        <v>4512514.2183143487</v>
      </c>
      <c r="AC42" s="157">
        <v>45.74127051071877</v>
      </c>
      <c r="AD42" s="151"/>
      <c r="AE42" s="170">
        <v>36</v>
      </c>
      <c r="AF42" s="155">
        <v>88</v>
      </c>
      <c r="AG42" s="155">
        <v>87093</v>
      </c>
      <c r="AH42" s="156">
        <v>1.1051616509181795E-3</v>
      </c>
      <c r="AI42" s="155">
        <v>98086.546273195359</v>
      </c>
      <c r="AJ42" s="155">
        <v>108.40148941214699</v>
      </c>
      <c r="AK42" s="155">
        <v>98032.345528489284</v>
      </c>
      <c r="AL42" s="155">
        <v>4206061.490989333</v>
      </c>
      <c r="AM42" s="157">
        <v>42.88112540199355</v>
      </c>
      <c r="AN42" s="152"/>
    </row>
    <row r="43" spans="1:40" customFormat="1" ht="12.75" x14ac:dyDescent="0.2">
      <c r="A43" s="164" t="s">
        <v>38</v>
      </c>
      <c r="B43" s="155">
        <v>552</v>
      </c>
      <c r="C43" s="155">
        <v>175411</v>
      </c>
      <c r="D43" s="156">
        <v>3.1419487223327547E-3</v>
      </c>
      <c r="E43" s="155">
        <v>96938.035034851899</v>
      </c>
      <c r="F43" s="155">
        <v>1483.8336900777795</v>
      </c>
      <c r="G43" s="155">
        <v>96196.118189813016</v>
      </c>
      <c r="H43" s="155">
        <v>3132822.2402023729</v>
      </c>
      <c r="I43" s="157">
        <v>32.317781550616708</v>
      </c>
      <c r="J43" s="151"/>
      <c r="K43" s="170">
        <v>37</v>
      </c>
      <c r="L43" s="155">
        <v>82</v>
      </c>
      <c r="M43" s="155">
        <v>45001</v>
      </c>
      <c r="N43" s="156">
        <v>1.7265689209290734E-3</v>
      </c>
      <c r="O43" s="155">
        <v>97401.273612931691</v>
      </c>
      <c r="P43" s="155">
        <v>168.17001187899689</v>
      </c>
      <c r="Q43" s="155">
        <v>97317.188606992189</v>
      </c>
      <c r="R43" s="155">
        <v>3774460.4500826225</v>
      </c>
      <c r="S43" s="157">
        <v>38.751653957649054</v>
      </c>
      <c r="T43" s="150"/>
      <c r="U43" s="170">
        <v>37</v>
      </c>
      <c r="V43" s="155">
        <v>35</v>
      </c>
      <c r="W43" s="155">
        <v>42273</v>
      </c>
      <c r="X43" s="156">
        <v>7.5514019599604455E-4</v>
      </c>
      <c r="Y43" s="155">
        <v>98587.089419816723</v>
      </c>
      <c r="Z43" s="155">
        <v>74.447074027159971</v>
      </c>
      <c r="AA43" s="155">
        <v>98549.865882803148</v>
      </c>
      <c r="AB43" s="155">
        <v>4413894.1664050296</v>
      </c>
      <c r="AC43" s="157">
        <v>44.771523253001163</v>
      </c>
      <c r="AD43" s="151"/>
      <c r="AE43" s="170">
        <v>37</v>
      </c>
      <c r="AF43" s="155">
        <v>117</v>
      </c>
      <c r="AG43" s="155">
        <v>87274</v>
      </c>
      <c r="AH43" s="156">
        <v>1.2562644258798949E-3</v>
      </c>
      <c r="AI43" s="155">
        <v>97978.144783783209</v>
      </c>
      <c r="AJ43" s="155">
        <v>123.08645780557663</v>
      </c>
      <c r="AK43" s="155">
        <v>97916.601554880428</v>
      </c>
      <c r="AL43" s="155">
        <v>4108029.145460844</v>
      </c>
      <c r="AM43" s="157">
        <v>41.928015217336323</v>
      </c>
      <c r="AN43" s="152"/>
    </row>
    <row r="44" spans="1:40" customFormat="1" ht="12.75" x14ac:dyDescent="0.2">
      <c r="A44" s="164" t="s">
        <v>40</v>
      </c>
      <c r="B44" s="155">
        <v>863</v>
      </c>
      <c r="C44" s="155">
        <v>182371.5</v>
      </c>
      <c r="D44" s="156">
        <v>4.7209202988580667E-3</v>
      </c>
      <c r="E44" s="155">
        <v>95454.201344774119</v>
      </c>
      <c r="F44" s="155">
        <v>2241.9508744090999</v>
      </c>
      <c r="G44" s="155">
        <v>94333.225907569577</v>
      </c>
      <c r="H44" s="155">
        <v>2651841.6492533078</v>
      </c>
      <c r="I44" s="157">
        <v>27.781298380728526</v>
      </c>
      <c r="J44" s="151"/>
      <c r="K44" s="170">
        <v>38</v>
      </c>
      <c r="L44" s="155">
        <v>76</v>
      </c>
      <c r="M44" s="155">
        <v>45250</v>
      </c>
      <c r="N44" s="156">
        <v>1.7537381380212916E-3</v>
      </c>
      <c r="O44" s="155">
        <v>97233.103601052688</v>
      </c>
      <c r="P44" s="155">
        <v>170.52140206334147</v>
      </c>
      <c r="Q44" s="155">
        <v>97147.842900021016</v>
      </c>
      <c r="R44" s="155">
        <v>3677143.2614756301</v>
      </c>
      <c r="S44" s="157">
        <v>37.817812301486789</v>
      </c>
      <c r="T44" s="150"/>
      <c r="U44" s="170">
        <v>38</v>
      </c>
      <c r="V44" s="155">
        <v>37</v>
      </c>
      <c r="W44" s="155">
        <v>42537.5</v>
      </c>
      <c r="X44" s="156">
        <v>7.564549711089445E-4</v>
      </c>
      <c r="Y44" s="155">
        <v>98512.642345789558</v>
      </c>
      <c r="Z44" s="155">
        <v>74.520378019550023</v>
      </c>
      <c r="AA44" s="155">
        <v>98475.382156779786</v>
      </c>
      <c r="AB44" s="155">
        <v>4315344.3005222268</v>
      </c>
      <c r="AC44" s="157">
        <v>43.804979724073611</v>
      </c>
      <c r="AD44" s="151"/>
      <c r="AE44" s="170">
        <v>38</v>
      </c>
      <c r="AF44" s="155">
        <v>113</v>
      </c>
      <c r="AG44" s="155">
        <v>87787.5</v>
      </c>
      <c r="AH44" s="156">
        <v>1.27064608435817E-3</v>
      </c>
      <c r="AI44" s="155">
        <v>97855.058325977632</v>
      </c>
      <c r="AJ44" s="155">
        <v>124.33914669654382</v>
      </c>
      <c r="AK44" s="155">
        <v>97792.888752629355</v>
      </c>
      <c r="AL44" s="155">
        <v>4010112.5439059637</v>
      </c>
      <c r="AM44" s="157">
        <v>40.980125223035067</v>
      </c>
      <c r="AN44" s="152"/>
    </row>
    <row r="45" spans="1:40" customFormat="1" ht="12.75" x14ac:dyDescent="0.2">
      <c r="A45" s="164" t="s">
        <v>42</v>
      </c>
      <c r="B45" s="155">
        <v>1481</v>
      </c>
      <c r="C45" s="155">
        <v>191589</v>
      </c>
      <c r="D45" s="156">
        <v>7.7002885868475701E-3</v>
      </c>
      <c r="E45" s="155">
        <v>93212.250470365019</v>
      </c>
      <c r="F45" s="155">
        <v>3513.2916470571363</v>
      </c>
      <c r="G45" s="155">
        <v>91455.604646836451</v>
      </c>
      <c r="H45" s="155">
        <v>2180175.51971546</v>
      </c>
      <c r="I45" s="157">
        <v>23.389366834444186</v>
      </c>
      <c r="J45" s="151"/>
      <c r="K45" s="170">
        <v>39</v>
      </c>
      <c r="L45" s="155">
        <v>94</v>
      </c>
      <c r="M45" s="155">
        <v>46622</v>
      </c>
      <c r="N45" s="156">
        <v>1.8275862037780127E-3</v>
      </c>
      <c r="O45" s="155">
        <v>97062.582198989345</v>
      </c>
      <c r="P45" s="155">
        <v>177.39023612994225</v>
      </c>
      <c r="Q45" s="155">
        <v>96973.887080924367</v>
      </c>
      <c r="R45" s="155">
        <v>3579995.4185756091</v>
      </c>
      <c r="S45" s="157">
        <v>36.883372948354193</v>
      </c>
      <c r="T45" s="150"/>
      <c r="U45" s="170">
        <v>39</v>
      </c>
      <c r="V45" s="155">
        <v>27</v>
      </c>
      <c r="W45" s="155">
        <v>43821</v>
      </c>
      <c r="X45" s="156">
        <v>6.8953357386775745E-4</v>
      </c>
      <c r="Y45" s="155">
        <v>98438.121967770014</v>
      </c>
      <c r="Z45" s="155">
        <v>67.87639004526666</v>
      </c>
      <c r="AA45" s="155">
        <v>98404.183772747376</v>
      </c>
      <c r="AB45" s="155">
        <v>4216868.9183654469</v>
      </c>
      <c r="AC45" s="157">
        <v>42.837762790172974</v>
      </c>
      <c r="AD45" s="151"/>
      <c r="AE45" s="170">
        <v>39</v>
      </c>
      <c r="AF45" s="155">
        <v>121</v>
      </c>
      <c r="AG45" s="155">
        <v>90443</v>
      </c>
      <c r="AH45" s="156">
        <v>1.2757558593738036E-3</v>
      </c>
      <c r="AI45" s="155">
        <v>97730.719179281092</v>
      </c>
      <c r="AJ45" s="155">
        <v>124.68053763378362</v>
      </c>
      <c r="AK45" s="155">
        <v>97668.378910464206</v>
      </c>
      <c r="AL45" s="155">
        <v>3912319.6551533341</v>
      </c>
      <c r="AM45" s="157">
        <v>40.031626575636061</v>
      </c>
      <c r="AN45" s="152"/>
    </row>
    <row r="46" spans="1:40" customFormat="1" ht="12.75" x14ac:dyDescent="0.2">
      <c r="A46" s="164" t="s">
        <v>44</v>
      </c>
      <c r="B46" s="155">
        <v>2094</v>
      </c>
      <c r="C46" s="155">
        <v>178960.5</v>
      </c>
      <c r="D46" s="156">
        <v>1.1632716682799082E-2</v>
      </c>
      <c r="E46" s="155">
        <v>89698.958823307883</v>
      </c>
      <c r="F46" s="155">
        <v>5149.7154301785922</v>
      </c>
      <c r="G46" s="155">
        <v>87124.101108218587</v>
      </c>
      <c r="H46" s="155">
        <v>1722897.4964812775</v>
      </c>
      <c r="I46" s="157">
        <v>19.207552897855823</v>
      </c>
      <c r="J46" s="151"/>
      <c r="K46" s="170">
        <v>40</v>
      </c>
      <c r="L46" s="155">
        <v>78</v>
      </c>
      <c r="M46" s="155">
        <v>47340</v>
      </c>
      <c r="N46" s="156">
        <v>1.7862043741752435E-3</v>
      </c>
      <c r="O46" s="155">
        <v>96885.191962859404</v>
      </c>
      <c r="P46" s="155">
        <v>173.05675367686763</v>
      </c>
      <c r="Q46" s="155">
        <v>96798.663586020964</v>
      </c>
      <c r="R46" s="155">
        <v>3483021.5314946845</v>
      </c>
      <c r="S46" s="157">
        <v>35.94998844436298</v>
      </c>
      <c r="T46" s="150"/>
      <c r="U46" s="170">
        <v>40</v>
      </c>
      <c r="V46" s="155">
        <v>37</v>
      </c>
      <c r="W46" s="155">
        <v>44855.5</v>
      </c>
      <c r="X46" s="156">
        <v>8.6232173933045622E-4</v>
      </c>
      <c r="Y46" s="155">
        <v>98370.245577724752</v>
      </c>
      <c r="Z46" s="155">
        <v>84.826801264947733</v>
      </c>
      <c r="AA46" s="155">
        <v>98327.832177092278</v>
      </c>
      <c r="AB46" s="155">
        <v>4118464.7345926999</v>
      </c>
      <c r="AC46" s="157">
        <v>41.86697624271558</v>
      </c>
      <c r="AD46" s="151"/>
      <c r="AE46" s="170">
        <v>40</v>
      </c>
      <c r="AF46" s="155">
        <v>115</v>
      </c>
      <c r="AG46" s="155">
        <v>92195.5</v>
      </c>
      <c r="AH46" s="156">
        <v>1.3381475074716873E-3</v>
      </c>
      <c r="AI46" s="155">
        <v>97606.038641647305</v>
      </c>
      <c r="AJ46" s="155">
        <v>130.61127732250554</v>
      </c>
      <c r="AK46" s="155">
        <v>97540.733002986046</v>
      </c>
      <c r="AL46" s="155">
        <v>3814651.2762428699</v>
      </c>
      <c r="AM46" s="157">
        <v>39.08212370187519</v>
      </c>
      <c r="AN46" s="152"/>
    </row>
    <row r="47" spans="1:40" customFormat="1" ht="12.75" x14ac:dyDescent="0.2">
      <c r="A47" s="164" t="s">
        <v>46</v>
      </c>
      <c r="B47" s="155">
        <v>2613</v>
      </c>
      <c r="C47" s="155">
        <v>132206</v>
      </c>
      <c r="D47" s="156">
        <v>1.9570570349802252E-2</v>
      </c>
      <c r="E47" s="155">
        <v>84549.243393129291</v>
      </c>
      <c r="F47" s="155">
        <v>8090.5758562536794</v>
      </c>
      <c r="G47" s="155">
        <v>80503.955465002451</v>
      </c>
      <c r="H47" s="155">
        <v>1287276.9909401846</v>
      </c>
      <c r="I47" s="157">
        <v>15.225174576131007</v>
      </c>
      <c r="J47" s="151"/>
      <c r="K47" s="170">
        <v>41</v>
      </c>
      <c r="L47" s="155">
        <v>96</v>
      </c>
      <c r="M47" s="155">
        <v>47182.5</v>
      </c>
      <c r="N47" s="156">
        <v>2.0499579575178621E-3</v>
      </c>
      <c r="O47" s="155">
        <v>96712.135209182539</v>
      </c>
      <c r="P47" s="155">
        <v>198.25581116060715</v>
      </c>
      <c r="Q47" s="155">
        <v>96613.007303602237</v>
      </c>
      <c r="R47" s="155">
        <v>3386222.8679086636</v>
      </c>
      <c r="S47" s="157">
        <v>35.013422675287508</v>
      </c>
      <c r="T47" s="150"/>
      <c r="U47" s="170">
        <v>41</v>
      </c>
      <c r="V47" s="155">
        <v>40</v>
      </c>
      <c r="W47" s="155">
        <v>44437.5</v>
      </c>
      <c r="X47" s="156">
        <v>1.0426446803778356E-3</v>
      </c>
      <c r="Y47" s="155">
        <v>98285.418776459803</v>
      </c>
      <c r="Z47" s="155">
        <v>102.47676904598364</v>
      </c>
      <c r="AA47" s="155">
        <v>98234.18039193681</v>
      </c>
      <c r="AB47" s="155">
        <v>4020136.9024156076</v>
      </c>
      <c r="AC47" s="157">
        <v>40.902678672601482</v>
      </c>
      <c r="AD47" s="151"/>
      <c r="AE47" s="170">
        <v>41</v>
      </c>
      <c r="AF47" s="155">
        <v>136</v>
      </c>
      <c r="AG47" s="155">
        <v>91620</v>
      </c>
      <c r="AH47" s="156">
        <v>1.561917658104394E-3</v>
      </c>
      <c r="AI47" s="155">
        <v>97475.427364324802</v>
      </c>
      <c r="AJ47" s="155">
        <v>152.24859123161116</v>
      </c>
      <c r="AK47" s="155">
        <v>97399.303068708992</v>
      </c>
      <c r="AL47" s="155">
        <v>3717110.5432398841</v>
      </c>
      <c r="AM47" s="157">
        <v>38.133821453757648</v>
      </c>
      <c r="AN47" s="152"/>
    </row>
    <row r="48" spans="1:40" customFormat="1" ht="12.75" x14ac:dyDescent="0.2">
      <c r="A48" s="164" t="s">
        <v>48</v>
      </c>
      <c r="B48" s="155">
        <v>3418</v>
      </c>
      <c r="C48" s="155">
        <v>98983.5</v>
      </c>
      <c r="D48" s="156">
        <v>3.394161601991974E-2</v>
      </c>
      <c r="E48" s="155">
        <v>76458.667536875611</v>
      </c>
      <c r="F48" s="155">
        <v>12263.549605441331</v>
      </c>
      <c r="G48" s="155">
        <v>70326.892734154942</v>
      </c>
      <c r="H48" s="155">
        <v>884757.21361517231</v>
      </c>
      <c r="I48" s="157">
        <v>11.57170589179387</v>
      </c>
      <c r="J48" s="151"/>
      <c r="K48" s="170">
        <v>42</v>
      </c>
      <c r="L48" s="155">
        <v>103</v>
      </c>
      <c r="M48" s="155">
        <v>47129.5</v>
      </c>
      <c r="N48" s="156">
        <v>2.223103259962186E-3</v>
      </c>
      <c r="O48" s="155">
        <v>96513.879398021934</v>
      </c>
      <c r="P48" s="155">
        <v>214.56031992133984</v>
      </c>
      <c r="Q48" s="155">
        <v>96406.599238061259</v>
      </c>
      <c r="R48" s="155">
        <v>3289609.8606050615</v>
      </c>
      <c r="S48" s="157">
        <v>34.08431907538143</v>
      </c>
      <c r="T48" s="150"/>
      <c r="U48" s="170">
        <v>42</v>
      </c>
      <c r="V48" s="155">
        <v>65</v>
      </c>
      <c r="W48" s="155">
        <v>44102.5</v>
      </c>
      <c r="X48" s="156">
        <v>1.229591263612191E-3</v>
      </c>
      <c r="Y48" s="155">
        <v>98182.942007413818</v>
      </c>
      <c r="Z48" s="155">
        <v>120.72488772805843</v>
      </c>
      <c r="AA48" s="155">
        <v>98122.579563549793</v>
      </c>
      <c r="AB48" s="155">
        <v>3921902.7220236706</v>
      </c>
      <c r="AC48" s="157">
        <v>39.944848278507756</v>
      </c>
      <c r="AD48" s="151"/>
      <c r="AE48" s="170">
        <v>42</v>
      </c>
      <c r="AF48" s="155">
        <v>168</v>
      </c>
      <c r="AG48" s="155">
        <v>91232</v>
      </c>
      <c r="AH48" s="156">
        <v>1.7415541132625543E-3</v>
      </c>
      <c r="AI48" s="155">
        <v>97323.178773093197</v>
      </c>
      <c r="AJ48" s="155">
        <v>169.49358230806737</v>
      </c>
      <c r="AK48" s="155">
        <v>97238.431981939168</v>
      </c>
      <c r="AL48" s="155">
        <v>3619711.240171175</v>
      </c>
      <c r="AM48" s="157">
        <v>37.192694338626673</v>
      </c>
      <c r="AN48" s="152"/>
    </row>
    <row r="49" spans="1:40" customFormat="1" ht="12.75" x14ac:dyDescent="0.2">
      <c r="A49" s="164" t="s">
        <v>50</v>
      </c>
      <c r="B49" s="155">
        <v>4514</v>
      </c>
      <c r="C49" s="155">
        <v>67338.5</v>
      </c>
      <c r="D49" s="156">
        <v>6.4837025146939453E-2</v>
      </c>
      <c r="E49" s="155">
        <v>64195.117931434281</v>
      </c>
      <c r="F49" s="155">
        <v>18711.945868737879</v>
      </c>
      <c r="G49" s="155">
        <v>54839.144997065341</v>
      </c>
      <c r="H49" s="155">
        <v>533122.7499443976</v>
      </c>
      <c r="I49" s="157">
        <v>8.304724208370752</v>
      </c>
      <c r="J49" s="151"/>
      <c r="K49" s="170">
        <v>43</v>
      </c>
      <c r="L49" s="155">
        <v>128</v>
      </c>
      <c r="M49" s="155">
        <v>46211</v>
      </c>
      <c r="N49" s="156">
        <v>2.5794861424418671E-3</v>
      </c>
      <c r="O49" s="155">
        <v>96299.319078100598</v>
      </c>
      <c r="P49" s="155">
        <v>248.40275908854821</v>
      </c>
      <c r="Q49" s="155">
        <v>96175.117698556322</v>
      </c>
      <c r="R49" s="155">
        <v>3193203.2613670002</v>
      </c>
      <c r="S49" s="157">
        <v>33.159146834436605</v>
      </c>
      <c r="T49" s="150"/>
      <c r="U49" s="170">
        <v>43</v>
      </c>
      <c r="V49" s="155">
        <v>52</v>
      </c>
      <c r="W49" s="155">
        <v>43746.5</v>
      </c>
      <c r="X49" s="156">
        <v>1.2491148619305505E-3</v>
      </c>
      <c r="Y49" s="155">
        <v>98062.217119685753</v>
      </c>
      <c r="Z49" s="155">
        <v>122.49097279805994</v>
      </c>
      <c r="AA49" s="155">
        <v>98000.971633286725</v>
      </c>
      <c r="AB49" s="155">
        <v>3823780.1424601208</v>
      </c>
      <c r="AC49" s="157">
        <v>38.993409029220352</v>
      </c>
      <c r="AD49" s="151"/>
      <c r="AE49" s="170">
        <v>43</v>
      </c>
      <c r="AF49" s="155">
        <v>180</v>
      </c>
      <c r="AG49" s="155">
        <v>89957.5</v>
      </c>
      <c r="AH49" s="156">
        <v>1.9330100671832639E-3</v>
      </c>
      <c r="AI49" s="155">
        <v>97153.685190785123</v>
      </c>
      <c r="AJ49" s="155">
        <v>187.79905153774124</v>
      </c>
      <c r="AK49" s="155">
        <v>97059.785665016258</v>
      </c>
      <c r="AL49" s="155">
        <v>3522472.8081892356</v>
      </c>
      <c r="AM49" s="157">
        <v>36.256708134868944</v>
      </c>
      <c r="AN49" s="152"/>
    </row>
    <row r="50" spans="1:40" customFormat="1" ht="12.75" x14ac:dyDescent="0.2">
      <c r="A50" s="164" t="s">
        <v>108</v>
      </c>
      <c r="B50" s="155">
        <v>9158</v>
      </c>
      <c r="C50" s="155">
        <v>59096.5</v>
      </c>
      <c r="D50" s="156">
        <v>0.14355645433087405</v>
      </c>
      <c r="E50" s="155">
        <v>45483.172062696402</v>
      </c>
      <c r="F50" s="155">
        <v>45483.172062696402</v>
      </c>
      <c r="G50" s="155">
        <v>258927.0249590709</v>
      </c>
      <c r="H50" s="155">
        <v>258927.0249590709</v>
      </c>
      <c r="I50" s="157">
        <v>5.6928093010345062</v>
      </c>
      <c r="J50" s="151"/>
      <c r="K50" s="170">
        <v>44</v>
      </c>
      <c r="L50" s="155">
        <v>120</v>
      </c>
      <c r="M50" s="155">
        <v>45496.5</v>
      </c>
      <c r="N50" s="156">
        <v>2.9380676803494061E-3</v>
      </c>
      <c r="O50" s="155">
        <v>96050.916319012045</v>
      </c>
      <c r="P50" s="155">
        <v>282.20409290483462</v>
      </c>
      <c r="Q50" s="155">
        <v>95909.814272559626</v>
      </c>
      <c r="R50" s="155">
        <v>3097028.1436684439</v>
      </c>
      <c r="S50" s="157">
        <v>32.243608518864562</v>
      </c>
      <c r="T50" s="150"/>
      <c r="U50" s="170">
        <v>44</v>
      </c>
      <c r="V50" s="155">
        <v>55</v>
      </c>
      <c r="W50" s="155">
        <v>43405.5</v>
      </c>
      <c r="X50" s="156">
        <v>1.2896230693119333E-3</v>
      </c>
      <c r="Y50" s="155">
        <v>97939.726146887697</v>
      </c>
      <c r="Z50" s="155">
        <v>126.30533024111952</v>
      </c>
      <c r="AA50" s="155">
        <v>97876.573481767133</v>
      </c>
      <c r="AB50" s="155">
        <v>3725779.1708268342</v>
      </c>
      <c r="AC50" s="157">
        <v>38.041551854443604</v>
      </c>
      <c r="AD50" s="151"/>
      <c r="AE50" s="170">
        <v>44</v>
      </c>
      <c r="AF50" s="155">
        <v>175</v>
      </c>
      <c r="AG50" s="155">
        <v>88902</v>
      </c>
      <c r="AH50" s="156">
        <v>2.1330990561820432E-3</v>
      </c>
      <c r="AI50" s="155">
        <v>96965.886139247377</v>
      </c>
      <c r="AJ50" s="155">
        <v>206.83784020548404</v>
      </c>
      <c r="AK50" s="155">
        <v>96862.46721914463</v>
      </c>
      <c r="AL50" s="155">
        <v>3425413.0225242195</v>
      </c>
      <c r="AM50" s="157">
        <v>35.325960076363067</v>
      </c>
      <c r="AN50" s="152"/>
    </row>
    <row r="51" spans="1:40" customFormat="1" ht="12.75" x14ac:dyDescent="0.2">
      <c r="A51" s="171" t="s">
        <v>60</v>
      </c>
      <c r="B51" s="163">
        <v>25829</v>
      </c>
      <c r="C51" s="163">
        <v>2790933.5</v>
      </c>
      <c r="D51" s="164"/>
      <c r="E51" s="164"/>
      <c r="F51" s="164"/>
      <c r="G51" s="164"/>
      <c r="H51" s="164"/>
      <c r="I51" s="164"/>
      <c r="J51" s="151"/>
      <c r="K51" s="170">
        <v>45</v>
      </c>
      <c r="L51" s="155">
        <v>157</v>
      </c>
      <c r="M51" s="155">
        <v>44157.5</v>
      </c>
      <c r="N51" s="156">
        <v>3.3220382900579735E-3</v>
      </c>
      <c r="O51" s="155">
        <v>95768.712226107207</v>
      </c>
      <c r="P51" s="155">
        <v>318.14732900467135</v>
      </c>
      <c r="Q51" s="155">
        <v>95609.638561604865</v>
      </c>
      <c r="R51" s="155">
        <v>3001118.3293958842</v>
      </c>
      <c r="S51" s="157">
        <v>31.337148215069753</v>
      </c>
      <c r="T51" s="150"/>
      <c r="U51" s="170">
        <v>45</v>
      </c>
      <c r="V51" s="155">
        <v>61</v>
      </c>
      <c r="W51" s="155">
        <v>42355</v>
      </c>
      <c r="X51" s="156">
        <v>1.3444074211110143E-3</v>
      </c>
      <c r="Y51" s="155">
        <v>97813.420816646583</v>
      </c>
      <c r="Z51" s="155">
        <v>131.50108883015423</v>
      </c>
      <c r="AA51" s="155">
        <v>97747.670272231509</v>
      </c>
      <c r="AB51" s="155">
        <v>3627902.5973450672</v>
      </c>
      <c r="AC51" s="157">
        <v>37.09002882278957</v>
      </c>
      <c r="AD51" s="151"/>
      <c r="AE51" s="170">
        <v>45</v>
      </c>
      <c r="AF51" s="155">
        <v>218</v>
      </c>
      <c r="AG51" s="155">
        <v>86512.5</v>
      </c>
      <c r="AH51" s="156">
        <v>2.3529559078233212E-3</v>
      </c>
      <c r="AI51" s="155">
        <v>96759.048299041897</v>
      </c>
      <c r="AJ51" s="155">
        <v>227.6697743305927</v>
      </c>
      <c r="AK51" s="155">
        <v>96645.213411876597</v>
      </c>
      <c r="AL51" s="155">
        <v>3328550.5553050749</v>
      </c>
      <c r="AM51" s="157">
        <v>34.400406099674647</v>
      </c>
      <c r="AN51" s="152"/>
    </row>
    <row r="52" spans="1:40" customFormat="1" ht="12.75" x14ac:dyDescent="0.2">
      <c r="A52" s="172"/>
      <c r="B52" s="155"/>
      <c r="C52" s="155"/>
      <c r="D52" s="164"/>
      <c r="E52" s="164"/>
      <c r="F52" s="164"/>
      <c r="G52" s="164"/>
      <c r="H52" s="164"/>
      <c r="I52" s="164"/>
      <c r="J52" s="151"/>
      <c r="K52" s="170">
        <v>46</v>
      </c>
      <c r="L52" s="155">
        <v>157</v>
      </c>
      <c r="M52" s="155">
        <v>41448.5</v>
      </c>
      <c r="N52" s="156">
        <v>3.6481450736314488E-3</v>
      </c>
      <c r="O52" s="155">
        <v>95450.564897102537</v>
      </c>
      <c r="P52" s="155">
        <v>348.21750810470354</v>
      </c>
      <c r="Q52" s="155">
        <v>95276.456143050178</v>
      </c>
      <c r="R52" s="155">
        <v>2905508.6908342792</v>
      </c>
      <c r="S52" s="157">
        <v>30.439931853378457</v>
      </c>
      <c r="T52" s="150"/>
      <c r="U52" s="170">
        <v>46</v>
      </c>
      <c r="V52" s="155">
        <v>56</v>
      </c>
      <c r="W52" s="155">
        <v>40251.5</v>
      </c>
      <c r="X52" s="156">
        <v>1.6139854696924465E-3</v>
      </c>
      <c r="Y52" s="155">
        <v>97681.919727816436</v>
      </c>
      <c r="Z52" s="155">
        <v>157.65719909235966</v>
      </c>
      <c r="AA52" s="155">
        <v>97603.091128270258</v>
      </c>
      <c r="AB52" s="155">
        <v>3530154.9270728356</v>
      </c>
      <c r="AC52" s="157">
        <v>36.139286952072148</v>
      </c>
      <c r="AD52" s="151"/>
      <c r="AE52" s="170">
        <v>46</v>
      </c>
      <c r="AF52" s="155">
        <v>213</v>
      </c>
      <c r="AG52" s="155">
        <v>81700</v>
      </c>
      <c r="AH52" s="156">
        <v>2.6481444889442677E-3</v>
      </c>
      <c r="AI52" s="155">
        <v>96531.378524711297</v>
      </c>
      <c r="AJ52" s="155">
        <v>255.62903805040725</v>
      </c>
      <c r="AK52" s="155">
        <v>96403.564005686087</v>
      </c>
      <c r="AL52" s="155">
        <v>3231905.3418931984</v>
      </c>
      <c r="AM52" s="157">
        <v>33.480360389402861</v>
      </c>
      <c r="AN52" s="152"/>
    </row>
    <row r="53" spans="1:40" customFormat="1" ht="12.75" x14ac:dyDescent="0.2">
      <c r="A53" s="273" t="s">
        <v>0</v>
      </c>
      <c r="B53" s="273"/>
      <c r="C53" s="273"/>
      <c r="D53" s="273"/>
      <c r="E53" s="273"/>
      <c r="F53" s="273"/>
      <c r="G53" s="273"/>
      <c r="H53" s="273"/>
      <c r="I53" s="273"/>
      <c r="J53" s="152"/>
      <c r="K53" s="170">
        <v>47</v>
      </c>
      <c r="L53" s="155">
        <v>145</v>
      </c>
      <c r="M53" s="155">
        <v>38998.5</v>
      </c>
      <c r="N53" s="156">
        <v>4.1084859999826247E-3</v>
      </c>
      <c r="O53" s="155">
        <v>95102.347388997834</v>
      </c>
      <c r="P53" s="155">
        <v>390.72666281318175</v>
      </c>
      <c r="Q53" s="155">
        <v>94906.984057591239</v>
      </c>
      <c r="R53" s="155">
        <v>2810232.2346912292</v>
      </c>
      <c r="S53" s="157">
        <v>29.54955699670078</v>
      </c>
      <c r="T53" s="150"/>
      <c r="U53" s="170">
        <v>47</v>
      </c>
      <c r="V53" s="155">
        <v>70</v>
      </c>
      <c r="W53" s="155">
        <v>37944.5</v>
      </c>
      <c r="X53" s="156">
        <v>1.7881577196113261E-3</v>
      </c>
      <c r="Y53" s="155">
        <v>97524.262528724081</v>
      </c>
      <c r="Z53" s="155">
        <v>174.38876289013956</v>
      </c>
      <c r="AA53" s="155">
        <v>97437.068147279017</v>
      </c>
      <c r="AB53" s="155">
        <v>3432551.8359445655</v>
      </c>
      <c r="AC53" s="157">
        <v>35.196901231973598</v>
      </c>
      <c r="AD53" s="151"/>
      <c r="AE53" s="170">
        <v>47</v>
      </c>
      <c r="AF53" s="155">
        <v>215</v>
      </c>
      <c r="AG53" s="155">
        <v>76943</v>
      </c>
      <c r="AH53" s="156">
        <v>2.9654057352517739E-3</v>
      </c>
      <c r="AI53" s="155">
        <v>96275.74948666089</v>
      </c>
      <c r="AJ53" s="155">
        <v>285.49665969340725</v>
      </c>
      <c r="AK53" s="155">
        <v>96133.001156814193</v>
      </c>
      <c r="AL53" s="155">
        <v>3135501.7778875125</v>
      </c>
      <c r="AM53" s="157">
        <v>32.567929043460104</v>
      </c>
      <c r="AN53" s="152"/>
    </row>
    <row r="54" spans="1:40" customFormat="1" ht="12.75" x14ac:dyDescent="0.2">
      <c r="A54" s="273" t="s">
        <v>3</v>
      </c>
      <c r="B54" s="273"/>
      <c r="C54" s="273"/>
      <c r="D54" s="273"/>
      <c r="E54" s="273"/>
      <c r="F54" s="273"/>
      <c r="G54" s="273"/>
      <c r="H54" s="273"/>
      <c r="I54" s="273"/>
      <c r="J54" s="152"/>
      <c r="K54" s="170">
        <v>48</v>
      </c>
      <c r="L54" s="155">
        <v>183</v>
      </c>
      <c r="M54" s="155">
        <v>37181.5</v>
      </c>
      <c r="N54" s="156">
        <v>4.6631507346936467E-3</v>
      </c>
      <c r="O54" s="155">
        <v>94711.620726184658</v>
      </c>
      <c r="P54" s="155">
        <v>441.65456377333402</v>
      </c>
      <c r="Q54" s="155">
        <v>94490.793444297989</v>
      </c>
      <c r="R54" s="155">
        <v>2715325.2506336379</v>
      </c>
      <c r="S54" s="157">
        <v>28.669399064384709</v>
      </c>
      <c r="T54" s="150"/>
      <c r="U54" s="170">
        <v>48</v>
      </c>
      <c r="V54" s="155">
        <v>86</v>
      </c>
      <c r="W54" s="155">
        <v>36255</v>
      </c>
      <c r="X54" s="156">
        <v>2.0461271420326821E-3</v>
      </c>
      <c r="Y54" s="155">
        <v>97349.873765833938</v>
      </c>
      <c r="Z54" s="155">
        <v>199.19021898572817</v>
      </c>
      <c r="AA54" s="155">
        <v>97250.278656341077</v>
      </c>
      <c r="AB54" s="155">
        <v>3335114.7677972866</v>
      </c>
      <c r="AC54" s="157">
        <v>34.259055906118533</v>
      </c>
      <c r="AD54" s="151"/>
      <c r="AE54" s="170">
        <v>48</v>
      </c>
      <c r="AF54" s="155">
        <v>269</v>
      </c>
      <c r="AG54" s="155">
        <v>73436.5</v>
      </c>
      <c r="AH54" s="156">
        <v>3.3716233708226255E-3</v>
      </c>
      <c r="AI54" s="155">
        <v>95990.25282696748</v>
      </c>
      <c r="AJ54" s="155">
        <v>323.64297980257612</v>
      </c>
      <c r="AK54" s="155">
        <v>95828.431337066198</v>
      </c>
      <c r="AL54" s="155">
        <v>3039368.7767306981</v>
      </c>
      <c r="AM54" s="157">
        <v>31.663306296416156</v>
      </c>
      <c r="AN54" s="152"/>
    </row>
    <row r="55" spans="1:40" customFormat="1" ht="12.75" x14ac:dyDescent="0.2">
      <c r="A55" s="272" t="s">
        <v>159</v>
      </c>
      <c r="B55" s="272"/>
      <c r="C55" s="272"/>
      <c r="D55" s="272"/>
      <c r="E55" s="272"/>
      <c r="F55" s="272"/>
      <c r="G55" s="272"/>
      <c r="H55" s="272"/>
      <c r="I55" s="272"/>
      <c r="J55" s="152"/>
      <c r="K55" s="170">
        <v>49</v>
      </c>
      <c r="L55" s="155">
        <v>189</v>
      </c>
      <c r="M55" s="155">
        <v>36121.5</v>
      </c>
      <c r="N55" s="156">
        <v>5.0055002814177775E-3</v>
      </c>
      <c r="O55" s="155">
        <v>94269.966162411321</v>
      </c>
      <c r="P55" s="155">
        <v>471.86834215519423</v>
      </c>
      <c r="Q55" s="155">
        <v>94034.03199133373</v>
      </c>
      <c r="R55" s="155">
        <v>2620834.4571893397</v>
      </c>
      <c r="S55" s="157">
        <v>27.801372630961616</v>
      </c>
      <c r="T55" s="150"/>
      <c r="U55" s="170">
        <v>49</v>
      </c>
      <c r="V55" s="155">
        <v>61</v>
      </c>
      <c r="W55" s="155">
        <v>35416</v>
      </c>
      <c r="X55" s="156">
        <v>2.1888524530429302E-3</v>
      </c>
      <c r="Y55" s="155">
        <v>97150.683546848217</v>
      </c>
      <c r="Z55" s="155">
        <v>212.64851199631616</v>
      </c>
      <c r="AA55" s="155">
        <v>97044.359290850058</v>
      </c>
      <c r="AB55" s="155">
        <v>3237864.4891409455</v>
      </c>
      <c r="AC55" s="157">
        <v>33.328272853371899</v>
      </c>
      <c r="AD55" s="151"/>
      <c r="AE55" s="170">
        <v>49</v>
      </c>
      <c r="AF55" s="155">
        <v>250</v>
      </c>
      <c r="AG55" s="155">
        <v>71537.5</v>
      </c>
      <c r="AH55" s="156">
        <v>3.6124411730072224E-3</v>
      </c>
      <c r="AI55" s="155">
        <v>95666.609847164902</v>
      </c>
      <c r="AJ55" s="155">
        <v>345.59000029391666</v>
      </c>
      <c r="AK55" s="155">
        <v>95493.814847017944</v>
      </c>
      <c r="AL55" s="155">
        <v>2943540.3453936321</v>
      </c>
      <c r="AM55" s="157">
        <v>30.76873268631735</v>
      </c>
      <c r="AN55" s="152"/>
    </row>
    <row r="56" spans="1:40" customFormat="1" ht="12.75" x14ac:dyDescent="0.2">
      <c r="A56" s="269" t="s">
        <v>107</v>
      </c>
      <c r="B56" s="269"/>
      <c r="C56" s="269"/>
      <c r="D56" s="269"/>
      <c r="E56" s="269"/>
      <c r="F56" s="269"/>
      <c r="G56" s="269"/>
      <c r="H56" s="269"/>
      <c r="I56" s="269"/>
      <c r="J56" s="152"/>
      <c r="K56" s="170">
        <v>50</v>
      </c>
      <c r="L56" s="155">
        <v>188</v>
      </c>
      <c r="M56" s="155">
        <v>34742.5</v>
      </c>
      <c r="N56" s="156">
        <v>5.7504811854895499E-3</v>
      </c>
      <c r="O56" s="155">
        <v>93798.097820256124</v>
      </c>
      <c r="P56" s="155">
        <v>539.38419675009118</v>
      </c>
      <c r="Q56" s="155">
        <v>93528.405721881078</v>
      </c>
      <c r="R56" s="155">
        <v>2526800.425198006</v>
      </c>
      <c r="S56" s="157">
        <v>26.938717137314185</v>
      </c>
      <c r="T56" s="150"/>
      <c r="U56" s="170">
        <v>50</v>
      </c>
      <c r="V56" s="155">
        <v>101</v>
      </c>
      <c r="W56" s="155">
        <v>34381.5</v>
      </c>
      <c r="X56" s="156">
        <v>2.668440455604468E-3</v>
      </c>
      <c r="Y56" s="155">
        <v>96938.035034851899</v>
      </c>
      <c r="Z56" s="155">
        <v>258.67337437380206</v>
      </c>
      <c r="AA56" s="155">
        <v>96808.698347664991</v>
      </c>
      <c r="AB56" s="155">
        <v>3140820.1298500956</v>
      </c>
      <c r="AC56" s="157">
        <v>32.400286726679411</v>
      </c>
      <c r="AD56" s="151"/>
      <c r="AE56" s="170">
        <v>50</v>
      </c>
      <c r="AF56" s="155">
        <v>289</v>
      </c>
      <c r="AG56" s="155">
        <v>69124</v>
      </c>
      <c r="AH56" s="156">
        <v>4.2194589780831454E-3</v>
      </c>
      <c r="AI56" s="155">
        <v>95321.019846870986</v>
      </c>
      <c r="AJ56" s="155">
        <v>402.2031329929215</v>
      </c>
      <c r="AK56" s="155">
        <v>95119.918280374521</v>
      </c>
      <c r="AL56" s="155">
        <v>2848046.530546614</v>
      </c>
      <c r="AM56" s="157">
        <v>29.878473133437673</v>
      </c>
      <c r="AN56" s="152"/>
    </row>
    <row r="57" spans="1:40" customFormat="1" ht="12.75" x14ac:dyDescent="0.2">
      <c r="A57" s="169" t="s">
        <v>6</v>
      </c>
      <c r="B57" s="169" t="s">
        <v>7</v>
      </c>
      <c r="C57" s="169" t="s">
        <v>8</v>
      </c>
      <c r="D57" s="169" t="s">
        <v>140</v>
      </c>
      <c r="E57" s="169" t="s">
        <v>141</v>
      </c>
      <c r="F57" s="169" t="s">
        <v>142</v>
      </c>
      <c r="G57" s="169" t="s">
        <v>143</v>
      </c>
      <c r="H57" s="169" t="s">
        <v>144</v>
      </c>
      <c r="I57" s="169" t="s">
        <v>145</v>
      </c>
      <c r="J57" s="152"/>
      <c r="K57" s="170">
        <v>51</v>
      </c>
      <c r="L57" s="155">
        <v>219</v>
      </c>
      <c r="M57" s="155">
        <v>33857</v>
      </c>
      <c r="N57" s="156">
        <v>6.6550252530063626E-3</v>
      </c>
      <c r="O57" s="155">
        <v>93258.713623506032</v>
      </c>
      <c r="P57" s="155">
        <v>620.63909422732115</v>
      </c>
      <c r="Q57" s="155">
        <v>92948.394076392375</v>
      </c>
      <c r="R57" s="155">
        <v>2433272.019476125</v>
      </c>
      <c r="S57" s="157">
        <v>26.091631815762192</v>
      </c>
      <c r="T57" s="150"/>
      <c r="U57" s="170">
        <v>51</v>
      </c>
      <c r="V57" s="155">
        <v>95</v>
      </c>
      <c r="W57" s="155">
        <v>33738</v>
      </c>
      <c r="X57" s="156">
        <v>2.9308759815670615E-3</v>
      </c>
      <c r="Y57" s="155">
        <v>96679.361660478098</v>
      </c>
      <c r="Z57" s="155">
        <v>283.3552190039307</v>
      </c>
      <c r="AA57" s="155">
        <v>96537.684050976139</v>
      </c>
      <c r="AB57" s="155">
        <v>3044011.4315024307</v>
      </c>
      <c r="AC57" s="157">
        <v>31.485638498447006</v>
      </c>
      <c r="AD57" s="151"/>
      <c r="AE57" s="170">
        <v>51</v>
      </c>
      <c r="AF57" s="155">
        <v>314</v>
      </c>
      <c r="AG57" s="155">
        <v>67595</v>
      </c>
      <c r="AH57" s="156">
        <v>4.7959027959995296E-3</v>
      </c>
      <c r="AI57" s="155">
        <v>94918.81671387807</v>
      </c>
      <c r="AJ57" s="155">
        <v>455.22141847105473</v>
      </c>
      <c r="AK57" s="155">
        <v>94691.206004642547</v>
      </c>
      <c r="AL57" s="155">
        <v>2752926.6122662392</v>
      </c>
      <c r="AM57" s="157">
        <v>29.002959661461247</v>
      </c>
      <c r="AN57" s="152"/>
    </row>
    <row r="58" spans="1:40" customFormat="1" ht="12.75" x14ac:dyDescent="0.2">
      <c r="A58" s="164" t="s">
        <v>17</v>
      </c>
      <c r="B58" s="155">
        <v>292</v>
      </c>
      <c r="C58" s="155">
        <v>58154</v>
      </c>
      <c r="D58" s="156">
        <v>5.0085658327101434E-3</v>
      </c>
      <c r="E58" s="155">
        <v>100000</v>
      </c>
      <c r="F58" s="155">
        <v>500.85658327100748</v>
      </c>
      <c r="G58" s="155">
        <v>99549.229075056093</v>
      </c>
      <c r="H58" s="155">
        <v>7771242.7250544019</v>
      </c>
      <c r="I58" s="157">
        <v>77.712427250544025</v>
      </c>
      <c r="J58" s="152"/>
      <c r="K58" s="170">
        <v>52</v>
      </c>
      <c r="L58" s="155">
        <v>278</v>
      </c>
      <c r="M58" s="155">
        <v>34297.5</v>
      </c>
      <c r="N58" s="156">
        <v>7.5770221734941384E-3</v>
      </c>
      <c r="O58" s="155">
        <v>92638.074529278703</v>
      </c>
      <c r="P58" s="155">
        <v>701.92074481814734</v>
      </c>
      <c r="Q58" s="155">
        <v>92287.114156869633</v>
      </c>
      <c r="R58" s="155">
        <v>2340323.6253997325</v>
      </c>
      <c r="S58" s="157">
        <v>25.263085802372352</v>
      </c>
      <c r="T58" s="150"/>
      <c r="U58" s="170">
        <v>52</v>
      </c>
      <c r="V58" s="155">
        <v>113</v>
      </c>
      <c r="W58" s="155">
        <v>34557.5</v>
      </c>
      <c r="X58" s="156">
        <v>3.2064137446885252E-3</v>
      </c>
      <c r="Y58" s="155">
        <v>96396.006441474165</v>
      </c>
      <c r="Z58" s="155">
        <v>309.08547998702636</v>
      </c>
      <c r="AA58" s="155">
        <v>96241.46370148065</v>
      </c>
      <c r="AB58" s="155">
        <v>2947473.7474514544</v>
      </c>
      <c r="AC58" s="157">
        <v>30.576720512182032</v>
      </c>
      <c r="AD58" s="151"/>
      <c r="AE58" s="170">
        <v>52</v>
      </c>
      <c r="AF58" s="155">
        <v>391</v>
      </c>
      <c r="AG58" s="155">
        <v>68855</v>
      </c>
      <c r="AH58" s="156">
        <v>5.3834344985088205E-3</v>
      </c>
      <c r="AI58" s="155">
        <v>94463.595295407009</v>
      </c>
      <c r="AJ58" s="155">
        <v>508.53857776646959</v>
      </c>
      <c r="AK58" s="155">
        <v>94209.32600652377</v>
      </c>
      <c r="AL58" s="155">
        <v>2658235.4062615968</v>
      </c>
      <c r="AM58" s="157">
        <v>28.140315832239395</v>
      </c>
      <c r="AN58" s="152"/>
    </row>
    <row r="59" spans="1:40" customFormat="1" ht="12.75" x14ac:dyDescent="0.2">
      <c r="A59" s="164" t="s">
        <v>75</v>
      </c>
      <c r="B59" s="155">
        <v>65</v>
      </c>
      <c r="C59" s="155">
        <v>234676</v>
      </c>
      <c r="D59" s="156">
        <v>2.7693926544847258E-4</v>
      </c>
      <c r="E59" s="155">
        <v>99499.143416728984</v>
      </c>
      <c r="F59" s="155">
        <v>106.44066180710797</v>
      </c>
      <c r="G59" s="155">
        <v>99445.92308582543</v>
      </c>
      <c r="H59" s="155">
        <v>7664535.61872626</v>
      </c>
      <c r="I59" s="157">
        <v>77.031171882808451</v>
      </c>
      <c r="J59" s="152"/>
      <c r="K59" s="170">
        <v>53</v>
      </c>
      <c r="L59" s="155">
        <v>277</v>
      </c>
      <c r="M59" s="155">
        <v>35091.5</v>
      </c>
      <c r="N59" s="156">
        <v>8.0079240336895837E-3</v>
      </c>
      <c r="O59" s="155">
        <v>91936.153784460563</v>
      </c>
      <c r="P59" s="155">
        <v>736.21773545556334</v>
      </c>
      <c r="Q59" s="155">
        <v>91568.044916732775</v>
      </c>
      <c r="R59" s="155">
        <v>2248036.5112428628</v>
      </c>
      <c r="S59" s="157">
        <v>24.452148787007832</v>
      </c>
      <c r="T59" s="150"/>
      <c r="U59" s="170">
        <v>53</v>
      </c>
      <c r="V59" s="155">
        <v>123</v>
      </c>
      <c r="W59" s="155">
        <v>35819.5</v>
      </c>
      <c r="X59" s="156">
        <v>3.2798934769922771E-3</v>
      </c>
      <c r="Y59" s="155">
        <v>96086.920961487136</v>
      </c>
      <c r="Z59" s="155">
        <v>315.15486528585416</v>
      </c>
      <c r="AA59" s="155">
        <v>95929.343528844212</v>
      </c>
      <c r="AB59" s="155">
        <v>2851232.2837499739</v>
      </c>
      <c r="AC59" s="157">
        <v>29.673469138352182</v>
      </c>
      <c r="AD59" s="151"/>
      <c r="AE59" s="170">
        <v>53</v>
      </c>
      <c r="AF59" s="155">
        <v>400</v>
      </c>
      <c r="AG59" s="155">
        <v>70911</v>
      </c>
      <c r="AH59" s="156">
        <v>5.6269337844853679E-3</v>
      </c>
      <c r="AI59" s="155">
        <v>93955.056717640546</v>
      </c>
      <c r="AJ59" s="155">
        <v>528.67888286773052</v>
      </c>
      <c r="AK59" s="155">
        <v>93690.717276206677</v>
      </c>
      <c r="AL59" s="155">
        <v>2564026.080255073</v>
      </c>
      <c r="AM59" s="157">
        <v>27.289921051941253</v>
      </c>
      <c r="AN59" s="152"/>
    </row>
    <row r="60" spans="1:40" customFormat="1" ht="12.75" x14ac:dyDescent="0.2">
      <c r="A60" s="164" t="s">
        <v>76</v>
      </c>
      <c r="B60" s="155">
        <v>32</v>
      </c>
      <c r="C60" s="155">
        <v>291441.5</v>
      </c>
      <c r="D60" s="156">
        <v>1.0979302288616211E-4</v>
      </c>
      <c r="E60" s="155">
        <v>99392.702754921876</v>
      </c>
      <c r="F60" s="155">
        <v>53.044277831490035</v>
      </c>
      <c r="G60" s="155">
        <v>99366.180616006139</v>
      </c>
      <c r="H60" s="155">
        <v>7266751.926382958</v>
      </c>
      <c r="I60" s="157">
        <v>73.111523532074514</v>
      </c>
      <c r="J60" s="152"/>
      <c r="K60" s="170">
        <v>54</v>
      </c>
      <c r="L60" s="155">
        <v>319</v>
      </c>
      <c r="M60" s="155">
        <v>36101.5</v>
      </c>
      <c r="N60" s="156">
        <v>8.6631077878640984E-3</v>
      </c>
      <c r="O60" s="155">
        <v>91199.936049005002</v>
      </c>
      <c r="P60" s="155">
        <v>790.07487623884299</v>
      </c>
      <c r="Q60" s="155">
        <v>90804.898610885575</v>
      </c>
      <c r="R60" s="155">
        <v>2156468.4663261301</v>
      </c>
      <c r="S60" s="157">
        <v>23.645504149996135</v>
      </c>
      <c r="T60" s="150"/>
      <c r="U60" s="170">
        <v>54</v>
      </c>
      <c r="V60" s="155">
        <v>120</v>
      </c>
      <c r="W60" s="155">
        <v>36914.5</v>
      </c>
      <c r="X60" s="156">
        <v>3.3158493820421289E-3</v>
      </c>
      <c r="Y60" s="155">
        <v>95771.766096201289</v>
      </c>
      <c r="Z60" s="155">
        <v>317.56475142717238</v>
      </c>
      <c r="AA60" s="155">
        <v>95612.983720487697</v>
      </c>
      <c r="AB60" s="155">
        <v>2755302.9402211295</v>
      </c>
      <c r="AC60" s="157">
        <v>28.76946988169216</v>
      </c>
      <c r="AD60" s="151"/>
      <c r="AE60" s="170">
        <v>54</v>
      </c>
      <c r="AF60" s="155">
        <v>439</v>
      </c>
      <c r="AG60" s="155">
        <v>73016</v>
      </c>
      <c r="AH60" s="156">
        <v>5.9668709048661672E-3</v>
      </c>
      <c r="AI60" s="155">
        <v>93426.377834772822</v>
      </c>
      <c r="AJ60" s="155">
        <v>557.46313564933939</v>
      </c>
      <c r="AK60" s="155">
        <v>93147.646266948155</v>
      </c>
      <c r="AL60" s="155">
        <v>2470335.3629788663</v>
      </c>
      <c r="AM60" s="157">
        <v>26.441519196513472</v>
      </c>
      <c r="AN60" s="152"/>
    </row>
    <row r="61" spans="1:40" customFormat="1" ht="12.75" x14ac:dyDescent="0.2">
      <c r="A61" s="164" t="s">
        <v>22</v>
      </c>
      <c r="B61" s="155">
        <v>40</v>
      </c>
      <c r="C61" s="155">
        <v>276609.5</v>
      </c>
      <c r="D61" s="156">
        <v>1.4459773787789398E-4</v>
      </c>
      <c r="E61" s="155">
        <v>99339.658477090386</v>
      </c>
      <c r="F61" s="155">
        <v>75.478292476909701</v>
      </c>
      <c r="G61" s="155">
        <v>99301.919330851932</v>
      </c>
      <c r="H61" s="155">
        <v>6769921.0233029276</v>
      </c>
      <c r="I61" s="157">
        <v>68.149227882278254</v>
      </c>
      <c r="J61" s="152"/>
      <c r="K61" s="170">
        <v>55</v>
      </c>
      <c r="L61" s="155">
        <v>331</v>
      </c>
      <c r="M61" s="155">
        <v>36348.5</v>
      </c>
      <c r="N61" s="156">
        <v>9.2606645843358714E-3</v>
      </c>
      <c r="O61" s="155">
        <v>90409.861172766163</v>
      </c>
      <c r="P61" s="155">
        <v>837.25539943735839</v>
      </c>
      <c r="Q61" s="155">
        <v>89991.233473047483</v>
      </c>
      <c r="R61" s="155">
        <v>2065663.5677152444</v>
      </c>
      <c r="S61" s="157">
        <v>22.847768384113799</v>
      </c>
      <c r="T61" s="150"/>
      <c r="U61" s="170">
        <v>55</v>
      </c>
      <c r="V61" s="155">
        <v>131</v>
      </c>
      <c r="W61" s="155">
        <v>37179</v>
      </c>
      <c r="X61" s="156">
        <v>3.5109020371302674E-3</v>
      </c>
      <c r="Y61" s="155">
        <v>95454.201344774119</v>
      </c>
      <c r="Z61" s="155">
        <v>335.13034995401017</v>
      </c>
      <c r="AA61" s="155">
        <v>95286.636169797115</v>
      </c>
      <c r="AB61" s="155">
        <v>2659689.9565006415</v>
      </c>
      <c r="AC61" s="157">
        <v>27.863519038769404</v>
      </c>
      <c r="AD61" s="151"/>
      <c r="AE61" s="170">
        <v>55</v>
      </c>
      <c r="AF61" s="155">
        <v>462</v>
      </c>
      <c r="AG61" s="155">
        <v>73527.5</v>
      </c>
      <c r="AH61" s="156">
        <v>6.3538569776954565E-3</v>
      </c>
      <c r="AI61" s="155">
        <v>92868.914699123488</v>
      </c>
      <c r="AJ61" s="155">
        <v>590.07580167202991</v>
      </c>
      <c r="AK61" s="155">
        <v>92573.876798287471</v>
      </c>
      <c r="AL61" s="155">
        <v>2377187.7167119184</v>
      </c>
      <c r="AM61" s="157">
        <v>25.597238046912963</v>
      </c>
      <c r="AN61" s="152"/>
    </row>
    <row r="62" spans="1:40" customFormat="1" ht="12.75" x14ac:dyDescent="0.2">
      <c r="A62" s="164" t="s">
        <v>24</v>
      </c>
      <c r="B62" s="155">
        <v>87</v>
      </c>
      <c r="C62" s="155">
        <v>263764</v>
      </c>
      <c r="D62" s="156">
        <v>3.2978592045851407E-4</v>
      </c>
      <c r="E62" s="155">
        <v>99264.180184613477</v>
      </c>
      <c r="F62" s="155">
        <v>162.42192102312401</v>
      </c>
      <c r="G62" s="155">
        <v>99182.969224101922</v>
      </c>
      <c r="H62" s="155">
        <v>6273411.426648668</v>
      </c>
      <c r="I62" s="157">
        <v>63.199146106694819</v>
      </c>
      <c r="J62" s="152"/>
      <c r="K62" s="170">
        <v>56</v>
      </c>
      <c r="L62" s="155">
        <v>366</v>
      </c>
      <c r="M62" s="155">
        <v>35049</v>
      </c>
      <c r="N62" s="156">
        <v>1.0353903055916007E-2</v>
      </c>
      <c r="O62" s="155">
        <v>89572.605773328803</v>
      </c>
      <c r="P62" s="155">
        <v>927.42607664282889</v>
      </c>
      <c r="Q62" s="155">
        <v>89108.892735007394</v>
      </c>
      <c r="R62" s="155">
        <v>1975672.334242197</v>
      </c>
      <c r="S62" s="157">
        <v>22.056658028257054</v>
      </c>
      <c r="T62" s="150"/>
      <c r="U62" s="170">
        <v>56</v>
      </c>
      <c r="V62" s="155">
        <v>142</v>
      </c>
      <c r="W62" s="155">
        <v>36166.5</v>
      </c>
      <c r="X62" s="156">
        <v>4.1209965729023801E-3</v>
      </c>
      <c r="Y62" s="155">
        <v>95119.070994820111</v>
      </c>
      <c r="Z62" s="155">
        <v>391.98536558731189</v>
      </c>
      <c r="AA62" s="155">
        <v>94923.078312026453</v>
      </c>
      <c r="AB62" s="155">
        <v>2564403.3203308443</v>
      </c>
      <c r="AC62" s="157">
        <v>26.959928156473413</v>
      </c>
      <c r="AD62" s="151"/>
      <c r="AE62" s="170">
        <v>56</v>
      </c>
      <c r="AF62" s="155">
        <v>508</v>
      </c>
      <c r="AG62" s="155">
        <v>71215.5</v>
      </c>
      <c r="AH62" s="156">
        <v>7.1876887568481903E-3</v>
      </c>
      <c r="AI62" s="155">
        <v>92278.838897451453</v>
      </c>
      <c r="AJ62" s="155">
        <v>663.27157283821725</v>
      </c>
      <c r="AK62" s="155">
        <v>91947.203111032344</v>
      </c>
      <c r="AL62" s="155">
        <v>2284613.8399136309</v>
      </c>
      <c r="AM62" s="157">
        <v>24.757722000083891</v>
      </c>
      <c r="AN62" s="152"/>
    </row>
    <row r="63" spans="1:40" customFormat="1" ht="12.75" x14ac:dyDescent="0.2">
      <c r="A63" s="164" t="s">
        <v>26</v>
      </c>
      <c r="B63" s="155">
        <v>153</v>
      </c>
      <c r="C63" s="155">
        <v>297240.5</v>
      </c>
      <c r="D63" s="156">
        <v>5.1460224818200562E-4</v>
      </c>
      <c r="E63" s="155">
        <v>99101.758263590353</v>
      </c>
      <c r="F63" s="155">
        <v>249.63843930301664</v>
      </c>
      <c r="G63" s="155">
        <v>98976.939043938852</v>
      </c>
      <c r="H63" s="155">
        <v>5777496.5805281587</v>
      </c>
      <c r="I63" s="157">
        <v>58.298628417481787</v>
      </c>
      <c r="J63" s="152"/>
      <c r="K63" s="170">
        <v>57</v>
      </c>
      <c r="L63" s="155">
        <v>393</v>
      </c>
      <c r="M63" s="155">
        <v>34461.5</v>
      </c>
      <c r="N63" s="156">
        <v>1.166346947339251E-2</v>
      </c>
      <c r="O63" s="155">
        <v>88645.179696685969</v>
      </c>
      <c r="P63" s="155">
        <v>1033.9103473556904</v>
      </c>
      <c r="Q63" s="155">
        <v>88128.224523008117</v>
      </c>
      <c r="R63" s="155">
        <v>1886563.4415071895</v>
      </c>
      <c r="S63" s="157">
        <v>21.282188698385813</v>
      </c>
      <c r="T63" s="150"/>
      <c r="U63" s="170">
        <v>57</v>
      </c>
      <c r="V63" s="155">
        <v>170</v>
      </c>
      <c r="W63" s="155">
        <v>36155</v>
      </c>
      <c r="X63" s="156">
        <v>4.8005749063620221E-3</v>
      </c>
      <c r="Y63" s="155">
        <v>94727.085629232795</v>
      </c>
      <c r="Z63" s="155">
        <v>454.74447022450147</v>
      </c>
      <c r="AA63" s="155">
        <v>94499.713394120539</v>
      </c>
      <c r="AB63" s="155">
        <v>2469480.2420188179</v>
      </c>
      <c r="AC63" s="157">
        <v>26.069420647907442</v>
      </c>
      <c r="AD63" s="151"/>
      <c r="AE63" s="170">
        <v>57</v>
      </c>
      <c r="AF63" s="155">
        <v>563</v>
      </c>
      <c r="AG63" s="155">
        <v>70616.5</v>
      </c>
      <c r="AH63" s="156">
        <v>8.159875750617631E-3</v>
      </c>
      <c r="AI63" s="155">
        <v>91615.567324613236</v>
      </c>
      <c r="AJ63" s="155">
        <v>747.57164619118851</v>
      </c>
      <c r="AK63" s="155">
        <v>91241.781501517646</v>
      </c>
      <c r="AL63" s="155">
        <v>2192666.6368025984</v>
      </c>
      <c r="AM63" s="157">
        <v>23.933341252295246</v>
      </c>
      <c r="AN63" s="152"/>
    </row>
    <row r="64" spans="1:40" customFormat="1" ht="12.75" x14ac:dyDescent="0.2">
      <c r="A64" s="164" t="s">
        <v>28</v>
      </c>
      <c r="B64" s="155">
        <v>214</v>
      </c>
      <c r="C64" s="155">
        <v>374110</v>
      </c>
      <c r="D64" s="156">
        <v>5.7186069624415303E-4</v>
      </c>
      <c r="E64" s="155">
        <v>98852.119824287336</v>
      </c>
      <c r="F64" s="155">
        <v>280.6921729354799</v>
      </c>
      <c r="G64" s="155">
        <v>98711.773737819603</v>
      </c>
      <c r="H64" s="155">
        <v>5282611.8853084641</v>
      </c>
      <c r="I64" s="157">
        <v>53.439540747314958</v>
      </c>
      <c r="J64" s="152"/>
      <c r="K64" s="170">
        <v>58</v>
      </c>
      <c r="L64" s="155">
        <v>457</v>
      </c>
      <c r="M64" s="155">
        <v>34688.5</v>
      </c>
      <c r="N64" s="156">
        <v>1.257524439914331E-2</v>
      </c>
      <c r="O64" s="155">
        <v>87611.26934933028</v>
      </c>
      <c r="P64" s="155">
        <v>1101.7331241870015</v>
      </c>
      <c r="Q64" s="155">
        <v>87060.402787236773</v>
      </c>
      <c r="R64" s="155">
        <v>1798435.2169841814</v>
      </c>
      <c r="S64" s="157">
        <v>20.527441621845753</v>
      </c>
      <c r="T64" s="150"/>
      <c r="U64" s="170">
        <v>58</v>
      </c>
      <c r="V64" s="155">
        <v>217</v>
      </c>
      <c r="W64" s="155">
        <v>36676</v>
      </c>
      <c r="X64" s="156">
        <v>5.426971968308561E-3</v>
      </c>
      <c r="Y64" s="155">
        <v>94272.341159008298</v>
      </c>
      <c r="Z64" s="155">
        <v>511.61335285675943</v>
      </c>
      <c r="AA64" s="155">
        <v>94016.534482579911</v>
      </c>
      <c r="AB64" s="155">
        <v>2374980.5286246976</v>
      </c>
      <c r="AC64" s="157">
        <v>25.192760670055279</v>
      </c>
      <c r="AD64" s="151"/>
      <c r="AE64" s="170">
        <v>58</v>
      </c>
      <c r="AF64" s="155">
        <v>674</v>
      </c>
      <c r="AG64" s="155">
        <v>71364.5</v>
      </c>
      <c r="AH64" s="156">
        <v>8.9171022219735122E-3</v>
      </c>
      <c r="AI64" s="155">
        <v>90867.995678422041</v>
      </c>
      <c r="AJ64" s="155">
        <v>810.27920617033669</v>
      </c>
      <c r="AK64" s="155">
        <v>90462.856075336866</v>
      </c>
      <c r="AL64" s="155">
        <v>2101424.8553010807</v>
      </c>
      <c r="AM64" s="157">
        <v>23.126127517304703</v>
      </c>
      <c r="AN64" s="152"/>
    </row>
    <row r="65" spans="1:40" customFormat="1" ht="12.75" x14ac:dyDescent="0.2">
      <c r="A65" s="164" t="s">
        <v>30</v>
      </c>
      <c r="B65" s="155">
        <v>329</v>
      </c>
      <c r="C65" s="155">
        <v>415703</v>
      </c>
      <c r="D65" s="156">
        <v>7.911173218249079E-4</v>
      </c>
      <c r="E65" s="155">
        <v>98571.427651351856</v>
      </c>
      <c r="F65" s="155">
        <v>388.21887551565305</v>
      </c>
      <c r="G65" s="155">
        <v>98377.31821359403</v>
      </c>
      <c r="H65" s="155">
        <v>4789053.0166193657</v>
      </c>
      <c r="I65" s="157">
        <v>48.584596274270218</v>
      </c>
      <c r="J65" s="152"/>
      <c r="K65" s="170">
        <v>59</v>
      </c>
      <c r="L65" s="155">
        <v>484</v>
      </c>
      <c r="M65" s="155">
        <v>34178.5</v>
      </c>
      <c r="N65" s="156">
        <v>1.3612403352453636E-2</v>
      </c>
      <c r="O65" s="155">
        <v>86509.536225143282</v>
      </c>
      <c r="P65" s="155">
        <v>1177.6027009303498</v>
      </c>
      <c r="Q65" s="155">
        <v>85920.734874678106</v>
      </c>
      <c r="R65" s="155">
        <v>1711374.8141969447</v>
      </c>
      <c r="S65" s="157">
        <v>19.782499003844478</v>
      </c>
      <c r="T65" s="150"/>
      <c r="U65" s="170">
        <v>59</v>
      </c>
      <c r="V65" s="155">
        <v>203</v>
      </c>
      <c r="W65" s="155">
        <v>36195</v>
      </c>
      <c r="X65" s="156">
        <v>5.8497555279272227E-3</v>
      </c>
      <c r="Y65" s="155">
        <v>93760.727806151539</v>
      </c>
      <c r="Z65" s="155">
        <v>548.47733578651457</v>
      </c>
      <c r="AA65" s="155">
        <v>93486.489138258286</v>
      </c>
      <c r="AB65" s="155">
        <v>2280963.9941421174</v>
      </c>
      <c r="AC65" s="157">
        <v>24.327498810141126</v>
      </c>
      <c r="AD65" s="151"/>
      <c r="AE65" s="170">
        <v>59</v>
      </c>
      <c r="AF65" s="155">
        <v>687</v>
      </c>
      <c r="AG65" s="155">
        <v>70373.5</v>
      </c>
      <c r="AH65" s="156">
        <v>9.6274660410615737E-3</v>
      </c>
      <c r="AI65" s="155">
        <v>90057.716472251705</v>
      </c>
      <c r="AJ65" s="155">
        <v>867.02760707215475</v>
      </c>
      <c r="AK65" s="155">
        <v>89624.202668715632</v>
      </c>
      <c r="AL65" s="155">
        <v>2010961.9992257438</v>
      </c>
      <c r="AM65" s="157">
        <v>22.329702306468707</v>
      </c>
      <c r="AN65" s="152"/>
    </row>
    <row r="66" spans="1:40" customFormat="1" ht="12.75" x14ac:dyDescent="0.2">
      <c r="A66" s="164" t="s">
        <v>32</v>
      </c>
      <c r="B66" s="155">
        <v>523</v>
      </c>
      <c r="C66" s="155">
        <v>439417</v>
      </c>
      <c r="D66" s="156">
        <v>1.1895053733494976E-3</v>
      </c>
      <c r="E66" s="155">
        <v>98183.208775836203</v>
      </c>
      <c r="F66" s="155">
        <v>577.17013418889837</v>
      </c>
      <c r="G66" s="155">
        <v>97894.623708741754</v>
      </c>
      <c r="H66" s="155">
        <v>4297166.4255513959</v>
      </c>
      <c r="I66" s="157">
        <v>43.766815926359989</v>
      </c>
      <c r="J66" s="152"/>
      <c r="K66" s="170">
        <v>60</v>
      </c>
      <c r="L66" s="155">
        <v>477</v>
      </c>
      <c r="M66" s="155">
        <v>34161</v>
      </c>
      <c r="N66" s="156">
        <v>1.5238548176548981E-2</v>
      </c>
      <c r="O66" s="155">
        <v>85331.933524212931</v>
      </c>
      <c r="P66" s="155">
        <v>1300.3347800067938</v>
      </c>
      <c r="Q66" s="155">
        <v>84681.766134209538</v>
      </c>
      <c r="R66" s="155">
        <v>1625454.0793222666</v>
      </c>
      <c r="S66" s="157">
        <v>19.048602465582761</v>
      </c>
      <c r="T66" s="150"/>
      <c r="U66" s="170">
        <v>60</v>
      </c>
      <c r="V66" s="155">
        <v>236</v>
      </c>
      <c r="W66" s="155">
        <v>36684.5</v>
      </c>
      <c r="X66" s="156">
        <v>6.4514180210808467E-3</v>
      </c>
      <c r="Y66" s="155">
        <v>93212.250470365019</v>
      </c>
      <c r="Z66" s="155">
        <v>601.35119247001455</v>
      </c>
      <c r="AA66" s="155">
        <v>92911.574874130005</v>
      </c>
      <c r="AB66" s="155">
        <v>2187477.5050038593</v>
      </c>
      <c r="AC66" s="157">
        <v>23.46770401921928</v>
      </c>
      <c r="AD66" s="151"/>
      <c r="AE66" s="170">
        <v>60</v>
      </c>
      <c r="AF66" s="155">
        <v>713</v>
      </c>
      <c r="AG66" s="155">
        <v>70845.5</v>
      </c>
      <c r="AH66" s="156">
        <v>1.0692783339368067E-2</v>
      </c>
      <c r="AI66" s="155">
        <v>89190.688865179545</v>
      </c>
      <c r="AJ66" s="155">
        <v>953.69671192435283</v>
      </c>
      <c r="AK66" s="155">
        <v>88713.840509217363</v>
      </c>
      <c r="AL66" s="155">
        <v>1921337.7965570281</v>
      </c>
      <c r="AM66" s="157">
        <v>21.541910046925619</v>
      </c>
      <c r="AN66" s="152"/>
    </row>
    <row r="67" spans="1:40" customFormat="1" ht="12.75" x14ac:dyDescent="0.2">
      <c r="A67" s="164" t="s">
        <v>34</v>
      </c>
      <c r="B67" s="155">
        <v>774</v>
      </c>
      <c r="C67" s="155">
        <v>453907</v>
      </c>
      <c r="D67" s="156">
        <v>1.7037420978789353E-3</v>
      </c>
      <c r="E67" s="155">
        <v>97606.038641647305</v>
      </c>
      <c r="F67" s="155">
        <v>846.99034260540793</v>
      </c>
      <c r="G67" s="155">
        <v>97182.543470344594</v>
      </c>
      <c r="H67" s="155">
        <v>3807693.3070076872</v>
      </c>
      <c r="I67" s="157">
        <v>39.010837444057387</v>
      </c>
      <c r="J67" s="152"/>
      <c r="K67" s="170">
        <v>61</v>
      </c>
      <c r="L67" s="155">
        <v>631</v>
      </c>
      <c r="M67" s="155">
        <v>34717</v>
      </c>
      <c r="N67" s="156">
        <v>1.7492245424078672E-2</v>
      </c>
      <c r="O67" s="155">
        <v>84031.598744206131</v>
      </c>
      <c r="P67" s="155">
        <v>1469.9013486113547</v>
      </c>
      <c r="Q67" s="155">
        <v>83296.648069900446</v>
      </c>
      <c r="R67" s="155">
        <v>1540772.3131880572</v>
      </c>
      <c r="S67" s="157">
        <v>18.335630122642304</v>
      </c>
      <c r="T67" s="150"/>
      <c r="U67" s="170">
        <v>61</v>
      </c>
      <c r="V67" s="155">
        <v>272</v>
      </c>
      <c r="W67" s="155">
        <v>37993</v>
      </c>
      <c r="X67" s="156">
        <v>6.9548905169410091E-3</v>
      </c>
      <c r="Y67" s="155">
        <v>92610.899277895005</v>
      </c>
      <c r="Z67" s="155">
        <v>644.09866515321096</v>
      </c>
      <c r="AA67" s="155">
        <v>92288.849945318405</v>
      </c>
      <c r="AB67" s="155">
        <v>2094565.9301297292</v>
      </c>
      <c r="AC67" s="157">
        <v>22.616840420095937</v>
      </c>
      <c r="AD67" s="151"/>
      <c r="AE67" s="170">
        <v>61</v>
      </c>
      <c r="AF67" s="155">
        <v>903</v>
      </c>
      <c r="AG67" s="155">
        <v>72710</v>
      </c>
      <c r="AH67" s="156">
        <v>1.1987211137538362E-2</v>
      </c>
      <c r="AI67" s="155">
        <v>88236.992153255196</v>
      </c>
      <c r="AJ67" s="155">
        <v>1057.7154550823857</v>
      </c>
      <c r="AK67" s="155">
        <v>87708.134425714001</v>
      </c>
      <c r="AL67" s="155">
        <v>1832623.9560478106</v>
      </c>
      <c r="AM67" s="157">
        <v>20.769338475010588</v>
      </c>
      <c r="AN67" s="152"/>
    </row>
    <row r="68" spans="1:40" customFormat="1" ht="12.75" x14ac:dyDescent="0.2">
      <c r="A68" s="164" t="s">
        <v>36</v>
      </c>
      <c r="B68" s="155">
        <v>1165</v>
      </c>
      <c r="C68" s="155">
        <v>390129.5</v>
      </c>
      <c r="D68" s="156">
        <v>2.981733695326616E-3</v>
      </c>
      <c r="E68" s="155">
        <v>96759.048299041897</v>
      </c>
      <c r="F68" s="155">
        <v>1438.0284521709109</v>
      </c>
      <c r="G68" s="155">
        <v>96040.034072956449</v>
      </c>
      <c r="H68" s="155">
        <v>3321780.5896559642</v>
      </c>
      <c r="I68" s="157">
        <v>34.330438838027064</v>
      </c>
      <c r="J68" s="152"/>
      <c r="K68" s="170">
        <v>62</v>
      </c>
      <c r="L68" s="155">
        <v>694</v>
      </c>
      <c r="M68" s="155">
        <v>34761.5</v>
      </c>
      <c r="N68" s="156">
        <v>1.9365392846827725E-2</v>
      </c>
      <c r="O68" s="155">
        <v>82561.697395594776</v>
      </c>
      <c r="P68" s="155">
        <v>1598.8397041666062</v>
      </c>
      <c r="Q68" s="155">
        <v>81762.277543511475</v>
      </c>
      <c r="R68" s="155">
        <v>1457475.6651181567</v>
      </c>
      <c r="S68" s="157">
        <v>17.653169824436322</v>
      </c>
      <c r="T68" s="150"/>
      <c r="U68" s="170">
        <v>62</v>
      </c>
      <c r="V68" s="155">
        <v>292</v>
      </c>
      <c r="W68" s="155">
        <v>39041</v>
      </c>
      <c r="X68" s="156">
        <v>7.5839966983811428E-3</v>
      </c>
      <c r="Y68" s="155">
        <v>91966.80061274179</v>
      </c>
      <c r="Z68" s="155">
        <v>697.47591220771062</v>
      </c>
      <c r="AA68" s="155">
        <v>91618.062656637936</v>
      </c>
      <c r="AB68" s="155">
        <v>2002277.0801844108</v>
      </c>
      <c r="AC68" s="157">
        <v>21.771737918944197</v>
      </c>
      <c r="AD68" s="151"/>
      <c r="AE68" s="170">
        <v>62</v>
      </c>
      <c r="AF68" s="155">
        <v>986</v>
      </c>
      <c r="AG68" s="155">
        <v>73802.5</v>
      </c>
      <c r="AH68" s="156">
        <v>1.3145920581041512E-2</v>
      </c>
      <c r="AI68" s="155">
        <v>87179.276698172805</v>
      </c>
      <c r="AJ68" s="155">
        <v>1146.0518477868227</v>
      </c>
      <c r="AK68" s="155">
        <v>86606.250774279397</v>
      </c>
      <c r="AL68" s="155">
        <v>1744915.8216220967</v>
      </c>
      <c r="AM68" s="157">
        <v>20.01525921880777</v>
      </c>
      <c r="AN68" s="152"/>
    </row>
    <row r="69" spans="1:40" customFormat="1" ht="12.75" x14ac:dyDescent="0.2">
      <c r="A69" s="164" t="s">
        <v>38</v>
      </c>
      <c r="B69" s="155">
        <v>1833</v>
      </c>
      <c r="C69" s="155">
        <v>349501</v>
      </c>
      <c r="D69" s="156">
        <v>5.2308911782450451E-3</v>
      </c>
      <c r="E69" s="155">
        <v>95321.019846870986</v>
      </c>
      <c r="F69" s="155">
        <v>2452.1051477474975</v>
      </c>
      <c r="G69" s="155">
        <v>94094.967272997237</v>
      </c>
      <c r="H69" s="155">
        <v>2841580.419291182</v>
      </c>
      <c r="I69" s="157">
        <v>29.810638029849613</v>
      </c>
      <c r="J69" s="152"/>
      <c r="K69" s="170">
        <v>63</v>
      </c>
      <c r="L69" s="155">
        <v>700</v>
      </c>
      <c r="M69" s="155">
        <v>34220.5</v>
      </c>
      <c r="N69" s="156">
        <v>2.0425706443324532E-2</v>
      </c>
      <c r="O69" s="155">
        <v>80962.857691428173</v>
      </c>
      <c r="P69" s="155">
        <v>1653.7235640177717</v>
      </c>
      <c r="Q69" s="155">
        <v>80135.995909419289</v>
      </c>
      <c r="R69" s="155">
        <v>1375713.3875746452</v>
      </c>
      <c r="S69" s="157">
        <v>16.991907484514307</v>
      </c>
      <c r="T69" s="150"/>
      <c r="U69" s="170">
        <v>63</v>
      </c>
      <c r="V69" s="155">
        <v>323</v>
      </c>
      <c r="W69" s="155">
        <v>39366.5</v>
      </c>
      <c r="X69" s="156">
        <v>8.2082312947123828E-3</v>
      </c>
      <c r="Y69" s="155">
        <v>91269.324700534082</v>
      </c>
      <c r="Z69" s="155">
        <v>749.15972725418976</v>
      </c>
      <c r="AA69" s="155">
        <v>90894.74483690699</v>
      </c>
      <c r="AB69" s="155">
        <v>1910659.0175277728</v>
      </c>
      <c r="AC69" s="157">
        <v>20.934295545594107</v>
      </c>
      <c r="AD69" s="151"/>
      <c r="AE69" s="170">
        <v>63</v>
      </c>
      <c r="AF69" s="155">
        <v>1023</v>
      </c>
      <c r="AG69" s="155">
        <v>73587</v>
      </c>
      <c r="AH69" s="156">
        <v>1.3929625152948372E-2</v>
      </c>
      <c r="AI69" s="155">
        <v>86033.224850385988</v>
      </c>
      <c r="AJ69" s="155">
        <v>1198.4105728651996</v>
      </c>
      <c r="AK69" s="155">
        <v>85434.019563953392</v>
      </c>
      <c r="AL69" s="155">
        <v>1658309.5708478172</v>
      </c>
      <c r="AM69" s="157">
        <v>19.275222726239317</v>
      </c>
      <c r="AN69" s="152"/>
    </row>
    <row r="70" spans="1:40" customFormat="1" ht="12.75" x14ac:dyDescent="0.2">
      <c r="A70" s="164" t="s">
        <v>40</v>
      </c>
      <c r="B70" s="155">
        <v>2894</v>
      </c>
      <c r="C70" s="155">
        <v>357097.5</v>
      </c>
      <c r="D70" s="156">
        <v>8.0714785042165227E-3</v>
      </c>
      <c r="E70" s="155">
        <v>92868.914699123488</v>
      </c>
      <c r="F70" s="155">
        <v>3678.2258339439431</v>
      </c>
      <c r="G70" s="155">
        <v>91029.80178215151</v>
      </c>
      <c r="H70" s="155">
        <v>2371105.5829261956</v>
      </c>
      <c r="I70" s="157">
        <v>25.53174644721647</v>
      </c>
      <c r="J70" s="152"/>
      <c r="K70" s="170">
        <v>64</v>
      </c>
      <c r="L70" s="155">
        <v>759</v>
      </c>
      <c r="M70" s="155">
        <v>33200.5</v>
      </c>
      <c r="N70" s="156">
        <v>2.1961081062588619E-2</v>
      </c>
      <c r="O70" s="155">
        <v>79309.134127410405</v>
      </c>
      <c r="P70" s="155">
        <v>1741.7143235757733</v>
      </c>
      <c r="Q70" s="155">
        <v>78438.276965622514</v>
      </c>
      <c r="R70" s="155">
        <v>1295577.3916652258</v>
      </c>
      <c r="S70" s="157">
        <v>16.335790396902784</v>
      </c>
      <c r="T70" s="150"/>
      <c r="U70" s="170">
        <v>64</v>
      </c>
      <c r="V70" s="155">
        <v>358</v>
      </c>
      <c r="W70" s="155">
        <v>38504</v>
      </c>
      <c r="X70" s="156">
        <v>9.072079687596997E-3</v>
      </c>
      <c r="Y70" s="155">
        <v>90520.164973279898</v>
      </c>
      <c r="Z70" s="155">
        <v>821.20614997202176</v>
      </c>
      <c r="AA70" s="155">
        <v>90109.56189829389</v>
      </c>
      <c r="AB70" s="155">
        <v>1819764.2726908659</v>
      </c>
      <c r="AC70" s="157">
        <v>20.10341312599277</v>
      </c>
      <c r="AD70" s="151"/>
      <c r="AE70" s="170">
        <v>64</v>
      </c>
      <c r="AF70" s="155">
        <v>1117</v>
      </c>
      <c r="AG70" s="155">
        <v>71704.5</v>
      </c>
      <c r="AH70" s="156">
        <v>1.5069259559382198E-2</v>
      </c>
      <c r="AI70" s="155">
        <v>84834.814277520782</v>
      </c>
      <c r="AJ70" s="155">
        <v>1278.3978360199435</v>
      </c>
      <c r="AK70" s="155">
        <v>84195.615359510804</v>
      </c>
      <c r="AL70" s="155">
        <v>1572875.5512838638</v>
      </c>
      <c r="AM70" s="157">
        <v>18.540449044168398</v>
      </c>
      <c r="AN70" s="152"/>
    </row>
    <row r="71" spans="1:40" customFormat="1" ht="12.75" x14ac:dyDescent="0.2">
      <c r="A71" s="164" t="s">
        <v>42</v>
      </c>
      <c r="B71" s="155">
        <v>4742</v>
      </c>
      <c r="C71" s="155">
        <v>362649.5</v>
      </c>
      <c r="D71" s="156">
        <v>1.2990867290629704E-2</v>
      </c>
      <c r="E71" s="155">
        <v>89190.688865179545</v>
      </c>
      <c r="F71" s="155">
        <v>5634.2724236787035</v>
      </c>
      <c r="G71" s="155">
        <v>86373.552653340186</v>
      </c>
      <c r="H71" s="155">
        <v>1915956.5740154381</v>
      </c>
      <c r="I71" s="157">
        <v>21.481576142007313</v>
      </c>
      <c r="J71" s="152"/>
      <c r="K71" s="170">
        <v>65</v>
      </c>
      <c r="L71" s="155">
        <v>718</v>
      </c>
      <c r="M71" s="155">
        <v>31960.5</v>
      </c>
      <c r="N71" s="156">
        <v>2.3692595039081644E-2</v>
      </c>
      <c r="O71" s="155">
        <v>77567.419803834637</v>
      </c>
      <c r="P71" s="155">
        <v>1837.7734656386958</v>
      </c>
      <c r="Q71" s="155">
        <v>76648.533071015292</v>
      </c>
      <c r="R71" s="155">
        <v>1217139.1146996033</v>
      </c>
      <c r="S71" s="157">
        <v>15.691370394654182</v>
      </c>
      <c r="T71" s="150"/>
      <c r="U71" s="170">
        <v>65</v>
      </c>
      <c r="V71" s="155">
        <v>359</v>
      </c>
      <c r="W71" s="155">
        <v>37466.5</v>
      </c>
      <c r="X71" s="156">
        <v>9.8737646480028616E-3</v>
      </c>
      <c r="Y71" s="155">
        <v>89698.958823307883</v>
      </c>
      <c r="Z71" s="155">
        <v>885.66640859224174</v>
      </c>
      <c r="AA71" s="155">
        <v>89256.125619011756</v>
      </c>
      <c r="AB71" s="155">
        <v>1729654.710792572</v>
      </c>
      <c r="AC71" s="157">
        <v>19.282885035485258</v>
      </c>
      <c r="AD71" s="151"/>
      <c r="AE71" s="170">
        <v>65</v>
      </c>
      <c r="AF71" s="155">
        <v>1077</v>
      </c>
      <c r="AG71" s="155">
        <v>69427</v>
      </c>
      <c r="AH71" s="156">
        <v>1.6241296138151295E-2</v>
      </c>
      <c r="AI71" s="155">
        <v>83556.416441500842</v>
      </c>
      <c r="AJ71" s="155">
        <v>1357.0645036691089</v>
      </c>
      <c r="AK71" s="155">
        <v>82877.884189666293</v>
      </c>
      <c r="AL71" s="155">
        <v>1488679.9359243531</v>
      </c>
      <c r="AM71" s="157">
        <v>17.816464603488605</v>
      </c>
      <c r="AN71" s="152"/>
    </row>
    <row r="72" spans="1:40" customFormat="1" ht="12.75" x14ac:dyDescent="0.2">
      <c r="A72" s="164" t="s">
        <v>44</v>
      </c>
      <c r="B72" s="155">
        <v>6094</v>
      </c>
      <c r="C72" s="155">
        <v>324602.5</v>
      </c>
      <c r="D72" s="156">
        <v>1.8598602113961804E-2</v>
      </c>
      <c r="E72" s="155">
        <v>83556.416441500842</v>
      </c>
      <c r="F72" s="155">
        <v>7556.7084074383602</v>
      </c>
      <c r="G72" s="155">
        <v>79778.062237781662</v>
      </c>
      <c r="H72" s="155">
        <v>1484088.8107487371</v>
      </c>
      <c r="I72" s="157">
        <v>17.761518192774233</v>
      </c>
      <c r="J72" s="152"/>
      <c r="K72" s="170">
        <v>66</v>
      </c>
      <c r="L72" s="155">
        <v>833</v>
      </c>
      <c r="M72" s="155">
        <v>30873</v>
      </c>
      <c r="N72" s="156">
        <v>2.5752738670124599E-2</v>
      </c>
      <c r="O72" s="155">
        <v>75729.646338195947</v>
      </c>
      <c r="P72" s="155">
        <v>1950.2457917285185</v>
      </c>
      <c r="Q72" s="155">
        <v>74754.523442331687</v>
      </c>
      <c r="R72" s="155">
        <v>1140490.581628588</v>
      </c>
      <c r="S72" s="157">
        <v>15.06002783289582</v>
      </c>
      <c r="T72" s="150"/>
      <c r="U72" s="170">
        <v>66</v>
      </c>
      <c r="V72" s="155">
        <v>418</v>
      </c>
      <c r="W72" s="155">
        <v>37064</v>
      </c>
      <c r="X72" s="156">
        <v>1.0931358792260594E-2</v>
      </c>
      <c r="Y72" s="155">
        <v>88813.292414715645</v>
      </c>
      <c r="Z72" s="155">
        <v>970.84996490721301</v>
      </c>
      <c r="AA72" s="155">
        <v>88327.867432262035</v>
      </c>
      <c r="AB72" s="155">
        <v>1640398.5851735603</v>
      </c>
      <c r="AC72" s="157">
        <v>18.470192249080043</v>
      </c>
      <c r="AD72" s="151"/>
      <c r="AE72" s="170">
        <v>66</v>
      </c>
      <c r="AF72" s="155">
        <v>1251</v>
      </c>
      <c r="AG72" s="155">
        <v>67937</v>
      </c>
      <c r="AH72" s="156">
        <v>1.7687147835528699E-2</v>
      </c>
      <c r="AI72" s="155">
        <v>82199.351937831729</v>
      </c>
      <c r="AJ72" s="155">
        <v>1453.8720897090823</v>
      </c>
      <c r="AK72" s="155">
        <v>81472.415892977195</v>
      </c>
      <c r="AL72" s="155">
        <v>1405802.0517346868</v>
      </c>
      <c r="AM72" s="157">
        <v>17.102349575674396</v>
      </c>
      <c r="AN72" s="152"/>
    </row>
    <row r="73" spans="1:40" customFormat="1" ht="12.75" x14ac:dyDescent="0.2">
      <c r="A73" s="164" t="s">
        <v>46</v>
      </c>
      <c r="B73" s="155">
        <v>6420</v>
      </c>
      <c r="C73" s="155">
        <v>225751</v>
      </c>
      <c r="D73" s="156">
        <v>2.8037846718496851E-2</v>
      </c>
      <c r="E73" s="155">
        <v>75999.708034062482</v>
      </c>
      <c r="F73" s="155">
        <v>10248.503095495718</v>
      </c>
      <c r="G73" s="155">
        <v>70875.456486314622</v>
      </c>
      <c r="H73" s="155">
        <v>1085198.4995598288</v>
      </c>
      <c r="I73" s="157">
        <v>14.278982480741258</v>
      </c>
      <c r="J73" s="152"/>
      <c r="K73" s="170">
        <v>67</v>
      </c>
      <c r="L73" s="155">
        <v>840</v>
      </c>
      <c r="M73" s="155">
        <v>29660.5</v>
      </c>
      <c r="N73" s="156">
        <v>2.7338903485625846E-2</v>
      </c>
      <c r="O73" s="155">
        <v>73779.400546467426</v>
      </c>
      <c r="P73" s="155">
        <v>2017.0479107672038</v>
      </c>
      <c r="Q73" s="155">
        <v>72770.876591083826</v>
      </c>
      <c r="R73" s="155">
        <v>1065736.0581862563</v>
      </c>
      <c r="S73" s="157">
        <v>14.4448999353829</v>
      </c>
      <c r="T73" s="150"/>
      <c r="U73" s="170">
        <v>67</v>
      </c>
      <c r="V73" s="155">
        <v>428</v>
      </c>
      <c r="W73" s="155">
        <v>36649.5</v>
      </c>
      <c r="X73" s="156">
        <v>1.157179624447752E-2</v>
      </c>
      <c r="Y73" s="155">
        <v>87842.442449808426</v>
      </c>
      <c r="Z73" s="155">
        <v>1016.4948456464259</v>
      </c>
      <c r="AA73" s="155">
        <v>87334.19502698521</v>
      </c>
      <c r="AB73" s="155">
        <v>1552070.7177412983</v>
      </c>
      <c r="AC73" s="157">
        <v>17.668801941932834</v>
      </c>
      <c r="AD73" s="151"/>
      <c r="AE73" s="170">
        <v>67</v>
      </c>
      <c r="AF73" s="155">
        <v>1268</v>
      </c>
      <c r="AG73" s="155">
        <v>66310</v>
      </c>
      <c r="AH73" s="156">
        <v>1.8663535437955379E-2</v>
      </c>
      <c r="AI73" s="155">
        <v>80745.479848122646</v>
      </c>
      <c r="AJ73" s="155">
        <v>1506.996124600149</v>
      </c>
      <c r="AK73" s="155">
        <v>79991.981785822572</v>
      </c>
      <c r="AL73" s="155">
        <v>1324329.6358417096</v>
      </c>
      <c r="AM73" s="157">
        <v>16.401285103917807</v>
      </c>
      <c r="AN73" s="152"/>
    </row>
    <row r="74" spans="1:40" customFormat="1" ht="12.75" x14ac:dyDescent="0.2">
      <c r="A74" s="164" t="s">
        <v>48</v>
      </c>
      <c r="B74" s="155">
        <v>6907</v>
      </c>
      <c r="C74" s="155">
        <v>157297</v>
      </c>
      <c r="D74" s="156">
        <v>4.2960452653631354E-2</v>
      </c>
      <c r="E74" s="155">
        <v>65751.204938566763</v>
      </c>
      <c r="F74" s="155">
        <v>13081.324671136295</v>
      </c>
      <c r="G74" s="155">
        <v>59210.542602998612</v>
      </c>
      <c r="H74" s="155">
        <v>730821.21712825564</v>
      </c>
      <c r="I74" s="157">
        <v>11.114947898081606</v>
      </c>
      <c r="J74" s="152"/>
      <c r="K74" s="170">
        <v>68</v>
      </c>
      <c r="L74" s="155">
        <v>789</v>
      </c>
      <c r="M74" s="155">
        <v>27900.5</v>
      </c>
      <c r="N74" s="156">
        <v>2.8670614236416474E-2</v>
      </c>
      <c r="O74" s="155">
        <v>71762.352635700227</v>
      </c>
      <c r="P74" s="155">
        <v>2057.4707291158461</v>
      </c>
      <c r="Q74" s="155">
        <v>70733.617271142299</v>
      </c>
      <c r="R74" s="155">
        <v>992965.1815951725</v>
      </c>
      <c r="S74" s="157">
        <v>13.836853797644222</v>
      </c>
      <c r="T74" s="150"/>
      <c r="U74" s="170">
        <v>68</v>
      </c>
      <c r="V74" s="155">
        <v>450</v>
      </c>
      <c r="W74" s="155">
        <v>35193</v>
      </c>
      <c r="X74" s="156">
        <v>1.2565700405700098E-2</v>
      </c>
      <c r="Y74" s="155">
        <v>86825.947604162007</v>
      </c>
      <c r="Z74" s="155">
        <v>1091.028845034914</v>
      </c>
      <c r="AA74" s="155">
        <v>86280.433181644548</v>
      </c>
      <c r="AB74" s="155">
        <v>1464736.5227143131</v>
      </c>
      <c r="AC74" s="157">
        <v>16.869801748574304</v>
      </c>
      <c r="AD74" s="151"/>
      <c r="AE74" s="170">
        <v>68</v>
      </c>
      <c r="AF74" s="155">
        <v>1239</v>
      </c>
      <c r="AG74" s="155">
        <v>63093.5</v>
      </c>
      <c r="AH74" s="156">
        <v>1.9728187615324327E-2</v>
      </c>
      <c r="AI74" s="155">
        <v>79238.483723522499</v>
      </c>
      <c r="AJ74" s="155">
        <v>1563.2316732514748</v>
      </c>
      <c r="AK74" s="155">
        <v>78456.867886896754</v>
      </c>
      <c r="AL74" s="155">
        <v>1244337.6540558869</v>
      </c>
      <c r="AM74" s="157">
        <v>15.703703498386057</v>
      </c>
      <c r="AN74" s="152"/>
    </row>
    <row r="75" spans="1:40" customFormat="1" ht="12.75" x14ac:dyDescent="0.2">
      <c r="A75" s="164" t="s">
        <v>50</v>
      </c>
      <c r="B75" s="155">
        <v>7530</v>
      </c>
      <c r="C75" s="155">
        <v>99705</v>
      </c>
      <c r="D75" s="156">
        <v>7.2741404004624366E-2</v>
      </c>
      <c r="E75" s="155">
        <v>52669.880267430468</v>
      </c>
      <c r="F75" s="155">
        <v>16929.316059127035</v>
      </c>
      <c r="G75" s="155">
        <v>44205.222237866954</v>
      </c>
      <c r="H75" s="155">
        <v>434768.50411326252</v>
      </c>
      <c r="I75" s="157">
        <v>8.2545945026974135</v>
      </c>
      <c r="J75" s="152"/>
      <c r="K75" s="170">
        <v>69</v>
      </c>
      <c r="L75" s="155">
        <v>820</v>
      </c>
      <c r="M75" s="155">
        <v>25247.5</v>
      </c>
      <c r="N75" s="156">
        <v>3.1457700829571E-2</v>
      </c>
      <c r="O75" s="155">
        <v>69704.881906584385</v>
      </c>
      <c r="P75" s="155">
        <v>2192.7553213779083</v>
      </c>
      <c r="Q75" s="155">
        <v>68608.504245895427</v>
      </c>
      <c r="R75" s="155">
        <v>922231.56432403019</v>
      </c>
      <c r="S75" s="157">
        <v>13.230516128841119</v>
      </c>
      <c r="T75" s="150"/>
      <c r="U75" s="170">
        <v>69</v>
      </c>
      <c r="V75" s="155">
        <v>439</v>
      </c>
      <c r="W75" s="155">
        <v>32587.5</v>
      </c>
      <c r="X75" s="156">
        <v>1.3829550236455801E-2</v>
      </c>
      <c r="Y75" s="155">
        <v>85734.918759127089</v>
      </c>
      <c r="Z75" s="155">
        <v>1185.6753659978049</v>
      </c>
      <c r="AA75" s="155">
        <v>85142.08107612819</v>
      </c>
      <c r="AB75" s="155">
        <v>1378456.0895326685</v>
      </c>
      <c r="AC75" s="157">
        <v>16.078117405178297</v>
      </c>
      <c r="AD75" s="151"/>
      <c r="AE75" s="170">
        <v>69</v>
      </c>
      <c r="AF75" s="155">
        <v>1259</v>
      </c>
      <c r="AG75" s="155">
        <v>57835</v>
      </c>
      <c r="AH75" s="156">
        <v>2.1571143600849118E-2</v>
      </c>
      <c r="AI75" s="155">
        <v>77675.252050271025</v>
      </c>
      <c r="AJ75" s="155">
        <v>1675.5440162085461</v>
      </c>
      <c r="AK75" s="155">
        <v>76837.480042166746</v>
      </c>
      <c r="AL75" s="155">
        <v>1165880.7861689902</v>
      </c>
      <c r="AM75" s="157">
        <v>15.00968140295751</v>
      </c>
      <c r="AN75" s="152"/>
    </row>
    <row r="76" spans="1:40" customFormat="1" ht="12.75" x14ac:dyDescent="0.2">
      <c r="A76" s="164" t="s">
        <v>108</v>
      </c>
      <c r="B76" s="155">
        <v>13140</v>
      </c>
      <c r="C76" s="155">
        <v>82391.5</v>
      </c>
      <c r="D76" s="156">
        <v>0.14741508767639999</v>
      </c>
      <c r="E76" s="155">
        <v>35740.564208303433</v>
      </c>
      <c r="F76" s="155">
        <v>35740.564208303433</v>
      </c>
      <c r="G76" s="155">
        <v>213742.39292392778</v>
      </c>
      <c r="H76" s="155">
        <v>213742.39292392778</v>
      </c>
      <c r="I76" s="157">
        <v>5.9803866463381139</v>
      </c>
      <c r="J76" s="152"/>
      <c r="K76" s="170">
        <v>70</v>
      </c>
      <c r="L76" s="155">
        <v>778</v>
      </c>
      <c r="M76" s="155">
        <v>23118.5</v>
      </c>
      <c r="N76" s="156">
        <v>3.4293979568635398E-2</v>
      </c>
      <c r="O76" s="155">
        <v>67512.126585206483</v>
      </c>
      <c r="P76" s="155">
        <v>2315.2594897481977</v>
      </c>
      <c r="Q76" s="155">
        <v>66354.496840332387</v>
      </c>
      <c r="R76" s="155">
        <v>853623.06007813476</v>
      </c>
      <c r="S76" s="157">
        <v>12.64399602345194</v>
      </c>
      <c r="T76" s="150"/>
      <c r="U76" s="170">
        <v>70</v>
      </c>
      <c r="V76" s="155">
        <v>488</v>
      </c>
      <c r="W76" s="155">
        <v>30540</v>
      </c>
      <c r="X76" s="156">
        <v>1.5756524032610488E-2</v>
      </c>
      <c r="Y76" s="155">
        <v>84549.243393129291</v>
      </c>
      <c r="Z76" s="155">
        <v>1332.2021854628751</v>
      </c>
      <c r="AA76" s="155">
        <v>83883.142300397856</v>
      </c>
      <c r="AB76" s="155">
        <v>1293314.0084565403</v>
      </c>
      <c r="AC76" s="157">
        <v>15.296576959808</v>
      </c>
      <c r="AD76" s="151"/>
      <c r="AE76" s="170">
        <v>70</v>
      </c>
      <c r="AF76" s="155">
        <v>1266</v>
      </c>
      <c r="AG76" s="155">
        <v>53658.5</v>
      </c>
      <c r="AH76" s="156">
        <v>2.3779830491431071E-2</v>
      </c>
      <c r="AI76" s="155">
        <v>75999.708034062482</v>
      </c>
      <c r="AJ76" s="155">
        <v>1807.2601744482579</v>
      </c>
      <c r="AK76" s="155">
        <v>75096.077946838355</v>
      </c>
      <c r="AL76" s="155">
        <v>1089043.3061268234</v>
      </c>
      <c r="AM76" s="157">
        <v>14.32957223518178</v>
      </c>
      <c r="AN76" s="152"/>
    </row>
    <row r="77" spans="1:40" customFormat="1" ht="12.75" x14ac:dyDescent="0.2">
      <c r="A77" s="171" t="s">
        <v>60</v>
      </c>
      <c r="B77" s="163">
        <v>53234</v>
      </c>
      <c r="C77" s="163">
        <v>5454147</v>
      </c>
      <c r="D77" s="164"/>
      <c r="E77" s="164"/>
      <c r="F77" s="164"/>
      <c r="G77" s="164"/>
      <c r="H77" s="164"/>
      <c r="I77" s="164"/>
      <c r="J77" s="164"/>
      <c r="K77" s="170">
        <v>71</v>
      </c>
      <c r="L77" s="155">
        <v>856</v>
      </c>
      <c r="M77" s="155">
        <v>21511.5</v>
      </c>
      <c r="N77" s="156">
        <v>3.7957470038241306E-2</v>
      </c>
      <c r="O77" s="155">
        <v>65196.867095458285</v>
      </c>
      <c r="P77" s="155">
        <v>2474.7081293630586</v>
      </c>
      <c r="Q77" s="155">
        <v>63959.513030776754</v>
      </c>
      <c r="R77" s="155">
        <v>787268.56323780236</v>
      </c>
      <c r="S77" s="157">
        <v>12.075251439384649</v>
      </c>
      <c r="T77" s="150"/>
      <c r="U77" s="170">
        <v>71</v>
      </c>
      <c r="V77" s="155">
        <v>523</v>
      </c>
      <c r="W77" s="155">
        <v>29305</v>
      </c>
      <c r="X77" s="156">
        <v>1.7593554905106751E-2</v>
      </c>
      <c r="Y77" s="155">
        <v>83217.041207666422</v>
      </c>
      <c r="Z77" s="155">
        <v>1464.0835835276102</v>
      </c>
      <c r="AA77" s="155">
        <v>82484.99941590261</v>
      </c>
      <c r="AB77" s="155">
        <v>1209430.8661561424</v>
      </c>
      <c r="AC77" s="157">
        <v>14.533451906058911</v>
      </c>
      <c r="AD77" s="151"/>
      <c r="AE77" s="170">
        <v>71</v>
      </c>
      <c r="AF77" s="155">
        <v>1379</v>
      </c>
      <c r="AG77" s="155">
        <v>50816.5</v>
      </c>
      <c r="AH77" s="156">
        <v>2.6252642014200189E-2</v>
      </c>
      <c r="AI77" s="155">
        <v>74192.447859614229</v>
      </c>
      <c r="AJ77" s="155">
        <v>1947.7477738156654</v>
      </c>
      <c r="AK77" s="155">
        <v>73218.573972706392</v>
      </c>
      <c r="AL77" s="155">
        <v>1013947.228179985</v>
      </c>
      <c r="AM77" s="157">
        <v>13.666447966490603</v>
      </c>
      <c r="AN77" s="152"/>
    </row>
    <row r="78" spans="1:40" customFormat="1" ht="12.75" x14ac:dyDescent="0.2">
      <c r="A78" s="171"/>
      <c r="B78" s="163"/>
      <c r="C78" s="163"/>
      <c r="D78" s="164"/>
      <c r="E78" s="164"/>
      <c r="F78" s="164"/>
      <c r="G78" s="164"/>
      <c r="H78" s="164"/>
      <c r="I78" s="164"/>
      <c r="J78" s="164"/>
      <c r="K78" s="170">
        <v>72</v>
      </c>
      <c r="L78" s="155">
        <v>771</v>
      </c>
      <c r="M78" s="155">
        <v>18599.5</v>
      </c>
      <c r="N78" s="156">
        <v>4.0599109902957682E-2</v>
      </c>
      <c r="O78" s="155">
        <v>62722.158966095223</v>
      </c>
      <c r="P78" s="155">
        <v>2546.4638252152827</v>
      </c>
      <c r="Q78" s="155">
        <v>61448.927053487583</v>
      </c>
      <c r="R78" s="155">
        <v>723309.0502070256</v>
      </c>
      <c r="S78" s="157">
        <v>11.531953971769592</v>
      </c>
      <c r="T78" s="150"/>
      <c r="U78" s="170">
        <v>72</v>
      </c>
      <c r="V78" s="155">
        <v>529</v>
      </c>
      <c r="W78" s="155">
        <v>26403.5</v>
      </c>
      <c r="X78" s="156">
        <v>1.9617431268458364E-2</v>
      </c>
      <c r="Y78" s="155">
        <v>81752.957624138813</v>
      </c>
      <c r="Z78" s="155">
        <v>1603.7830271847324</v>
      </c>
      <c r="AA78" s="155">
        <v>80951.066110546453</v>
      </c>
      <c r="AB78" s="155">
        <v>1126945.8667402398</v>
      </c>
      <c r="AC78" s="157">
        <v>13.784771823441551</v>
      </c>
      <c r="AD78" s="151"/>
      <c r="AE78" s="170">
        <v>72</v>
      </c>
      <c r="AF78" s="155">
        <v>1300</v>
      </c>
      <c r="AG78" s="155">
        <v>45003</v>
      </c>
      <c r="AH78" s="156">
        <v>2.8333294301634563E-2</v>
      </c>
      <c r="AI78" s="155">
        <v>72244.700085798569</v>
      </c>
      <c r="AJ78" s="155">
        <v>2046.9303492642546</v>
      </c>
      <c r="AK78" s="155">
        <v>71221.234911166437</v>
      </c>
      <c r="AL78" s="155">
        <v>940728.65420727851</v>
      </c>
      <c r="AM78" s="157">
        <v>13.02142099129845</v>
      </c>
      <c r="AN78" s="152"/>
    </row>
    <row r="79" spans="1:40" customFormat="1" ht="12.75" x14ac:dyDescent="0.2">
      <c r="A79" s="164"/>
      <c r="B79" s="164"/>
      <c r="C79" s="164"/>
      <c r="D79" s="164"/>
      <c r="E79" s="164"/>
      <c r="F79" s="164"/>
      <c r="G79" s="164"/>
      <c r="H79" s="164"/>
      <c r="I79" s="164"/>
      <c r="J79" s="154"/>
      <c r="K79" s="170">
        <v>73</v>
      </c>
      <c r="L79" s="155">
        <v>703</v>
      </c>
      <c r="M79" s="155">
        <v>15725.5</v>
      </c>
      <c r="N79" s="156">
        <v>4.3865050066808679E-2</v>
      </c>
      <c r="O79" s="155">
        <v>60175.695140879943</v>
      </c>
      <c r="P79" s="155">
        <v>2639.6098801597145</v>
      </c>
      <c r="Q79" s="155">
        <v>58855.890200800088</v>
      </c>
      <c r="R79" s="155">
        <v>661860.12315353798</v>
      </c>
      <c r="S79" s="157">
        <v>10.998794805843595</v>
      </c>
      <c r="T79" s="150"/>
      <c r="U79" s="170">
        <v>73</v>
      </c>
      <c r="V79" s="155">
        <v>509</v>
      </c>
      <c r="W79" s="155">
        <v>23284</v>
      </c>
      <c r="X79" s="156">
        <v>2.2017456446967898E-2</v>
      </c>
      <c r="Y79" s="155">
        <v>80149.174596954079</v>
      </c>
      <c r="Z79" s="155">
        <v>1764.6809609488623</v>
      </c>
      <c r="AA79" s="155">
        <v>79266.834116479644</v>
      </c>
      <c r="AB79" s="155">
        <v>1045994.8006296933</v>
      </c>
      <c r="AC79" s="157">
        <v>13.050599783337562</v>
      </c>
      <c r="AD79" s="151"/>
      <c r="AE79" s="170">
        <v>73</v>
      </c>
      <c r="AF79" s="155">
        <v>1212</v>
      </c>
      <c r="AG79" s="155">
        <v>39009.5</v>
      </c>
      <c r="AH79" s="156">
        <v>3.0874632925317023E-2</v>
      </c>
      <c r="AI79" s="155">
        <v>70197.769736534319</v>
      </c>
      <c r="AJ79" s="155">
        <v>2167.3303727914254</v>
      </c>
      <c r="AK79" s="155">
        <v>69114.104550138611</v>
      </c>
      <c r="AL79" s="155">
        <v>869507.41929611203</v>
      </c>
      <c r="AM79" s="157">
        <v>12.386539096035957</v>
      </c>
      <c r="AN79" s="152"/>
    </row>
    <row r="80" spans="1:40" customFormat="1" ht="12.75" x14ac:dyDescent="0.2">
      <c r="A80" s="173" t="s">
        <v>146</v>
      </c>
      <c r="B80" s="174"/>
      <c r="C80" s="174"/>
      <c r="D80" s="174"/>
      <c r="E80" s="174"/>
      <c r="F80" s="174"/>
      <c r="G80" s="164"/>
      <c r="H80" s="164"/>
      <c r="I80" s="164"/>
      <c r="J80" s="154"/>
      <c r="K80" s="170">
        <v>74</v>
      </c>
      <c r="L80" s="155">
        <v>699</v>
      </c>
      <c r="M80" s="155">
        <v>14590</v>
      </c>
      <c r="N80" s="156">
        <v>4.7140109482189538E-2</v>
      </c>
      <c r="O80" s="155">
        <v>57536.085260720225</v>
      </c>
      <c r="P80" s="155">
        <v>2712.2573583669432</v>
      </c>
      <c r="Q80" s="155">
        <v>56179.956581536753</v>
      </c>
      <c r="R80" s="155">
        <v>603004.23295273783</v>
      </c>
      <c r="S80" s="157">
        <v>10.48045292307031</v>
      </c>
      <c r="T80" s="150"/>
      <c r="U80" s="170">
        <v>74</v>
      </c>
      <c r="V80" s="155">
        <v>564</v>
      </c>
      <c r="W80" s="155">
        <v>22673.5</v>
      </c>
      <c r="X80" s="156">
        <v>2.456896778682522E-2</v>
      </c>
      <c r="Y80" s="155">
        <v>78384.493636005223</v>
      </c>
      <c r="Z80" s="155">
        <v>1925.8260991296188</v>
      </c>
      <c r="AA80" s="155">
        <v>77421.58058644041</v>
      </c>
      <c r="AB80" s="155">
        <v>966727.9665132137</v>
      </c>
      <c r="AC80" s="157">
        <v>12.333153174432905</v>
      </c>
      <c r="AD80" s="151"/>
      <c r="AE80" s="170">
        <v>74</v>
      </c>
      <c r="AF80" s="155">
        <v>1263</v>
      </c>
      <c r="AG80" s="155">
        <v>37263.5</v>
      </c>
      <c r="AH80" s="156">
        <v>3.3503156035632718E-2</v>
      </c>
      <c r="AI80" s="155">
        <v>68030.439363742888</v>
      </c>
      <c r="AJ80" s="155">
        <v>2279.2344251761283</v>
      </c>
      <c r="AK80" s="155">
        <v>66890.822151154818</v>
      </c>
      <c r="AL80" s="155">
        <v>800393.31474597345</v>
      </c>
      <c r="AM80" s="157">
        <v>11.765223365183004</v>
      </c>
      <c r="AN80" s="152"/>
    </row>
    <row r="81" spans="1:40" customFormat="1" ht="12.75" x14ac:dyDescent="0.2">
      <c r="A81" s="173" t="s">
        <v>147</v>
      </c>
      <c r="B81" s="174"/>
      <c r="C81" s="174"/>
      <c r="D81" s="174"/>
      <c r="E81" s="174"/>
      <c r="F81" s="174"/>
      <c r="G81" s="164"/>
      <c r="H81" s="164"/>
      <c r="I81" s="164"/>
      <c r="J81" s="154"/>
      <c r="K81" s="170">
        <v>75</v>
      </c>
      <c r="L81" s="155">
        <v>717</v>
      </c>
      <c r="M81" s="155">
        <v>13693.5</v>
      </c>
      <c r="N81" s="156">
        <v>5.0378393802747071E-2</v>
      </c>
      <c r="O81" s="155">
        <v>54823.827902353281</v>
      </c>
      <c r="P81" s="155">
        <v>2761.9363918387867</v>
      </c>
      <c r="Q81" s="155">
        <v>53442.85970643389</v>
      </c>
      <c r="R81" s="155">
        <v>546824.27637120103</v>
      </c>
      <c r="S81" s="157">
        <v>9.9742082465520241</v>
      </c>
      <c r="T81" s="150"/>
      <c r="U81" s="170">
        <v>75</v>
      </c>
      <c r="V81" s="155">
        <v>615</v>
      </c>
      <c r="W81" s="155">
        <v>21853</v>
      </c>
      <c r="X81" s="156">
        <v>2.7026024002492079E-2</v>
      </c>
      <c r="Y81" s="155">
        <v>76458.667536875611</v>
      </c>
      <c r="Z81" s="155">
        <v>2066.3737840501622</v>
      </c>
      <c r="AA81" s="155">
        <v>75425.480644850526</v>
      </c>
      <c r="AB81" s="155">
        <v>889306.38592677331</v>
      </c>
      <c r="AC81" s="157">
        <v>11.631204343155281</v>
      </c>
      <c r="AD81" s="151"/>
      <c r="AE81" s="170">
        <v>75</v>
      </c>
      <c r="AF81" s="155">
        <v>1332</v>
      </c>
      <c r="AG81" s="155">
        <v>35546.5</v>
      </c>
      <c r="AH81" s="156">
        <v>3.6094379399793472E-2</v>
      </c>
      <c r="AI81" s="155">
        <v>65751.204938566763</v>
      </c>
      <c r="AJ81" s="155">
        <v>2373.2489370462031</v>
      </c>
      <c r="AK81" s="155">
        <v>64564.580470043664</v>
      </c>
      <c r="AL81" s="155">
        <v>733502.49259481858</v>
      </c>
      <c r="AM81" s="157">
        <v>11.155727005765916</v>
      </c>
      <c r="AN81" s="152"/>
    </row>
    <row r="82" spans="1:40" customFormat="1" ht="12.75" x14ac:dyDescent="0.2">
      <c r="A82" s="173" t="s">
        <v>148</v>
      </c>
      <c r="B82" s="174"/>
      <c r="C82" s="174"/>
      <c r="D82" s="174"/>
      <c r="E82" s="174"/>
      <c r="F82" s="174"/>
      <c r="G82" s="164"/>
      <c r="H82" s="164"/>
      <c r="I82" s="164"/>
      <c r="J82" s="154"/>
      <c r="K82" s="170">
        <v>76</v>
      </c>
      <c r="L82" s="155">
        <v>692</v>
      </c>
      <c r="M82" s="155">
        <v>12528.5</v>
      </c>
      <c r="N82" s="156">
        <v>5.345759470554403E-2</v>
      </c>
      <c r="O82" s="155">
        <v>52061.891510514492</v>
      </c>
      <c r="P82" s="155">
        <v>2783.1034959730873</v>
      </c>
      <c r="Q82" s="155">
        <v>50670.339762527947</v>
      </c>
      <c r="R82" s="155">
        <v>493381.4166647672</v>
      </c>
      <c r="S82" s="157">
        <v>9.4768246475471063</v>
      </c>
      <c r="T82" s="150"/>
      <c r="U82" s="170">
        <v>76</v>
      </c>
      <c r="V82" s="155">
        <v>612</v>
      </c>
      <c r="W82" s="155">
        <v>20570</v>
      </c>
      <c r="X82" s="156">
        <v>2.967950702957738E-2</v>
      </c>
      <c r="Y82" s="155">
        <v>74392.293752825455</v>
      </c>
      <c r="Z82" s="155">
        <v>2207.9266053833685</v>
      </c>
      <c r="AA82" s="155">
        <v>73288.33045013377</v>
      </c>
      <c r="AB82" s="155">
        <v>813880.90528192278</v>
      </c>
      <c r="AC82" s="157">
        <v>10.940392670054097</v>
      </c>
      <c r="AD82" s="151"/>
      <c r="AE82" s="170">
        <v>76</v>
      </c>
      <c r="AF82" s="155">
        <v>1304</v>
      </c>
      <c r="AG82" s="155">
        <v>33098.5</v>
      </c>
      <c r="AH82" s="156">
        <v>3.8749617338068018E-2</v>
      </c>
      <c r="AI82" s="155">
        <v>63377.956001520557</v>
      </c>
      <c r="AJ82" s="155">
        <v>2455.871542727833</v>
      </c>
      <c r="AK82" s="155">
        <v>62150.020230156639</v>
      </c>
      <c r="AL82" s="155">
        <v>668937.91212477488</v>
      </c>
      <c r="AM82" s="157">
        <v>10.554741022394692</v>
      </c>
      <c r="AN82" s="152"/>
    </row>
    <row r="83" spans="1:40" customFormat="1" ht="12.75" x14ac:dyDescent="0.2">
      <c r="A83" s="173" t="s">
        <v>149</v>
      </c>
      <c r="B83" s="174"/>
      <c r="C83" s="174"/>
      <c r="D83" s="174"/>
      <c r="E83" s="174"/>
      <c r="F83" s="174"/>
      <c r="G83" s="164"/>
      <c r="H83" s="164"/>
      <c r="I83" s="164"/>
      <c r="J83" s="154"/>
      <c r="K83" s="170">
        <v>77</v>
      </c>
      <c r="L83" s="155">
        <v>687</v>
      </c>
      <c r="M83" s="155">
        <v>11718.5</v>
      </c>
      <c r="N83" s="156">
        <v>5.7807486871536751E-2</v>
      </c>
      <c r="O83" s="155">
        <v>49278.788014541402</v>
      </c>
      <c r="P83" s="155">
        <v>2848.6828911958446</v>
      </c>
      <c r="Q83" s="155">
        <v>47854.44656894348</v>
      </c>
      <c r="R83" s="155">
        <v>442711.07690223923</v>
      </c>
      <c r="S83" s="157">
        <v>8.9838061108889704</v>
      </c>
      <c r="T83" s="150"/>
      <c r="U83" s="170">
        <v>77</v>
      </c>
      <c r="V83" s="155">
        <v>671</v>
      </c>
      <c r="W83" s="155">
        <v>19922</v>
      </c>
      <c r="X83" s="156">
        <v>3.3360513830327176E-2</v>
      </c>
      <c r="Y83" s="155">
        <v>72184.367147442084</v>
      </c>
      <c r="Z83" s="155">
        <v>2408.1075785556563</v>
      </c>
      <c r="AA83" s="155">
        <v>70980.313358164261</v>
      </c>
      <c r="AB83" s="155">
        <v>740592.57483178901</v>
      </c>
      <c r="AC83" s="157">
        <v>10.259736340405563</v>
      </c>
      <c r="AD83" s="151"/>
      <c r="AE83" s="170">
        <v>77</v>
      </c>
      <c r="AF83" s="155">
        <v>1358</v>
      </c>
      <c r="AG83" s="155">
        <v>31640.5</v>
      </c>
      <c r="AH83" s="156">
        <v>4.2493838518222263E-2</v>
      </c>
      <c r="AI83" s="155">
        <v>60922.084458792728</v>
      </c>
      <c r="AJ83" s="155">
        <v>2588.8132191854361</v>
      </c>
      <c r="AK83" s="155">
        <v>59627.677849200008</v>
      </c>
      <c r="AL83" s="155">
        <v>606787.89189461828</v>
      </c>
      <c r="AM83" s="157">
        <v>9.960064519871203</v>
      </c>
      <c r="AN83" s="152"/>
    </row>
    <row r="84" spans="1:40" customFormat="1" ht="12.75" x14ac:dyDescent="0.2">
      <c r="A84" s="173" t="s">
        <v>150</v>
      </c>
      <c r="B84" s="174"/>
      <c r="C84" s="174"/>
      <c r="D84" s="174"/>
      <c r="E84" s="174"/>
      <c r="F84" s="174"/>
      <c r="G84" s="164"/>
      <c r="H84" s="164"/>
      <c r="I84" s="164"/>
      <c r="J84" s="154"/>
      <c r="K84" s="170">
        <v>78</v>
      </c>
      <c r="L84" s="155">
        <v>702</v>
      </c>
      <c r="M84" s="155">
        <v>10821.5</v>
      </c>
      <c r="N84" s="156">
        <v>6.3093477967468628E-2</v>
      </c>
      <c r="O84" s="155">
        <v>46430.105123345558</v>
      </c>
      <c r="P84" s="155">
        <v>2929.4368146270554</v>
      </c>
      <c r="Q84" s="155">
        <v>44965.38671603203</v>
      </c>
      <c r="R84" s="155">
        <v>394856.63033329573</v>
      </c>
      <c r="S84" s="157">
        <v>8.5043234187026968</v>
      </c>
      <c r="T84" s="150"/>
      <c r="U84" s="170">
        <v>78</v>
      </c>
      <c r="V84" s="155">
        <v>738</v>
      </c>
      <c r="W84" s="155">
        <v>19003.5</v>
      </c>
      <c r="X84" s="156">
        <v>3.7741903196804684E-2</v>
      </c>
      <c r="Y84" s="155">
        <v>69776.259568886424</v>
      </c>
      <c r="Z84" s="155">
        <v>2633.488834084028</v>
      </c>
      <c r="AA84" s="155">
        <v>68459.515151844404</v>
      </c>
      <c r="AB84" s="155">
        <v>669612.26147362473</v>
      </c>
      <c r="AC84" s="157">
        <v>9.5965628655194948</v>
      </c>
      <c r="AD84" s="151"/>
      <c r="AE84" s="170">
        <v>78</v>
      </c>
      <c r="AF84" s="155">
        <v>1440</v>
      </c>
      <c r="AG84" s="155">
        <v>29825</v>
      </c>
      <c r="AH84" s="156">
        <v>4.6972135674481205E-2</v>
      </c>
      <c r="AI84" s="155">
        <v>58333.271239607289</v>
      </c>
      <c r="AJ84" s="155">
        <v>2740.0383310031461</v>
      </c>
      <c r="AK84" s="155">
        <v>56963.252074105716</v>
      </c>
      <c r="AL84" s="155">
        <v>547160.21404541831</v>
      </c>
      <c r="AM84" s="157">
        <v>9.3798993681997711</v>
      </c>
      <c r="AN84" s="152"/>
    </row>
    <row r="85" spans="1:40" customFormat="1" ht="12.75" x14ac:dyDescent="0.2">
      <c r="A85" s="173" t="s">
        <v>151</v>
      </c>
      <c r="B85" s="174"/>
      <c r="C85" s="174"/>
      <c r="D85" s="174"/>
      <c r="E85" s="174"/>
      <c r="F85" s="174"/>
      <c r="G85" s="164"/>
      <c r="H85" s="164"/>
      <c r="I85" s="164"/>
      <c r="J85" s="154"/>
      <c r="K85" s="170">
        <v>79</v>
      </c>
      <c r="L85" s="155">
        <v>691</v>
      </c>
      <c r="M85" s="155">
        <v>9551.5</v>
      </c>
      <c r="N85" s="156">
        <v>6.8412927153452166E-2</v>
      </c>
      <c r="O85" s="155">
        <v>43500.668308718501</v>
      </c>
      <c r="P85" s="155">
        <v>2976.0080521308441</v>
      </c>
      <c r="Q85" s="155">
        <v>42012.664282653081</v>
      </c>
      <c r="R85" s="155">
        <v>349891.24361726368</v>
      </c>
      <c r="S85" s="157">
        <v>8.0433532913593808</v>
      </c>
      <c r="T85" s="150"/>
      <c r="U85" s="170">
        <v>79</v>
      </c>
      <c r="V85" s="155">
        <v>782</v>
      </c>
      <c r="W85" s="155">
        <v>17635</v>
      </c>
      <c r="X85" s="156">
        <v>4.3901268462849488E-2</v>
      </c>
      <c r="Y85" s="155">
        <v>67142.770734802398</v>
      </c>
      <c r="Z85" s="155">
        <v>2947.6528033681138</v>
      </c>
      <c r="AA85" s="155">
        <v>65668.944333118343</v>
      </c>
      <c r="AB85" s="155">
        <v>601152.74632178037</v>
      </c>
      <c r="AC85" s="157">
        <v>8.9533502973266827</v>
      </c>
      <c r="AD85" s="151"/>
      <c r="AE85" s="170">
        <v>79</v>
      </c>
      <c r="AF85" s="155">
        <v>1473</v>
      </c>
      <c r="AG85" s="155">
        <v>27186.5</v>
      </c>
      <c r="AH85" s="156">
        <v>5.2584685009769094E-2</v>
      </c>
      <c r="AI85" s="155">
        <v>55593.232908604143</v>
      </c>
      <c r="AJ85" s="155">
        <v>2923.352641173678</v>
      </c>
      <c r="AK85" s="155">
        <v>54131.556588017302</v>
      </c>
      <c r="AL85" s="155">
        <v>490196.96197131259</v>
      </c>
      <c r="AM85" s="157">
        <v>8.817565310101708</v>
      </c>
      <c r="AN85" s="152"/>
    </row>
    <row r="86" spans="1:40" customFormat="1" ht="12.75" x14ac:dyDescent="0.2">
      <c r="A86" s="173" t="s">
        <v>152</v>
      </c>
      <c r="B86" s="174"/>
      <c r="C86" s="174"/>
      <c r="D86" s="174"/>
      <c r="E86" s="174"/>
      <c r="F86" s="174"/>
      <c r="G86" s="164"/>
      <c r="H86" s="164"/>
      <c r="I86" s="164"/>
      <c r="J86" s="154"/>
      <c r="K86" s="170">
        <v>80</v>
      </c>
      <c r="L86" s="155">
        <v>631</v>
      </c>
      <c r="M86" s="155">
        <v>8181</v>
      </c>
      <c r="N86" s="156">
        <v>7.5250804247363287E-2</v>
      </c>
      <c r="O86" s="155">
        <v>40524.66025658766</v>
      </c>
      <c r="P86" s="155">
        <v>3049.5132761593809</v>
      </c>
      <c r="Q86" s="155">
        <v>38999.903618507968</v>
      </c>
      <c r="R86" s="155">
        <v>307878.57933461061</v>
      </c>
      <c r="S86" s="157">
        <v>7.5973142621118477</v>
      </c>
      <c r="T86" s="150"/>
      <c r="U86" s="170">
        <v>80</v>
      </c>
      <c r="V86" s="155">
        <v>820</v>
      </c>
      <c r="W86" s="155">
        <v>15993.5</v>
      </c>
      <c r="X86" s="156">
        <v>5.025552087976428E-2</v>
      </c>
      <c r="Y86" s="155">
        <v>64195.117931434281</v>
      </c>
      <c r="Z86" s="155">
        <v>3226.1590895821259</v>
      </c>
      <c r="AA86" s="155">
        <v>62582.038386643217</v>
      </c>
      <c r="AB86" s="155">
        <v>535483.80198866199</v>
      </c>
      <c r="AC86" s="157">
        <v>8.3415035168344609</v>
      </c>
      <c r="AD86" s="151"/>
      <c r="AE86" s="170">
        <v>80</v>
      </c>
      <c r="AF86" s="155">
        <v>1451</v>
      </c>
      <c r="AG86" s="155">
        <v>24174.5</v>
      </c>
      <c r="AH86" s="156">
        <v>5.8810324378697584E-2</v>
      </c>
      <c r="AI86" s="155">
        <v>52669.880267430468</v>
      </c>
      <c r="AJ86" s="155">
        <v>3097.5327435147487</v>
      </c>
      <c r="AK86" s="155">
        <v>51121.113895673094</v>
      </c>
      <c r="AL86" s="155">
        <v>436065.40538329526</v>
      </c>
      <c r="AM86" s="157">
        <v>8.2792177079040279</v>
      </c>
      <c r="AN86" s="152"/>
    </row>
    <row r="87" spans="1:40" customFormat="1" ht="12.75" x14ac:dyDescent="0.2">
      <c r="A87" s="173" t="s">
        <v>153</v>
      </c>
      <c r="B87" s="174"/>
      <c r="C87" s="174"/>
      <c r="D87" s="174"/>
      <c r="E87" s="174"/>
      <c r="F87" s="174"/>
      <c r="G87" s="164"/>
      <c r="H87" s="164"/>
      <c r="I87" s="164"/>
      <c r="J87" s="154"/>
      <c r="K87" s="170">
        <v>81</v>
      </c>
      <c r="L87" s="155">
        <v>607</v>
      </c>
      <c r="M87" s="155">
        <v>7158</v>
      </c>
      <c r="N87" s="156">
        <v>8.2019849222440419E-2</v>
      </c>
      <c r="O87" s="155">
        <v>37475.146980428282</v>
      </c>
      <c r="P87" s="155">
        <v>3073.7059049235213</v>
      </c>
      <c r="Q87" s="155">
        <v>35938.29402796652</v>
      </c>
      <c r="R87" s="155">
        <v>268878.67571610265</v>
      </c>
      <c r="S87" s="157">
        <v>7.1748531328383276</v>
      </c>
      <c r="T87" s="150"/>
      <c r="U87" s="170">
        <v>81</v>
      </c>
      <c r="V87" s="155">
        <v>895</v>
      </c>
      <c r="W87" s="155">
        <v>14541</v>
      </c>
      <c r="X87" s="156">
        <v>5.8608515386991022E-2</v>
      </c>
      <c r="Y87" s="155">
        <v>60968.958841852153</v>
      </c>
      <c r="Z87" s="155">
        <v>3573.3001624115141</v>
      </c>
      <c r="AA87" s="155">
        <v>59182.308760646396</v>
      </c>
      <c r="AB87" s="155">
        <v>472901.76360201882</v>
      </c>
      <c r="AC87" s="157">
        <v>7.7564349561665029</v>
      </c>
      <c r="AD87" s="151"/>
      <c r="AE87" s="170">
        <v>81</v>
      </c>
      <c r="AF87" s="155">
        <v>1502</v>
      </c>
      <c r="AG87" s="155">
        <v>21699</v>
      </c>
      <c r="AH87" s="156">
        <v>6.6425480109500917E-2</v>
      </c>
      <c r="AI87" s="155">
        <v>49572.34752391572</v>
      </c>
      <c r="AJ87" s="155">
        <v>3292.8669844311307</v>
      </c>
      <c r="AK87" s="155">
        <v>47925.914031700151</v>
      </c>
      <c r="AL87" s="155">
        <v>384944.29148762219</v>
      </c>
      <c r="AM87" s="157">
        <v>7.7653028495757512</v>
      </c>
      <c r="AN87" s="152"/>
    </row>
    <row r="88" spans="1:40" customFormat="1" ht="12.75" x14ac:dyDescent="0.2">
      <c r="A88" s="173" t="s">
        <v>154</v>
      </c>
      <c r="B88" s="174"/>
      <c r="C88" s="174"/>
      <c r="D88" s="174"/>
      <c r="E88" s="174"/>
      <c r="F88" s="174"/>
      <c r="G88" s="164"/>
      <c r="H88" s="164"/>
      <c r="I88" s="164"/>
      <c r="J88" s="154"/>
      <c r="K88" s="170">
        <v>82</v>
      </c>
      <c r="L88" s="155">
        <v>619</v>
      </c>
      <c r="M88" s="155">
        <v>6333.5</v>
      </c>
      <c r="N88" s="156">
        <v>9.0365910767508009E-2</v>
      </c>
      <c r="O88" s="155">
        <v>34401.441075504757</v>
      </c>
      <c r="P88" s="155">
        <v>3108.7175545027476</v>
      </c>
      <c r="Q88" s="155">
        <v>32847.082298253386</v>
      </c>
      <c r="R88" s="155">
        <v>232940.38168813614</v>
      </c>
      <c r="S88" s="157">
        <v>6.7712390645750968</v>
      </c>
      <c r="T88" s="150"/>
      <c r="U88" s="170">
        <v>82</v>
      </c>
      <c r="V88" s="155">
        <v>877</v>
      </c>
      <c r="W88" s="155">
        <v>13278.5</v>
      </c>
      <c r="X88" s="156">
        <v>6.5106679867129785E-2</v>
      </c>
      <c r="Y88" s="155">
        <v>57395.658679440639</v>
      </c>
      <c r="Z88" s="155">
        <v>3736.840775405391</v>
      </c>
      <c r="AA88" s="155">
        <v>55527.238291737944</v>
      </c>
      <c r="AB88" s="155">
        <v>413719.45484137244</v>
      </c>
      <c r="AC88" s="157">
        <v>7.208201183856584</v>
      </c>
      <c r="AD88" s="151"/>
      <c r="AE88" s="170">
        <v>82</v>
      </c>
      <c r="AF88" s="155">
        <v>1496</v>
      </c>
      <c r="AG88" s="155">
        <v>19612</v>
      </c>
      <c r="AH88" s="156">
        <v>7.3319062399553103E-2</v>
      </c>
      <c r="AI88" s="155">
        <v>46279.48053948459</v>
      </c>
      <c r="AJ88" s="155">
        <v>3393.1681214933742</v>
      </c>
      <c r="AK88" s="155">
        <v>44582.896478737901</v>
      </c>
      <c r="AL88" s="155">
        <v>337018.37745592202</v>
      </c>
      <c r="AM88" s="157">
        <v>7.2822420115192452</v>
      </c>
      <c r="AN88" s="152"/>
    </row>
    <row r="89" spans="1:40" customFormat="1" ht="12.75" x14ac:dyDescent="0.2">
      <c r="A89" s="164"/>
      <c r="B89" s="164"/>
      <c r="C89" s="164"/>
      <c r="D89" s="164"/>
      <c r="E89" s="164"/>
      <c r="F89" s="164"/>
      <c r="G89" s="164"/>
      <c r="H89" s="164"/>
      <c r="I89" s="164"/>
      <c r="J89" s="154"/>
      <c r="K89" s="170">
        <v>83</v>
      </c>
      <c r="L89" s="155">
        <v>567</v>
      </c>
      <c r="M89" s="155">
        <v>5660</v>
      </c>
      <c r="N89" s="156">
        <v>9.86471144422775E-2</v>
      </c>
      <c r="O89" s="155">
        <v>31292.723521002008</v>
      </c>
      <c r="P89" s="155">
        <v>3086.936878386834</v>
      </c>
      <c r="Q89" s="155">
        <v>29749.255081808591</v>
      </c>
      <c r="R89" s="155">
        <v>200093.29938988277</v>
      </c>
      <c r="S89" s="157">
        <v>6.3942436731526682</v>
      </c>
      <c r="T89" s="150"/>
      <c r="U89" s="170">
        <v>83</v>
      </c>
      <c r="V89" s="155">
        <v>990</v>
      </c>
      <c r="W89" s="155">
        <v>12330.5</v>
      </c>
      <c r="X89" s="156">
        <v>7.3885736803369531E-2</v>
      </c>
      <c r="Y89" s="155">
        <v>53658.817904035248</v>
      </c>
      <c r="Z89" s="155">
        <v>3964.6212968374812</v>
      </c>
      <c r="AA89" s="155">
        <v>51676.507255616511</v>
      </c>
      <c r="AB89" s="155">
        <v>358192.21654963447</v>
      </c>
      <c r="AC89" s="157">
        <v>6.6753654020152711</v>
      </c>
      <c r="AD89" s="151"/>
      <c r="AE89" s="170">
        <v>83</v>
      </c>
      <c r="AF89" s="155">
        <v>1557</v>
      </c>
      <c r="AG89" s="155">
        <v>17990.5</v>
      </c>
      <c r="AH89" s="156">
        <v>8.1766476998639648E-2</v>
      </c>
      <c r="AI89" s="155">
        <v>42886.312417991212</v>
      </c>
      <c r="AJ89" s="155">
        <v>3506.6626778821524</v>
      </c>
      <c r="AK89" s="155">
        <v>41132.981079050136</v>
      </c>
      <c r="AL89" s="155">
        <v>292435.48097718414</v>
      </c>
      <c r="AM89" s="157">
        <v>6.8188534870278259</v>
      </c>
      <c r="AN89" s="152"/>
    </row>
    <row r="90" spans="1:40" customFormat="1" ht="12.75" x14ac:dyDescent="0.2">
      <c r="A90" s="164"/>
      <c r="B90" s="164"/>
      <c r="C90" s="164"/>
      <c r="D90" s="164"/>
      <c r="E90" s="164"/>
      <c r="F90" s="164"/>
      <c r="G90" s="164"/>
      <c r="H90" s="164"/>
      <c r="I90" s="164"/>
      <c r="J90" s="154"/>
      <c r="K90" s="170">
        <v>84</v>
      </c>
      <c r="L90" s="155">
        <v>592</v>
      </c>
      <c r="M90" s="155">
        <v>5034</v>
      </c>
      <c r="N90" s="156">
        <v>0.10905629977619014</v>
      </c>
      <c r="O90" s="155">
        <v>28205.786642615174</v>
      </c>
      <c r="P90" s="155">
        <v>3076.0187235202998</v>
      </c>
      <c r="Q90" s="155">
        <v>26667.777280855025</v>
      </c>
      <c r="R90" s="155">
        <v>170344.04430807417</v>
      </c>
      <c r="S90" s="157">
        <v>6.0393296760852291</v>
      </c>
      <c r="T90" s="150"/>
      <c r="U90" s="170">
        <v>84</v>
      </c>
      <c r="V90" s="155">
        <v>932</v>
      </c>
      <c r="W90" s="155">
        <v>11195</v>
      </c>
      <c r="X90" s="156">
        <v>8.4738758889432095E-2</v>
      </c>
      <c r="Y90" s="155">
        <v>49694.196607197766</v>
      </c>
      <c r="Z90" s="155">
        <v>4211.0245445013661</v>
      </c>
      <c r="AA90" s="155">
        <v>47588.68433494708</v>
      </c>
      <c r="AB90" s="155">
        <v>306515.70929401799</v>
      </c>
      <c r="AC90" s="157">
        <v>6.1680383268259114</v>
      </c>
      <c r="AD90" s="151"/>
      <c r="AE90" s="170">
        <v>84</v>
      </c>
      <c r="AF90" s="155">
        <v>1524</v>
      </c>
      <c r="AG90" s="155">
        <v>16229</v>
      </c>
      <c r="AH90" s="156">
        <v>9.2410307248089629E-2</v>
      </c>
      <c r="AI90" s="155">
        <v>39379.64974010906</v>
      </c>
      <c r="AJ90" s="155">
        <v>3639.085531805631</v>
      </c>
      <c r="AK90" s="155">
        <v>37560.106974206246</v>
      </c>
      <c r="AL90" s="155">
        <v>251302.49989813403</v>
      </c>
      <c r="AM90" s="157">
        <v>6.3815321252635924</v>
      </c>
      <c r="AN90" s="152"/>
    </row>
    <row r="91" spans="1:40" customFormat="1" ht="12.75" x14ac:dyDescent="0.2">
      <c r="A91" s="164"/>
      <c r="B91" s="164"/>
      <c r="C91" s="164"/>
      <c r="D91" s="164"/>
      <c r="E91" s="164"/>
      <c r="F91" s="164"/>
      <c r="G91" s="164"/>
      <c r="H91" s="164"/>
      <c r="I91" s="164"/>
      <c r="J91" s="154"/>
      <c r="K91" s="170">
        <v>85</v>
      </c>
      <c r="L91" s="155">
        <v>568</v>
      </c>
      <c r="M91" s="155">
        <v>4445</v>
      </c>
      <c r="N91" s="156">
        <v>0.1195908366085448</v>
      </c>
      <c r="O91" s="155">
        <v>25129.767919094873</v>
      </c>
      <c r="P91" s="155">
        <v>3005.2899692231258</v>
      </c>
      <c r="Q91" s="155">
        <v>23627.122934483312</v>
      </c>
      <c r="R91" s="155">
        <v>143676.26702721915</v>
      </c>
      <c r="S91" s="157">
        <v>5.7173734150583471</v>
      </c>
      <c r="T91" s="150"/>
      <c r="U91" s="170">
        <v>85</v>
      </c>
      <c r="V91" s="155">
        <v>1036</v>
      </c>
      <c r="W91" s="155">
        <v>9974.5</v>
      </c>
      <c r="X91" s="156">
        <v>9.8130577208150743E-2</v>
      </c>
      <c r="Y91" s="155">
        <v>45483.172062696402</v>
      </c>
      <c r="Z91" s="155">
        <v>4463.2899277700344</v>
      </c>
      <c r="AA91" s="155">
        <v>43251.527098811384</v>
      </c>
      <c r="AB91" s="155">
        <v>258927.0249590709</v>
      </c>
      <c r="AC91" s="157">
        <v>5.6928093010345062</v>
      </c>
      <c r="AD91" s="151"/>
      <c r="AE91" s="170">
        <v>85</v>
      </c>
      <c r="AF91" s="155">
        <v>1604</v>
      </c>
      <c r="AG91" s="155">
        <v>14419.5</v>
      </c>
      <c r="AH91" s="156">
        <v>0.10474808308857105</v>
      </c>
      <c r="AI91" s="155">
        <v>35740.564208303433</v>
      </c>
      <c r="AJ91" s="155">
        <v>3743.7555893237763</v>
      </c>
      <c r="AK91" s="155">
        <v>33868.686413641546</v>
      </c>
      <c r="AL91" s="155">
        <v>213742.39292392778</v>
      </c>
      <c r="AM91" s="157">
        <v>5.9803866463381139</v>
      </c>
      <c r="AN91" s="152"/>
    </row>
    <row r="92" spans="1:40" customFormat="1" ht="12.75" x14ac:dyDescent="0.2">
      <c r="A92" s="164"/>
      <c r="B92" s="164"/>
      <c r="C92" s="164"/>
      <c r="D92" s="164"/>
      <c r="E92" s="164"/>
      <c r="F92" s="164"/>
      <c r="G92" s="164"/>
      <c r="H92" s="164"/>
      <c r="I92" s="164"/>
      <c r="J92" s="154"/>
      <c r="K92" s="170">
        <v>86</v>
      </c>
      <c r="L92" s="155">
        <v>538</v>
      </c>
      <c r="M92" s="155">
        <v>3879.5</v>
      </c>
      <c r="N92" s="156">
        <v>0.12086985640318293</v>
      </c>
      <c r="O92" s="155">
        <v>22124.477949871747</v>
      </c>
      <c r="P92" s="155">
        <v>2674.1824727963849</v>
      </c>
      <c r="Q92" s="155">
        <v>20787.386713473556</v>
      </c>
      <c r="R92" s="155">
        <v>120049.14409273583</v>
      </c>
      <c r="S92" s="157">
        <v>5.4260780464395886</v>
      </c>
      <c r="T92" s="150"/>
      <c r="U92" s="170">
        <v>86</v>
      </c>
      <c r="V92" s="155">
        <v>1116</v>
      </c>
      <c r="W92" s="155">
        <v>9150</v>
      </c>
      <c r="X92" s="156">
        <v>0.10587767797740355</v>
      </c>
      <c r="Y92" s="155">
        <v>41019.882134926367</v>
      </c>
      <c r="Z92" s="155">
        <v>4343.0898713527831</v>
      </c>
      <c r="AA92" s="155">
        <v>38848.337199249974</v>
      </c>
      <c r="AB92" s="155">
        <v>215675.49786025952</v>
      </c>
      <c r="AC92" s="157">
        <v>5.2578283172740443</v>
      </c>
      <c r="AD92" s="151"/>
      <c r="AE92" s="170">
        <v>86</v>
      </c>
      <c r="AF92" s="155">
        <v>1654</v>
      </c>
      <c r="AG92" s="155">
        <v>13029.5</v>
      </c>
      <c r="AH92" s="156">
        <v>0.10619161092116314</v>
      </c>
      <c r="AI92" s="155">
        <v>31996.808618979656</v>
      </c>
      <c r="AJ92" s="155">
        <v>3397.792651585607</v>
      </c>
      <c r="AK92" s="155">
        <v>30297.912293186851</v>
      </c>
      <c r="AL92" s="155">
        <v>179873.70651028623</v>
      </c>
      <c r="AM92" s="157">
        <v>5.6216139757009991</v>
      </c>
      <c r="AN92" s="152"/>
    </row>
    <row r="93" spans="1:40" customFormat="1" ht="12.75" x14ac:dyDescent="0.2">
      <c r="A93" s="164"/>
      <c r="B93" s="164"/>
      <c r="C93" s="164"/>
      <c r="D93" s="164"/>
      <c r="E93" s="164"/>
      <c r="F93" s="164"/>
      <c r="G93" s="164"/>
      <c r="H93" s="164"/>
      <c r="I93" s="164"/>
      <c r="J93" s="154"/>
      <c r="K93" s="170">
        <v>87</v>
      </c>
      <c r="L93" s="155">
        <v>521</v>
      </c>
      <c r="M93" s="155">
        <v>3281.5</v>
      </c>
      <c r="N93" s="156">
        <v>0.13066773292190503</v>
      </c>
      <c r="O93" s="155">
        <v>19450.295477075364</v>
      </c>
      <c r="P93" s="155">
        <v>2541.5260146506212</v>
      </c>
      <c r="Q93" s="155">
        <v>18179.532469750055</v>
      </c>
      <c r="R93" s="155">
        <v>99261.757379262272</v>
      </c>
      <c r="S93" s="157">
        <v>5.1033547277600393</v>
      </c>
      <c r="T93" s="150"/>
      <c r="U93" s="170">
        <v>87</v>
      </c>
      <c r="V93" s="155">
        <v>1026</v>
      </c>
      <c r="W93" s="155">
        <v>8118</v>
      </c>
      <c r="X93" s="156">
        <v>0.11992175909111347</v>
      </c>
      <c r="Y93" s="155">
        <v>36676.792263573581</v>
      </c>
      <c r="Z93" s="155">
        <v>4398.3454460670855</v>
      </c>
      <c r="AA93" s="155">
        <v>34477.619540540036</v>
      </c>
      <c r="AB93" s="155">
        <v>176827.16066100955</v>
      </c>
      <c r="AC93" s="157">
        <v>4.821227532393273</v>
      </c>
      <c r="AD93" s="151"/>
      <c r="AE93" s="170">
        <v>87</v>
      </c>
      <c r="AF93" s="155">
        <v>1547</v>
      </c>
      <c r="AG93" s="155">
        <v>11399.5</v>
      </c>
      <c r="AH93" s="156">
        <v>0.11718881474699072</v>
      </c>
      <c r="AI93" s="155">
        <v>28599.015967394051</v>
      </c>
      <c r="AJ93" s="155">
        <v>3351.484784149171</v>
      </c>
      <c r="AK93" s="155">
        <v>26923.273575319465</v>
      </c>
      <c r="AL93" s="155">
        <v>149575.79421709938</v>
      </c>
      <c r="AM93" s="157">
        <v>5.2301028254829411</v>
      </c>
      <c r="AN93" s="152"/>
    </row>
    <row r="94" spans="1:40" customFormat="1" ht="12.75" x14ac:dyDescent="0.2">
      <c r="A94" s="164"/>
      <c r="B94" s="164"/>
      <c r="C94" s="164"/>
      <c r="D94" s="164"/>
      <c r="E94" s="164"/>
      <c r="F94" s="164"/>
      <c r="G94" s="164"/>
      <c r="H94" s="164"/>
      <c r="I94" s="164"/>
      <c r="J94" s="154"/>
      <c r="K94" s="170">
        <v>88</v>
      </c>
      <c r="L94" s="155">
        <v>464</v>
      </c>
      <c r="M94" s="155">
        <v>2705.5</v>
      </c>
      <c r="N94" s="156">
        <v>0.14121235855840009</v>
      </c>
      <c r="O94" s="155">
        <v>16908.769462424742</v>
      </c>
      <c r="P94" s="155">
        <v>2387.7272161092483</v>
      </c>
      <c r="Q94" s="155">
        <v>15714.905854370118</v>
      </c>
      <c r="R94" s="155">
        <v>81082.22490951221</v>
      </c>
      <c r="S94" s="157">
        <v>4.7952765036921203</v>
      </c>
      <c r="T94" s="150"/>
      <c r="U94" s="170">
        <v>88</v>
      </c>
      <c r="V94" s="155">
        <v>1014</v>
      </c>
      <c r="W94" s="155">
        <v>6860</v>
      </c>
      <c r="X94" s="156">
        <v>0.13574734099869745</v>
      </c>
      <c r="Y94" s="155">
        <v>32278.446817506498</v>
      </c>
      <c r="Z94" s="155">
        <v>4381.7133270443746</v>
      </c>
      <c r="AA94" s="155">
        <v>30087.590153984311</v>
      </c>
      <c r="AB94" s="155">
        <v>142349.54112046951</v>
      </c>
      <c r="AC94" s="157">
        <v>4.4100492791761283</v>
      </c>
      <c r="AD94" s="151"/>
      <c r="AE94" s="170">
        <v>88</v>
      </c>
      <c r="AF94" s="155">
        <v>1478</v>
      </c>
      <c r="AG94" s="155">
        <v>9565.5</v>
      </c>
      <c r="AH94" s="156">
        <v>0.1293008485055076</v>
      </c>
      <c r="AI94" s="155">
        <v>25247.531183244879</v>
      </c>
      <c r="AJ94" s="155">
        <v>3264.5272046628252</v>
      </c>
      <c r="AK94" s="155">
        <v>23615.267580913467</v>
      </c>
      <c r="AL94" s="155">
        <v>122652.52064177991</v>
      </c>
      <c r="AM94" s="157">
        <v>4.8580005605924867</v>
      </c>
      <c r="AN94" s="152"/>
    </row>
    <row r="95" spans="1:40" customFormat="1" ht="12.75" x14ac:dyDescent="0.2">
      <c r="A95" s="164"/>
      <c r="B95" s="164"/>
      <c r="C95" s="164"/>
      <c r="D95" s="164"/>
      <c r="E95" s="164"/>
      <c r="F95" s="164"/>
      <c r="G95" s="164"/>
      <c r="H95" s="164"/>
      <c r="I95" s="164"/>
      <c r="J95" s="154"/>
      <c r="K95" s="170">
        <v>89</v>
      </c>
      <c r="L95" s="155">
        <v>459</v>
      </c>
      <c r="M95" s="155">
        <v>2152.5</v>
      </c>
      <c r="N95" s="156">
        <v>0.15254884774367117</v>
      </c>
      <c r="O95" s="155">
        <v>14521.042246315494</v>
      </c>
      <c r="P95" s="155">
        <v>2215.1682627125988</v>
      </c>
      <c r="Q95" s="155">
        <v>13413.458114959194</v>
      </c>
      <c r="R95" s="155">
        <v>65367.319055142099</v>
      </c>
      <c r="S95" s="157">
        <v>4.5015583555462841</v>
      </c>
      <c r="T95" s="150"/>
      <c r="U95" s="170">
        <v>89</v>
      </c>
      <c r="V95" s="155">
        <v>903</v>
      </c>
      <c r="W95" s="155">
        <v>5722.5</v>
      </c>
      <c r="X95" s="156">
        <v>0.15353620242620314</v>
      </c>
      <c r="Y95" s="155">
        <v>27896.733490462124</v>
      </c>
      <c r="Z95" s="155">
        <v>4283.1585202214328</v>
      </c>
      <c r="AA95" s="155">
        <v>25755.154230351407</v>
      </c>
      <c r="AB95" s="155">
        <v>112261.95096648519</v>
      </c>
      <c r="AC95" s="157">
        <v>4.0241969908364892</v>
      </c>
      <c r="AD95" s="151"/>
      <c r="AE95" s="170">
        <v>89</v>
      </c>
      <c r="AF95" s="155">
        <v>1362</v>
      </c>
      <c r="AG95" s="155">
        <v>7875</v>
      </c>
      <c r="AH95" s="156">
        <v>0.14262049885912509</v>
      </c>
      <c r="AI95" s="155">
        <v>21983.003978582055</v>
      </c>
      <c r="AJ95" s="155">
        <v>3135.2269938475042</v>
      </c>
      <c r="AK95" s="155">
        <v>20415.390481658302</v>
      </c>
      <c r="AL95" s="155">
        <v>99037.253060866438</v>
      </c>
      <c r="AM95" s="157">
        <v>4.5051737768577036</v>
      </c>
      <c r="AN95" s="152"/>
    </row>
    <row r="96" spans="1:40" customFormat="1" ht="12.75" x14ac:dyDescent="0.2">
      <c r="A96" s="164"/>
      <c r="B96" s="164"/>
      <c r="C96" s="164"/>
      <c r="D96" s="164"/>
      <c r="E96" s="164"/>
      <c r="F96" s="164"/>
      <c r="G96" s="164"/>
      <c r="H96" s="164"/>
      <c r="I96" s="164"/>
      <c r="J96" s="154"/>
      <c r="K96" s="170">
        <v>90</v>
      </c>
      <c r="L96" s="155">
        <v>330</v>
      </c>
      <c r="M96" s="155">
        <v>1626.5</v>
      </c>
      <c r="N96" s="156">
        <v>0.1647228687970721</v>
      </c>
      <c r="O96" s="155">
        <v>12305.873983602894</v>
      </c>
      <c r="P96" s="155">
        <v>2027.0588656343225</v>
      </c>
      <c r="Q96" s="155">
        <v>11292.344550785732</v>
      </c>
      <c r="R96" s="155">
        <v>51953.860940182902</v>
      </c>
      <c r="S96" s="157">
        <v>4.2218749362629122</v>
      </c>
      <c r="T96" s="150"/>
      <c r="U96" s="170">
        <v>90</v>
      </c>
      <c r="V96" s="155">
        <v>836</v>
      </c>
      <c r="W96" s="155">
        <v>4575.5</v>
      </c>
      <c r="X96" s="156">
        <v>0.17347510526710574</v>
      </c>
      <c r="Y96" s="155">
        <v>23613.57497024069</v>
      </c>
      <c r="Z96" s="155">
        <v>4096.367403695197</v>
      </c>
      <c r="AA96" s="155">
        <v>21565.39126839309</v>
      </c>
      <c r="AB96" s="155">
        <v>86506.79673613378</v>
      </c>
      <c r="AC96" s="157">
        <v>3.6634349879319448</v>
      </c>
      <c r="AD96" s="151"/>
      <c r="AE96" s="170">
        <v>90</v>
      </c>
      <c r="AF96" s="155">
        <v>1166</v>
      </c>
      <c r="AG96" s="155">
        <v>6202</v>
      </c>
      <c r="AH96" s="156">
        <v>0.15724338752946165</v>
      </c>
      <c r="AI96" s="155">
        <v>18847.776984734552</v>
      </c>
      <c r="AJ96" s="155">
        <v>2963.6883004794836</v>
      </c>
      <c r="AK96" s="155">
        <v>17365.932834494808</v>
      </c>
      <c r="AL96" s="155">
        <v>78621.862579208129</v>
      </c>
      <c r="AM96" s="157">
        <v>4.1714130341677231</v>
      </c>
      <c r="AN96" s="152"/>
    </row>
    <row r="97" spans="1:40" customFormat="1" ht="12.75" x14ac:dyDescent="0.2">
      <c r="A97" s="111"/>
      <c r="B97" s="111"/>
      <c r="C97" s="111"/>
      <c r="D97" s="111"/>
      <c r="E97" s="111"/>
      <c r="F97" s="111"/>
      <c r="G97" s="111"/>
      <c r="H97" s="111"/>
      <c r="I97" s="111"/>
      <c r="K97" s="170">
        <v>91</v>
      </c>
      <c r="L97" s="155">
        <v>295</v>
      </c>
      <c r="M97" s="155">
        <v>1232.5</v>
      </c>
      <c r="N97" s="156">
        <v>0.17778018312889543</v>
      </c>
      <c r="O97" s="155">
        <v>10278.815117968572</v>
      </c>
      <c r="P97" s="155">
        <v>1827.3696340205115</v>
      </c>
      <c r="Q97" s="155">
        <v>9365.1303009583171</v>
      </c>
      <c r="R97" s="155">
        <v>40661.516389397169</v>
      </c>
      <c r="S97" s="157">
        <v>3.9558563825431667</v>
      </c>
      <c r="T97" s="150"/>
      <c r="U97" s="170">
        <v>91</v>
      </c>
      <c r="V97" s="155">
        <v>721</v>
      </c>
      <c r="W97" s="155">
        <v>3582.5</v>
      </c>
      <c r="X97" s="156">
        <v>0.19575117396624475</v>
      </c>
      <c r="Y97" s="155">
        <v>19517.207566545494</v>
      </c>
      <c r="Z97" s="155">
        <v>3820.5162936941556</v>
      </c>
      <c r="AA97" s="155">
        <v>17606.949419698416</v>
      </c>
      <c r="AB97" s="155">
        <v>64941.405467740697</v>
      </c>
      <c r="AC97" s="157">
        <v>3.3273922637917197</v>
      </c>
      <c r="AD97" s="151"/>
      <c r="AE97" s="170">
        <v>91</v>
      </c>
      <c r="AF97" s="155">
        <v>1016</v>
      </c>
      <c r="AG97" s="155">
        <v>4815</v>
      </c>
      <c r="AH97" s="156">
        <v>0.17326672276267363</v>
      </c>
      <c r="AI97" s="155">
        <v>15884.088684255068</v>
      </c>
      <c r="AJ97" s="155">
        <v>2752.1839903925443</v>
      </c>
      <c r="AK97" s="155">
        <v>14507.996689058797</v>
      </c>
      <c r="AL97" s="155">
        <v>61255.929744713321</v>
      </c>
      <c r="AM97" s="157">
        <v>3.8564333757109153</v>
      </c>
      <c r="AN97" s="152"/>
    </row>
    <row r="98" spans="1:40" customFormat="1" ht="12.75" x14ac:dyDescent="0.2">
      <c r="A98" s="111"/>
      <c r="B98" s="111"/>
      <c r="C98" s="111"/>
      <c r="D98" s="111"/>
      <c r="E98" s="111"/>
      <c r="F98" s="111"/>
      <c r="G98" s="111"/>
      <c r="H98" s="111"/>
      <c r="I98" s="111"/>
      <c r="K98" s="170">
        <v>92</v>
      </c>
      <c r="L98" s="155">
        <v>224</v>
      </c>
      <c r="M98" s="155">
        <v>917</v>
      </c>
      <c r="N98" s="156">
        <v>0.19176608278145857</v>
      </c>
      <c r="O98" s="155">
        <v>8451.4454839480604</v>
      </c>
      <c r="P98" s="155">
        <v>1620.700594297768</v>
      </c>
      <c r="Q98" s="155">
        <v>7641.0951867991762</v>
      </c>
      <c r="R98" s="155">
        <v>31296.386088438852</v>
      </c>
      <c r="S98" s="157">
        <v>3.7030808691697157</v>
      </c>
      <c r="T98" s="150"/>
      <c r="U98" s="170">
        <v>92</v>
      </c>
      <c r="V98" s="155">
        <v>594</v>
      </c>
      <c r="W98" s="155">
        <v>2802.5</v>
      </c>
      <c r="X98" s="156">
        <v>0.22054555256111574</v>
      </c>
      <c r="Y98" s="155">
        <v>15696.691272851338</v>
      </c>
      <c r="Z98" s="155">
        <v>3461.8354501522417</v>
      </c>
      <c r="AA98" s="155">
        <v>13965.773547775218</v>
      </c>
      <c r="AB98" s="155">
        <v>47334.456048042281</v>
      </c>
      <c r="AC98" s="157">
        <v>3.0155690282264098</v>
      </c>
      <c r="AD98" s="151"/>
      <c r="AE98" s="170">
        <v>92</v>
      </c>
      <c r="AF98" s="155">
        <v>818</v>
      </c>
      <c r="AG98" s="155">
        <v>3719.5</v>
      </c>
      <c r="AH98" s="156">
        <v>0.19078764622329314</v>
      </c>
      <c r="AI98" s="155">
        <v>13131.904693862523</v>
      </c>
      <c r="AJ98" s="155">
        <v>2505.4051869706459</v>
      </c>
      <c r="AK98" s="155">
        <v>11879.202100377201</v>
      </c>
      <c r="AL98" s="155">
        <v>46747.933055654525</v>
      </c>
      <c r="AM98" s="157">
        <v>3.5598745304253669</v>
      </c>
      <c r="AN98" s="152"/>
    </row>
    <row r="99" spans="1:40" customFormat="1" ht="12.75" x14ac:dyDescent="0.2">
      <c r="A99" s="111"/>
      <c r="B99" s="111"/>
      <c r="C99" s="111"/>
      <c r="D99" s="111"/>
      <c r="E99" s="111"/>
      <c r="F99" s="111"/>
      <c r="G99" s="111"/>
      <c r="H99" s="111"/>
      <c r="I99" s="111"/>
      <c r="K99" s="170">
        <v>93</v>
      </c>
      <c r="L99" s="155">
        <v>176</v>
      </c>
      <c r="M99" s="155">
        <v>696.5</v>
      </c>
      <c r="N99" s="156">
        <v>0.20672471427891792</v>
      </c>
      <c r="O99" s="155">
        <v>6830.744889650292</v>
      </c>
      <c r="P99" s="155">
        <v>1412.0837856251353</v>
      </c>
      <c r="Q99" s="155">
        <v>6124.7029968377246</v>
      </c>
      <c r="R99" s="155">
        <v>23655.290901639677</v>
      </c>
      <c r="S99" s="157">
        <v>3.4630616841629314</v>
      </c>
      <c r="T99" s="150"/>
      <c r="U99" s="170">
        <v>93</v>
      </c>
      <c r="V99" s="155">
        <v>521</v>
      </c>
      <c r="W99" s="155">
        <v>2185</v>
      </c>
      <c r="X99" s="156">
        <v>0.24802502016703631</v>
      </c>
      <c r="Y99" s="155">
        <v>12234.855822699097</v>
      </c>
      <c r="Z99" s="155">
        <v>3034.5503621657253</v>
      </c>
      <c r="AA99" s="155">
        <v>10717.580641616234</v>
      </c>
      <c r="AB99" s="155">
        <v>33368.682500267067</v>
      </c>
      <c r="AC99" s="157">
        <v>2.7273457884447465</v>
      </c>
      <c r="AD99" s="151"/>
      <c r="AE99" s="170">
        <v>93</v>
      </c>
      <c r="AF99" s="155">
        <v>697</v>
      </c>
      <c r="AG99" s="155">
        <v>2881.5</v>
      </c>
      <c r="AH99" s="156">
        <v>0.20990110642041027</v>
      </c>
      <c r="AI99" s="155">
        <v>10626.499506891878</v>
      </c>
      <c r="AJ99" s="155">
        <v>2230.5140038725494</v>
      </c>
      <c r="AK99" s="155">
        <v>9511.2425049556041</v>
      </c>
      <c r="AL99" s="155">
        <v>34868.730955277322</v>
      </c>
      <c r="AM99" s="157">
        <v>3.2812998233955599</v>
      </c>
      <c r="AN99" s="152"/>
    </row>
    <row r="100" spans="1:40" customFormat="1" ht="12.75" x14ac:dyDescent="0.2">
      <c r="A100" s="111"/>
      <c r="B100" s="111"/>
      <c r="C100" s="111"/>
      <c r="D100" s="111"/>
      <c r="E100" s="111"/>
      <c r="F100" s="111"/>
      <c r="G100" s="111"/>
      <c r="H100" s="111"/>
      <c r="I100" s="111"/>
      <c r="K100" s="170">
        <v>94</v>
      </c>
      <c r="L100" s="155">
        <v>124</v>
      </c>
      <c r="M100" s="155">
        <v>540</v>
      </c>
      <c r="N100" s="156">
        <v>0.22269827695375921</v>
      </c>
      <c r="O100" s="155">
        <v>5418.6611040251564</v>
      </c>
      <c r="P100" s="155">
        <v>1206.726491262757</v>
      </c>
      <c r="Q100" s="155">
        <v>4815.2978583937784</v>
      </c>
      <c r="R100" s="155">
        <v>17530.587904801952</v>
      </c>
      <c r="S100" s="157">
        <v>3.2352250063728225</v>
      </c>
      <c r="T100" s="150"/>
      <c r="U100" s="170">
        <v>94</v>
      </c>
      <c r="V100" s="155">
        <v>397</v>
      </c>
      <c r="W100" s="155">
        <v>1721.5</v>
      </c>
      <c r="X100" s="156">
        <v>0.27833127298311355</v>
      </c>
      <c r="Y100" s="155">
        <v>9200.3054605333709</v>
      </c>
      <c r="Z100" s="155">
        <v>2560.732730663744</v>
      </c>
      <c r="AA100" s="155">
        <v>7919.9390952014992</v>
      </c>
      <c r="AB100" s="155">
        <v>22651.101858650829</v>
      </c>
      <c r="AC100" s="157">
        <v>2.4619945452699863</v>
      </c>
      <c r="AD100" s="151"/>
      <c r="AE100" s="170">
        <v>94</v>
      </c>
      <c r="AF100" s="155">
        <v>521</v>
      </c>
      <c r="AG100" s="155">
        <v>2261.5</v>
      </c>
      <c r="AH100" s="156">
        <v>0.2306971888441588</v>
      </c>
      <c r="AI100" s="155">
        <v>8395.9855030193285</v>
      </c>
      <c r="AJ100" s="155">
        <v>1936.9302531228695</v>
      </c>
      <c r="AK100" s="155">
        <v>7427.5203764578937</v>
      </c>
      <c r="AL100" s="155">
        <v>25357.488450321714</v>
      </c>
      <c r="AM100" s="157">
        <v>3.0201920240575406</v>
      </c>
      <c r="AN100" s="152"/>
    </row>
    <row r="101" spans="1:40" customFormat="1" ht="12.75" x14ac:dyDescent="0.2">
      <c r="A101" s="111"/>
      <c r="B101" s="111"/>
      <c r="C101" s="111"/>
      <c r="D101" s="111"/>
      <c r="E101" s="111"/>
      <c r="F101" s="111"/>
      <c r="G101" s="111"/>
      <c r="H101" s="111"/>
      <c r="I101" s="111"/>
      <c r="K101" s="170">
        <v>95</v>
      </c>
      <c r="L101" s="155">
        <v>116</v>
      </c>
      <c r="M101" s="155">
        <v>420.5</v>
      </c>
      <c r="N101" s="156">
        <v>0.23972608469513246</v>
      </c>
      <c r="O101" s="155">
        <v>4211.9346127623994</v>
      </c>
      <c r="P101" s="155">
        <v>1009.7105937094389</v>
      </c>
      <c r="Q101" s="155">
        <v>3707.0793159076802</v>
      </c>
      <c r="R101" s="155">
        <v>12715.290046408174</v>
      </c>
      <c r="S101" s="157">
        <v>3.0188716624137819</v>
      </c>
      <c r="T101" s="150"/>
      <c r="U101" s="170">
        <v>95</v>
      </c>
      <c r="V101" s="155">
        <v>346</v>
      </c>
      <c r="W101" s="155">
        <v>1250.5</v>
      </c>
      <c r="X101" s="156">
        <v>0.31156766137942615</v>
      </c>
      <c r="Y101" s="155">
        <v>6639.5727298696274</v>
      </c>
      <c r="Z101" s="155">
        <v>2068.6761480040923</v>
      </c>
      <c r="AA101" s="155">
        <v>5605.2346558675818</v>
      </c>
      <c r="AB101" s="155">
        <v>14731.162763449331</v>
      </c>
      <c r="AC101" s="157">
        <v>2.2186913771089283</v>
      </c>
      <c r="AD101" s="151"/>
      <c r="AE101" s="170">
        <v>95</v>
      </c>
      <c r="AF101" s="155">
        <v>462</v>
      </c>
      <c r="AG101" s="155">
        <v>1671</v>
      </c>
      <c r="AH101" s="156">
        <v>0.25325783674857072</v>
      </c>
      <c r="AI101" s="155">
        <v>6459.0552498964589</v>
      </c>
      <c r="AJ101" s="155">
        <v>1635.806360028276</v>
      </c>
      <c r="AK101" s="155">
        <v>5641.1520698823206</v>
      </c>
      <c r="AL101" s="155">
        <v>17929.96807386382</v>
      </c>
      <c r="AM101" s="157">
        <v>2.7759428244790514</v>
      </c>
      <c r="AN101" s="152"/>
    </row>
    <row r="102" spans="1:40" customFormat="1" ht="12.75" x14ac:dyDescent="0.2">
      <c r="A102" s="111"/>
      <c r="B102" s="111"/>
      <c r="C102" s="111"/>
      <c r="D102" s="111"/>
      <c r="E102" s="111"/>
      <c r="F102" s="111"/>
      <c r="G102" s="111"/>
      <c r="H102" s="111"/>
      <c r="I102" s="111"/>
      <c r="K102" s="170">
        <v>96</v>
      </c>
      <c r="L102" s="155">
        <v>73</v>
      </c>
      <c r="M102" s="155">
        <v>328</v>
      </c>
      <c r="N102" s="156">
        <v>0.25784348160536497</v>
      </c>
      <c r="O102" s="155">
        <v>3202.2240190529606</v>
      </c>
      <c r="P102" s="155">
        <v>825.67258995293992</v>
      </c>
      <c r="Q102" s="155">
        <v>2789.3877240764905</v>
      </c>
      <c r="R102" s="155">
        <v>9008.2107305004938</v>
      </c>
      <c r="S102" s="157">
        <v>2.8131107245784199</v>
      </c>
      <c r="T102" s="150"/>
      <c r="U102" s="170">
        <v>96</v>
      </c>
      <c r="V102" s="155">
        <v>239</v>
      </c>
      <c r="W102" s="155">
        <v>911.5</v>
      </c>
      <c r="X102" s="156">
        <v>0.34778332857591554</v>
      </c>
      <c r="Y102" s="155">
        <v>4570.8965818655352</v>
      </c>
      <c r="Z102" s="155">
        <v>1589.6816278174706</v>
      </c>
      <c r="AA102" s="155">
        <v>3776.0557679568001</v>
      </c>
      <c r="AB102" s="155">
        <v>9125.9281075817489</v>
      </c>
      <c r="AC102" s="157">
        <v>1.9965291150510243</v>
      </c>
      <c r="AD102" s="151"/>
      <c r="AE102" s="170">
        <v>96</v>
      </c>
      <c r="AF102" s="155">
        <v>312</v>
      </c>
      <c r="AG102" s="155">
        <v>1239.5</v>
      </c>
      <c r="AH102" s="156">
        <v>0.27765290707662915</v>
      </c>
      <c r="AI102" s="155">
        <v>4823.2488898681831</v>
      </c>
      <c r="AJ102" s="155">
        <v>1339.1890758260254</v>
      </c>
      <c r="AK102" s="155">
        <v>4153.6543519551706</v>
      </c>
      <c r="AL102" s="155">
        <v>12288.816003981501</v>
      </c>
      <c r="AM102" s="157">
        <v>2.5478295407470353</v>
      </c>
      <c r="AN102" s="152"/>
    </row>
    <row r="103" spans="1:40" customFormat="1" ht="12.75" x14ac:dyDescent="0.2">
      <c r="A103" s="111"/>
      <c r="B103" s="111"/>
      <c r="C103" s="111"/>
      <c r="D103" s="111"/>
      <c r="E103" s="111"/>
      <c r="F103" s="111"/>
      <c r="G103" s="111"/>
      <c r="H103" s="111"/>
      <c r="I103" s="111"/>
      <c r="K103" s="170">
        <v>97</v>
      </c>
      <c r="L103" s="155">
        <v>36</v>
      </c>
      <c r="M103" s="155">
        <v>253</v>
      </c>
      <c r="N103" s="156">
        <v>0.27708060457039441</v>
      </c>
      <c r="O103" s="155">
        <v>2376.5514291000209</v>
      </c>
      <c r="P103" s="155">
        <v>658.49630676766856</v>
      </c>
      <c r="Q103" s="155">
        <v>2047.3032757161866</v>
      </c>
      <c r="R103" s="155">
        <v>6218.8230064240024</v>
      </c>
      <c r="S103" s="157">
        <v>2.6167424488596134</v>
      </c>
      <c r="T103" s="150"/>
      <c r="U103" s="170">
        <v>97</v>
      </c>
      <c r="V103" s="155">
        <v>169</v>
      </c>
      <c r="W103" s="155">
        <v>658.5</v>
      </c>
      <c r="X103" s="156">
        <v>0.38695496077997182</v>
      </c>
      <c r="Y103" s="155">
        <v>2981.2149540480646</v>
      </c>
      <c r="Z103" s="155">
        <v>1153.5959156203344</v>
      </c>
      <c r="AA103" s="155">
        <v>2404.4169962378974</v>
      </c>
      <c r="AB103" s="155">
        <v>5349.8723396249497</v>
      </c>
      <c r="AC103" s="157">
        <v>1.7945275406459995</v>
      </c>
      <c r="AD103" s="151"/>
      <c r="AE103" s="170">
        <v>97</v>
      </c>
      <c r="AF103" s="155">
        <v>205</v>
      </c>
      <c r="AG103" s="155">
        <v>911.5</v>
      </c>
      <c r="AH103" s="156">
        <v>0.30393552597599494</v>
      </c>
      <c r="AI103" s="155">
        <v>3484.059814042158</v>
      </c>
      <c r="AJ103" s="155">
        <v>1058.9295521127303</v>
      </c>
      <c r="AK103" s="155">
        <v>2954.5950379857927</v>
      </c>
      <c r="AL103" s="155">
        <v>8135.1616520263306</v>
      </c>
      <c r="AM103" s="157">
        <v>2.3349661275154827</v>
      </c>
      <c r="AN103" s="152"/>
    </row>
    <row r="104" spans="1:40" customFormat="1" ht="12.75" x14ac:dyDescent="0.2">
      <c r="A104" s="111"/>
      <c r="B104" s="111"/>
      <c r="C104" s="111"/>
      <c r="D104" s="111"/>
      <c r="E104" s="111"/>
      <c r="F104" s="111"/>
      <c r="G104" s="111"/>
      <c r="H104" s="111"/>
      <c r="I104" s="111"/>
      <c r="K104" s="170">
        <v>98</v>
      </c>
      <c r="L104" s="155">
        <v>28</v>
      </c>
      <c r="M104" s="155">
        <v>187.5</v>
      </c>
      <c r="N104" s="156">
        <v>0.29746098948899458</v>
      </c>
      <c r="O104" s="155">
        <v>1718.0551223323523</v>
      </c>
      <c r="P104" s="155">
        <v>511.05437668561711</v>
      </c>
      <c r="Q104" s="155">
        <v>1462.5279339895437</v>
      </c>
      <c r="R104" s="155">
        <v>4171.5197307078161</v>
      </c>
      <c r="S104" s="157">
        <v>2.4280476665060395</v>
      </c>
      <c r="T104" s="150"/>
      <c r="U104" s="170">
        <v>98</v>
      </c>
      <c r="V104" s="155">
        <v>116</v>
      </c>
      <c r="W104" s="155">
        <v>466.5</v>
      </c>
      <c r="X104" s="156">
        <v>0.42896675534633377</v>
      </c>
      <c r="Y104" s="155">
        <v>1827.6190384277302</v>
      </c>
      <c r="Z104" s="155">
        <v>783.98780892352988</v>
      </c>
      <c r="AA104" s="155">
        <v>1435.6251339659652</v>
      </c>
      <c r="AB104" s="155">
        <v>2945.4553433870519</v>
      </c>
      <c r="AC104" s="157">
        <v>1.6116352923971384</v>
      </c>
      <c r="AD104" s="151"/>
      <c r="AE104" s="170">
        <v>98</v>
      </c>
      <c r="AF104" s="155">
        <v>144</v>
      </c>
      <c r="AG104" s="155">
        <v>654</v>
      </c>
      <c r="AH104" s="156">
        <v>0.33213674071371269</v>
      </c>
      <c r="AI104" s="155">
        <v>2425.1302619294274</v>
      </c>
      <c r="AJ104" s="155">
        <v>805.47486100343235</v>
      </c>
      <c r="AK104" s="155">
        <v>2022.3928314277114</v>
      </c>
      <c r="AL104" s="155">
        <v>5180.5666140405383</v>
      </c>
      <c r="AM104" s="157">
        <v>2.136201380753417</v>
      </c>
      <c r="AN104" s="152"/>
    </row>
    <row r="105" spans="1:40" customFormat="1" ht="12.75" x14ac:dyDescent="0.2">
      <c r="A105" s="111"/>
      <c r="B105" s="111"/>
      <c r="C105" s="111"/>
      <c r="D105" s="111"/>
      <c r="E105" s="111"/>
      <c r="F105" s="111"/>
      <c r="G105" s="111"/>
      <c r="H105" s="111"/>
      <c r="I105" s="111"/>
      <c r="K105" s="170">
        <v>99</v>
      </c>
      <c r="L105" s="155">
        <v>19</v>
      </c>
      <c r="M105" s="155">
        <v>145</v>
      </c>
      <c r="N105" s="156">
        <v>0.31900002312630626</v>
      </c>
      <c r="O105" s="155">
        <v>1207.0007456467351</v>
      </c>
      <c r="P105" s="155">
        <v>385.03326577477742</v>
      </c>
      <c r="Q105" s="155">
        <v>1014.4841127593464</v>
      </c>
      <c r="R105" s="155">
        <v>2708.9917967182719</v>
      </c>
      <c r="S105" s="157">
        <v>2.2443994392619366</v>
      </c>
      <c r="T105" s="150"/>
      <c r="U105" s="170">
        <v>99</v>
      </c>
      <c r="V105" s="155">
        <v>57</v>
      </c>
      <c r="W105" s="155">
        <v>300</v>
      </c>
      <c r="X105" s="156">
        <v>0.47358976414631093</v>
      </c>
      <c r="Y105" s="155">
        <v>1043.6312295042003</v>
      </c>
      <c r="Z105" s="155">
        <v>494.2530678366187</v>
      </c>
      <c r="AA105" s="155">
        <v>796.50469558589089</v>
      </c>
      <c r="AB105" s="155">
        <v>1509.8302094210867</v>
      </c>
      <c r="AC105" s="157">
        <v>1.4467085372084585</v>
      </c>
      <c r="AD105" s="151"/>
      <c r="AE105" s="170">
        <v>99</v>
      </c>
      <c r="AF105" s="155">
        <v>76</v>
      </c>
      <c r="AG105" s="155">
        <v>445</v>
      </c>
      <c r="AH105" s="156">
        <v>0.36225951284324531</v>
      </c>
      <c r="AI105" s="155">
        <v>1619.6554009259951</v>
      </c>
      <c r="AJ105" s="155">
        <v>586.73557651338217</v>
      </c>
      <c r="AK105" s="155">
        <v>1326.2876126693041</v>
      </c>
      <c r="AL105" s="155">
        <v>3158.1737826128269</v>
      </c>
      <c r="AM105" s="157">
        <v>1.949904764190719</v>
      </c>
      <c r="AN105" s="152"/>
    </row>
    <row r="106" spans="1:40" customFormat="1" ht="12.75" x14ac:dyDescent="0.2">
      <c r="A106" s="111"/>
      <c r="B106" s="111"/>
      <c r="C106" s="111"/>
      <c r="D106" s="111"/>
      <c r="E106" s="111"/>
      <c r="F106" s="111"/>
      <c r="G106" s="111"/>
      <c r="H106" s="111"/>
      <c r="I106" s="111"/>
      <c r="K106" s="170">
        <v>100</v>
      </c>
      <c r="L106" s="155">
        <v>3</v>
      </c>
      <c r="M106" s="155">
        <v>89.5</v>
      </c>
      <c r="N106" s="156">
        <v>0.34170324952891329</v>
      </c>
      <c r="O106" s="155">
        <v>821.96747987195772</v>
      </c>
      <c r="P106" s="155">
        <v>280.86895887933957</v>
      </c>
      <c r="Q106" s="155">
        <v>681.53300043228796</v>
      </c>
      <c r="R106" s="155">
        <v>1694.5076839589253</v>
      </c>
      <c r="S106" s="157">
        <v>2.0615264295162721</v>
      </c>
      <c r="T106" s="150"/>
      <c r="U106" s="170">
        <v>100</v>
      </c>
      <c r="V106" s="155">
        <v>32</v>
      </c>
      <c r="W106" s="155">
        <v>181.5</v>
      </c>
      <c r="X106" s="156">
        <v>0.52046247471679574</v>
      </c>
      <c r="Y106" s="155">
        <v>549.37816166758159</v>
      </c>
      <c r="Z106" s="155">
        <v>285.93071757687341</v>
      </c>
      <c r="AA106" s="155">
        <v>406.41280287914492</v>
      </c>
      <c r="AB106" s="155">
        <v>713.32551383519581</v>
      </c>
      <c r="AC106" s="157">
        <v>1.2984234969769615</v>
      </c>
      <c r="AD106" s="151"/>
      <c r="AE106" s="170">
        <v>100</v>
      </c>
      <c r="AF106" s="167">
        <v>35</v>
      </c>
      <c r="AG106" s="155">
        <v>271</v>
      </c>
      <c r="AH106" s="156">
        <v>0.39427216442447732</v>
      </c>
      <c r="AI106" s="155">
        <v>1032.9198244126128</v>
      </c>
      <c r="AJ106" s="155">
        <v>407.25153484811193</v>
      </c>
      <c r="AK106" s="155">
        <v>829.2940569885568</v>
      </c>
      <c r="AL106" s="155">
        <v>1831.8861699435229</v>
      </c>
      <c r="AM106" s="157">
        <v>1.7735027701547463</v>
      </c>
      <c r="AN106" s="152"/>
    </row>
    <row r="107" spans="1:40" customFormat="1" ht="12.75" x14ac:dyDescent="0.2">
      <c r="A107" s="111"/>
      <c r="B107" s="111"/>
      <c r="C107" s="111"/>
      <c r="D107" s="111"/>
      <c r="E107" s="111"/>
      <c r="F107" s="111"/>
      <c r="G107" s="111"/>
      <c r="H107" s="111"/>
      <c r="I107" s="111"/>
      <c r="K107" s="170">
        <v>101</v>
      </c>
      <c r="L107" s="155">
        <v>1</v>
      </c>
      <c r="M107" s="155">
        <v>60</v>
      </c>
      <c r="N107" s="156">
        <v>0.36556454891875756</v>
      </c>
      <c r="O107" s="155">
        <v>541.09852099261821</v>
      </c>
      <c r="P107" s="155">
        <v>197.80643674727335</v>
      </c>
      <c r="Q107" s="155">
        <v>442.19530261898154</v>
      </c>
      <c r="R107" s="155">
        <v>1012.9746835266374</v>
      </c>
      <c r="S107" s="157">
        <v>1.8720706936481473</v>
      </c>
      <c r="T107" s="150"/>
      <c r="U107" s="170">
        <v>101</v>
      </c>
      <c r="V107" s="155">
        <v>9</v>
      </c>
      <c r="W107" s="155">
        <v>118.5</v>
      </c>
      <c r="X107" s="156">
        <v>0.5690753146023062</v>
      </c>
      <c r="Y107" s="155">
        <v>263.44744409070819</v>
      </c>
      <c r="Z107" s="155">
        <v>149.92143712709324</v>
      </c>
      <c r="AA107" s="155">
        <v>188.48672552716158</v>
      </c>
      <c r="AB107" s="155">
        <v>306.91271095605083</v>
      </c>
      <c r="AC107" s="157">
        <v>1.1649864815176458</v>
      </c>
      <c r="AD107" s="151"/>
      <c r="AE107" s="170">
        <v>101</v>
      </c>
      <c r="AF107" s="167">
        <v>10</v>
      </c>
      <c r="AG107" s="155">
        <v>178.5</v>
      </c>
      <c r="AH107" s="156">
        <v>0.42810147754545846</v>
      </c>
      <c r="AI107" s="155">
        <v>625.66828956450081</v>
      </c>
      <c r="AJ107" s="155">
        <v>267.84951921590255</v>
      </c>
      <c r="AK107" s="155">
        <v>491.74352995654954</v>
      </c>
      <c r="AL107" s="155">
        <v>1002.5921129549662</v>
      </c>
      <c r="AM107" s="157">
        <v>1.6024339569020269</v>
      </c>
      <c r="AN107" s="152"/>
    </row>
    <row r="108" spans="1:40" customFormat="1" ht="12.75" x14ac:dyDescent="0.2">
      <c r="A108" s="111"/>
      <c r="B108" s="111"/>
      <c r="C108" s="111"/>
      <c r="D108" s="111"/>
      <c r="E108" s="111"/>
      <c r="F108" s="111"/>
      <c r="G108" s="111"/>
      <c r="H108" s="111"/>
      <c r="I108" s="111"/>
      <c r="K108" s="170">
        <v>102</v>
      </c>
      <c r="L108" s="155">
        <v>2</v>
      </c>
      <c r="M108" s="155">
        <v>55.5</v>
      </c>
      <c r="N108" s="156">
        <v>0.39056421818646936</v>
      </c>
      <c r="O108" s="155">
        <v>343.29208424534488</v>
      </c>
      <c r="P108" s="155">
        <v>134.07760449288671</v>
      </c>
      <c r="Q108" s="155">
        <v>276.25328199890151</v>
      </c>
      <c r="R108" s="155">
        <v>570.77938090765588</v>
      </c>
      <c r="S108" s="157">
        <v>1.6626639736316489</v>
      </c>
      <c r="T108" s="150"/>
      <c r="U108" s="170">
        <v>102</v>
      </c>
      <c r="V108" s="155">
        <v>12</v>
      </c>
      <c r="W108" s="155">
        <v>99.5</v>
      </c>
      <c r="X108" s="156">
        <v>0.61876260551922169</v>
      </c>
      <c r="Y108" s="155">
        <v>113.52600696361495</v>
      </c>
      <c r="Z108" s="155">
        <v>70.245647862999689</v>
      </c>
      <c r="AA108" s="155">
        <v>78.403183032115095</v>
      </c>
      <c r="AB108" s="155">
        <v>118.42598542888925</v>
      </c>
      <c r="AC108" s="157">
        <v>1.043161726518266</v>
      </c>
      <c r="AD108" s="151"/>
      <c r="AE108" s="170">
        <v>102</v>
      </c>
      <c r="AF108" s="167">
        <v>14</v>
      </c>
      <c r="AG108" s="155">
        <v>155</v>
      </c>
      <c r="AH108" s="156">
        <v>0.46362575846346155</v>
      </c>
      <c r="AI108" s="155">
        <v>357.81877034859826</v>
      </c>
      <c r="AJ108" s="155">
        <v>165.89399879533204</v>
      </c>
      <c r="AK108" s="155">
        <v>274.87177095093227</v>
      </c>
      <c r="AL108" s="155">
        <v>510.84858299841665</v>
      </c>
      <c r="AM108" s="157">
        <v>1.427674077859951</v>
      </c>
      <c r="AN108" s="152"/>
    </row>
    <row r="109" spans="1:40" x14ac:dyDescent="0.2">
      <c r="K109" s="170">
        <v>103</v>
      </c>
      <c r="L109" s="155">
        <v>1</v>
      </c>
      <c r="M109" s="155">
        <v>52</v>
      </c>
      <c r="N109" s="156">
        <v>0.41666699566202059</v>
      </c>
      <c r="O109" s="155">
        <v>209.21447975245817</v>
      </c>
      <c r="P109" s="155">
        <v>87.17276872744938</v>
      </c>
      <c r="Q109" s="155">
        <v>165.62809538873347</v>
      </c>
      <c r="R109" s="155">
        <v>294.52609890875442</v>
      </c>
      <c r="S109" s="157">
        <v>1.4077711029238351</v>
      </c>
      <c r="T109" s="150"/>
      <c r="U109" s="170">
        <v>103</v>
      </c>
      <c r="V109" s="155">
        <v>3</v>
      </c>
      <c r="W109" s="155">
        <v>86</v>
      </c>
      <c r="X109" s="156">
        <v>0.66870616790261339</v>
      </c>
      <c r="Y109" s="155">
        <v>43.280359100615257</v>
      </c>
      <c r="Z109" s="155">
        <v>28.941843079621428</v>
      </c>
      <c r="AA109" s="155">
        <v>28.809437560804543</v>
      </c>
      <c r="AB109" s="155">
        <v>40.022802396774161</v>
      </c>
      <c r="AC109" s="157">
        <v>0.92473360268873583</v>
      </c>
      <c r="AD109" s="151"/>
      <c r="AE109" s="170">
        <v>103</v>
      </c>
      <c r="AF109" s="167">
        <v>4</v>
      </c>
      <c r="AG109" s="155">
        <v>138</v>
      </c>
      <c r="AH109" s="156">
        <v>0.50066830979456345</v>
      </c>
      <c r="AI109" s="155">
        <v>191.92477155326623</v>
      </c>
      <c r="AJ109" s="155">
        <v>96.090650981281513</v>
      </c>
      <c r="AK109" s="155">
        <v>143.87944606262548</v>
      </c>
      <c r="AL109" s="155">
        <v>235.97681204748437</v>
      </c>
      <c r="AM109" s="157">
        <v>1.2295276432411544</v>
      </c>
      <c r="AN109" s="152"/>
    </row>
    <row r="110" spans="1:40" x14ac:dyDescent="0.2">
      <c r="K110" s="170">
        <v>104</v>
      </c>
      <c r="L110" s="155">
        <v>3</v>
      </c>
      <c r="M110" s="155">
        <v>51</v>
      </c>
      <c r="N110" s="156">
        <v>0.44382008874320689</v>
      </c>
      <c r="O110" s="155">
        <v>122.04171102500879</v>
      </c>
      <c r="P110" s="155">
        <v>54.164563017492213</v>
      </c>
      <c r="Q110" s="155">
        <v>94.959429516262688</v>
      </c>
      <c r="R110" s="155">
        <v>128.89800352002098</v>
      </c>
      <c r="S110" s="157">
        <v>1.0561799112567931</v>
      </c>
      <c r="T110" s="150"/>
      <c r="U110" s="170">
        <v>104</v>
      </c>
      <c r="V110" s="155">
        <v>6</v>
      </c>
      <c r="W110" s="155">
        <v>82</v>
      </c>
      <c r="X110" s="156">
        <v>0.71795499481595604</v>
      </c>
      <c r="Y110" s="155">
        <v>14.338516020993829</v>
      </c>
      <c r="Z110" s="155">
        <v>10.294409195521128</v>
      </c>
      <c r="AA110" s="155">
        <v>9.191311423233266</v>
      </c>
      <c r="AB110" s="155">
        <v>11.213364835969617</v>
      </c>
      <c r="AC110" s="157">
        <v>0.78204500518404407</v>
      </c>
      <c r="AD110" s="151"/>
      <c r="AE110" s="170">
        <v>104</v>
      </c>
      <c r="AF110" s="167">
        <v>9</v>
      </c>
      <c r="AG110" s="155">
        <v>133</v>
      </c>
      <c r="AH110" s="156">
        <v>0.53899190147332732</v>
      </c>
      <c r="AI110" s="155">
        <v>95.834120571984712</v>
      </c>
      <c r="AJ110" s="155">
        <v>51.653814873118158</v>
      </c>
      <c r="AK110" s="155">
        <v>70.00721313542563</v>
      </c>
      <c r="AL110" s="155">
        <v>92.097365984858911</v>
      </c>
      <c r="AM110" s="157">
        <v>0.96100809852667268</v>
      </c>
      <c r="AN110" s="152"/>
    </row>
    <row r="111" spans="1:40" x14ac:dyDescent="0.2">
      <c r="K111" s="170" t="s">
        <v>156</v>
      </c>
      <c r="L111" s="155">
        <v>1</v>
      </c>
      <c r="M111" s="155">
        <v>176.5</v>
      </c>
      <c r="N111" s="156">
        <v>0.47195128099192052</v>
      </c>
      <c r="O111" s="155">
        <v>67.877148007516581</v>
      </c>
      <c r="P111" s="155">
        <v>67.877148007516581</v>
      </c>
      <c r="Q111" s="155">
        <v>33.938574003758291</v>
      </c>
      <c r="R111" s="155">
        <v>33.938574003758291</v>
      </c>
      <c r="S111" s="157">
        <v>0.5</v>
      </c>
      <c r="T111" s="150"/>
      <c r="U111" s="170" t="s">
        <v>156</v>
      </c>
      <c r="V111" s="155">
        <v>5</v>
      </c>
      <c r="W111" s="155">
        <v>250</v>
      </c>
      <c r="X111" s="156">
        <v>0.76546479684505586</v>
      </c>
      <c r="Y111" s="155">
        <v>4.0441068254727011</v>
      </c>
      <c r="Z111" s="155">
        <v>4.0441068254727011</v>
      </c>
      <c r="AA111" s="155">
        <v>2.0220534127363505</v>
      </c>
      <c r="AB111" s="155">
        <v>2.0220534127363505</v>
      </c>
      <c r="AC111" s="157">
        <v>0.5</v>
      </c>
      <c r="AD111" s="151"/>
      <c r="AE111" s="170" t="s">
        <v>156</v>
      </c>
      <c r="AF111" s="167">
        <v>6</v>
      </c>
      <c r="AG111" s="155">
        <v>426.5</v>
      </c>
      <c r="AH111" s="156">
        <v>0.57829498166281912</v>
      </c>
      <c r="AI111" s="155">
        <v>44.180305698866555</v>
      </c>
      <c r="AJ111" s="155">
        <v>44.180305698866555</v>
      </c>
      <c r="AK111" s="155">
        <v>22.090152849433277</v>
      </c>
      <c r="AL111" s="155">
        <v>22.090152849433277</v>
      </c>
      <c r="AM111" s="157">
        <v>0.5</v>
      </c>
      <c r="AN111" s="152"/>
    </row>
    <row r="112" spans="1:40" x14ac:dyDescent="0.2">
      <c r="K112" s="171" t="s">
        <v>60</v>
      </c>
      <c r="L112" s="163">
        <v>27405</v>
      </c>
      <c r="M112" s="163">
        <v>2663213.5</v>
      </c>
      <c r="U112" s="171" t="s">
        <v>60</v>
      </c>
      <c r="V112" s="163">
        <v>25829</v>
      </c>
      <c r="W112" s="163">
        <v>2790933.5</v>
      </c>
      <c r="AE112" s="171" t="s">
        <v>60</v>
      </c>
      <c r="AF112" s="163">
        <v>53234</v>
      </c>
      <c r="AG112" s="163">
        <v>5454147</v>
      </c>
    </row>
  </sheetData>
  <mergeCells count="24">
    <mergeCell ref="A1:I1"/>
    <mergeCell ref="K1:S1"/>
    <mergeCell ref="U1:AC1"/>
    <mergeCell ref="AE1:AM1"/>
    <mergeCell ref="A2:I2"/>
    <mergeCell ref="K2:S2"/>
    <mergeCell ref="U2:AC2"/>
    <mergeCell ref="AE2:AM2"/>
    <mergeCell ref="A3:I3"/>
    <mergeCell ref="K3:S3"/>
    <mergeCell ref="U3:AC3"/>
    <mergeCell ref="AE3:AM3"/>
    <mergeCell ref="A4:I4"/>
    <mergeCell ref="K4:S4"/>
    <mergeCell ref="U4:AC4"/>
    <mergeCell ref="AE4:AM4"/>
    <mergeCell ref="A55:I55"/>
    <mergeCell ref="A56:I56"/>
    <mergeCell ref="A27:I27"/>
    <mergeCell ref="A28:I28"/>
    <mergeCell ref="A29:I29"/>
    <mergeCell ref="A30:I30"/>
    <mergeCell ref="A53:I53"/>
    <mergeCell ref="A54:I54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12"/>
  <sheetViews>
    <sheetView topLeftCell="J88" workbookViewId="0">
      <selection activeCell="F69" sqref="F69"/>
    </sheetView>
  </sheetViews>
  <sheetFormatPr defaultRowHeight="11.25" x14ac:dyDescent="0.2"/>
  <cols>
    <col min="1" max="1" width="7.7109375" style="180" customWidth="1"/>
    <col min="2" max="2" width="8.28515625" style="180" customWidth="1"/>
    <col min="3" max="3" width="12" style="180" customWidth="1"/>
    <col min="4" max="4" width="10.28515625" style="180" customWidth="1"/>
    <col min="5" max="5" width="8.42578125" style="180" customWidth="1"/>
    <col min="6" max="6" width="8.5703125" style="180" customWidth="1"/>
    <col min="7" max="8" width="8.42578125" style="180" customWidth="1"/>
    <col min="9" max="9" width="8.28515625" style="180" customWidth="1"/>
    <col min="10" max="10" width="2.85546875" style="188" customWidth="1"/>
    <col min="11" max="19" width="9.140625" style="180" customWidth="1"/>
    <col min="20" max="20" width="3" style="188" customWidth="1"/>
    <col min="21" max="29" width="9.140625" style="180" customWidth="1"/>
    <col min="30" max="30" width="2.5703125" style="188" customWidth="1"/>
    <col min="31" max="39" width="9.140625" style="180" customWidth="1"/>
    <col min="40" max="40" width="2" style="188" customWidth="1"/>
    <col min="41" max="41" width="9.140625" style="188" customWidth="1"/>
    <col min="42" max="16384" width="9.140625" style="188"/>
  </cols>
  <sheetData>
    <row r="1" spans="1:40" s="178" customFormat="1" ht="15" x14ac:dyDescent="0.25">
      <c r="A1" s="274" t="s">
        <v>0</v>
      </c>
      <c r="B1" s="274"/>
      <c r="C1" s="274"/>
      <c r="D1" s="274"/>
      <c r="E1" s="274"/>
      <c r="F1" s="274"/>
      <c r="G1" s="274"/>
      <c r="H1" s="274"/>
      <c r="I1" s="274"/>
      <c r="J1" s="175"/>
      <c r="K1" s="274" t="s">
        <v>1</v>
      </c>
      <c r="L1" s="274"/>
      <c r="M1" s="274"/>
      <c r="N1" s="274"/>
      <c r="O1" s="274"/>
      <c r="P1" s="274"/>
      <c r="Q1" s="274"/>
      <c r="R1" s="274"/>
      <c r="S1" s="274"/>
      <c r="T1" s="175"/>
      <c r="U1" s="274" t="s">
        <v>1</v>
      </c>
      <c r="V1" s="274"/>
      <c r="W1" s="274"/>
      <c r="X1" s="274"/>
      <c r="Y1" s="274"/>
      <c r="Z1" s="274"/>
      <c r="AA1" s="274"/>
      <c r="AB1" s="274"/>
      <c r="AC1" s="274"/>
      <c r="AD1" s="176"/>
      <c r="AE1" s="274" t="s">
        <v>1</v>
      </c>
      <c r="AF1" s="274"/>
      <c r="AG1" s="274"/>
      <c r="AH1" s="274"/>
      <c r="AI1" s="274"/>
      <c r="AJ1" s="274"/>
      <c r="AK1" s="274"/>
      <c r="AL1" s="274"/>
      <c r="AM1" s="274"/>
      <c r="AN1" s="177"/>
    </row>
    <row r="2" spans="1:40" s="178" customFormat="1" ht="15" x14ac:dyDescent="0.25">
      <c r="A2" s="274" t="s">
        <v>3</v>
      </c>
      <c r="B2" s="274"/>
      <c r="C2" s="274"/>
      <c r="D2" s="274"/>
      <c r="E2" s="274"/>
      <c r="F2" s="274"/>
      <c r="G2" s="274"/>
      <c r="H2" s="274"/>
      <c r="I2" s="274"/>
      <c r="J2" s="175"/>
      <c r="K2" s="274" t="s">
        <v>3</v>
      </c>
      <c r="L2" s="274"/>
      <c r="M2" s="274"/>
      <c r="N2" s="274"/>
      <c r="O2" s="274"/>
      <c r="P2" s="274"/>
      <c r="Q2" s="274"/>
      <c r="R2" s="274"/>
      <c r="S2" s="274"/>
      <c r="T2" s="175"/>
      <c r="U2" s="274" t="s">
        <v>3</v>
      </c>
      <c r="V2" s="274"/>
      <c r="W2" s="274"/>
      <c r="X2" s="274"/>
      <c r="Y2" s="274"/>
      <c r="Z2" s="274"/>
      <c r="AA2" s="274"/>
      <c r="AB2" s="274"/>
      <c r="AC2" s="274"/>
      <c r="AD2" s="176"/>
      <c r="AE2" s="274" t="s">
        <v>3</v>
      </c>
      <c r="AF2" s="274"/>
      <c r="AG2" s="274"/>
      <c r="AH2" s="274"/>
      <c r="AI2" s="274"/>
      <c r="AJ2" s="274"/>
      <c r="AK2" s="274"/>
      <c r="AL2" s="274"/>
      <c r="AM2" s="274"/>
      <c r="AN2" s="177"/>
    </row>
    <row r="3" spans="1:40" s="178" customFormat="1" ht="15" x14ac:dyDescent="0.25">
      <c r="A3" s="275" t="s">
        <v>160</v>
      </c>
      <c r="B3" s="275"/>
      <c r="C3" s="275"/>
      <c r="D3" s="275"/>
      <c r="E3" s="275"/>
      <c r="F3" s="275"/>
      <c r="G3" s="275"/>
      <c r="H3" s="275"/>
      <c r="I3" s="275"/>
      <c r="J3" s="175"/>
      <c r="K3" s="275" t="s">
        <v>160</v>
      </c>
      <c r="L3" s="275"/>
      <c r="M3" s="275"/>
      <c r="N3" s="275"/>
      <c r="O3" s="275"/>
      <c r="P3" s="275"/>
      <c r="Q3" s="275"/>
      <c r="R3" s="275"/>
      <c r="S3" s="275"/>
      <c r="T3" s="175"/>
      <c r="U3" s="275" t="s">
        <v>160</v>
      </c>
      <c r="V3" s="275"/>
      <c r="W3" s="275"/>
      <c r="X3" s="275"/>
      <c r="Y3" s="275"/>
      <c r="Z3" s="275"/>
      <c r="AA3" s="275"/>
      <c r="AB3" s="275"/>
      <c r="AC3" s="275"/>
      <c r="AD3" s="176"/>
      <c r="AE3" s="275" t="s">
        <v>160</v>
      </c>
      <c r="AF3" s="275"/>
      <c r="AG3" s="275"/>
      <c r="AH3" s="275"/>
      <c r="AI3" s="275"/>
      <c r="AJ3" s="275"/>
      <c r="AK3" s="275"/>
      <c r="AL3" s="275"/>
      <c r="AM3" s="275"/>
      <c r="AN3" s="177"/>
    </row>
    <row r="4" spans="1:40" s="178" customFormat="1" ht="15" x14ac:dyDescent="0.25">
      <c r="A4" s="276" t="s">
        <v>4</v>
      </c>
      <c r="B4" s="276"/>
      <c r="C4" s="276"/>
      <c r="D4" s="276"/>
      <c r="E4" s="276"/>
      <c r="F4" s="276"/>
      <c r="G4" s="276"/>
      <c r="H4" s="276"/>
      <c r="I4" s="276"/>
      <c r="J4" s="175"/>
      <c r="K4" s="276" t="s">
        <v>4</v>
      </c>
      <c r="L4" s="276"/>
      <c r="M4" s="276"/>
      <c r="N4" s="276"/>
      <c r="O4" s="276"/>
      <c r="P4" s="276"/>
      <c r="Q4" s="276"/>
      <c r="R4" s="276"/>
      <c r="S4" s="276"/>
      <c r="T4" s="175"/>
      <c r="U4" s="276" t="s">
        <v>5</v>
      </c>
      <c r="V4" s="276"/>
      <c r="W4" s="276"/>
      <c r="X4" s="276"/>
      <c r="Y4" s="276"/>
      <c r="Z4" s="276"/>
      <c r="AA4" s="276"/>
      <c r="AB4" s="276"/>
      <c r="AC4" s="276"/>
      <c r="AD4" s="176"/>
      <c r="AE4" s="276" t="s">
        <v>107</v>
      </c>
      <c r="AF4" s="276"/>
      <c r="AG4" s="276"/>
      <c r="AH4" s="276"/>
      <c r="AI4" s="276"/>
      <c r="AJ4" s="276"/>
      <c r="AK4" s="276"/>
      <c r="AL4" s="276"/>
      <c r="AM4" s="276"/>
      <c r="AN4" s="177"/>
    </row>
    <row r="5" spans="1:40" s="178" customFormat="1" ht="15" x14ac:dyDescent="0.25">
      <c r="A5" s="179" t="s">
        <v>6</v>
      </c>
      <c r="B5" s="179" t="s">
        <v>7</v>
      </c>
      <c r="C5" s="179" t="s">
        <v>8</v>
      </c>
      <c r="D5" s="179" t="s">
        <v>140</v>
      </c>
      <c r="E5" s="179" t="s">
        <v>141</v>
      </c>
      <c r="F5" s="179" t="s">
        <v>142</v>
      </c>
      <c r="G5" s="179" t="s">
        <v>143</v>
      </c>
      <c r="H5" s="179" t="s">
        <v>144</v>
      </c>
      <c r="I5" s="179" t="s">
        <v>145</v>
      </c>
      <c r="J5" s="175"/>
      <c r="K5" s="179" t="s">
        <v>6</v>
      </c>
      <c r="L5" s="179" t="s">
        <v>7</v>
      </c>
      <c r="M5" s="179" t="s">
        <v>8</v>
      </c>
      <c r="N5" s="179" t="s">
        <v>140</v>
      </c>
      <c r="O5" s="179" t="s">
        <v>141</v>
      </c>
      <c r="P5" s="179" t="s">
        <v>142</v>
      </c>
      <c r="Q5" s="179" t="s">
        <v>143</v>
      </c>
      <c r="R5" s="179" t="s">
        <v>144</v>
      </c>
      <c r="S5" s="179" t="s">
        <v>145</v>
      </c>
      <c r="T5" s="175"/>
      <c r="U5" s="179" t="s">
        <v>6</v>
      </c>
      <c r="V5" s="179" t="s">
        <v>15</v>
      </c>
      <c r="W5" s="179" t="s">
        <v>8</v>
      </c>
      <c r="X5" s="179" t="s">
        <v>140</v>
      </c>
      <c r="Y5" s="179" t="s">
        <v>141</v>
      </c>
      <c r="Z5" s="179" t="s">
        <v>142</v>
      </c>
      <c r="AA5" s="179" t="s">
        <v>143</v>
      </c>
      <c r="AB5" s="179" t="s">
        <v>144</v>
      </c>
      <c r="AC5" s="179" t="s">
        <v>145</v>
      </c>
      <c r="AD5" s="176"/>
      <c r="AE5" s="179" t="s">
        <v>6</v>
      </c>
      <c r="AF5" s="179" t="s">
        <v>7</v>
      </c>
      <c r="AG5" s="179" t="s">
        <v>8</v>
      </c>
      <c r="AH5" s="179" t="s">
        <v>140</v>
      </c>
      <c r="AI5" s="179" t="s">
        <v>141</v>
      </c>
      <c r="AJ5" s="179" t="s">
        <v>142</v>
      </c>
      <c r="AK5" s="179" t="s">
        <v>143</v>
      </c>
      <c r="AL5" s="179" t="s">
        <v>144</v>
      </c>
      <c r="AM5" s="179" t="s">
        <v>145</v>
      </c>
      <c r="AN5" s="177"/>
    </row>
    <row r="6" spans="1:40" s="178" customFormat="1" ht="15" x14ac:dyDescent="0.25">
      <c r="A6" s="180" t="s">
        <v>17</v>
      </c>
      <c r="B6" s="181">
        <v>160</v>
      </c>
      <c r="C6" s="181">
        <v>29365</v>
      </c>
      <c r="D6" s="182">
        <v>5.4338463317213925E-3</v>
      </c>
      <c r="E6" s="181">
        <v>100000</v>
      </c>
      <c r="F6" s="181">
        <v>543.384633172132</v>
      </c>
      <c r="G6" s="181">
        <v>99510.953830145081</v>
      </c>
      <c r="H6" s="181">
        <v>7346736.0344051067</v>
      </c>
      <c r="I6" s="183">
        <v>73.467360344051073</v>
      </c>
      <c r="J6" s="175"/>
      <c r="K6" s="184">
        <v>0</v>
      </c>
      <c r="L6" s="181">
        <v>160</v>
      </c>
      <c r="M6" s="181">
        <v>29365</v>
      </c>
      <c r="N6" s="182">
        <v>5.4338463317213925E-3</v>
      </c>
      <c r="O6" s="181">
        <v>100000</v>
      </c>
      <c r="P6" s="181">
        <v>543.38463317213927</v>
      </c>
      <c r="Q6" s="181">
        <v>99510.953830145081</v>
      </c>
      <c r="R6" s="181">
        <v>7346736.0344051067</v>
      </c>
      <c r="S6" s="183">
        <v>73.467360344051073</v>
      </c>
      <c r="T6" s="175"/>
      <c r="U6" s="184">
        <v>0</v>
      </c>
      <c r="V6" s="181">
        <v>128</v>
      </c>
      <c r="W6" s="181">
        <v>28121.5</v>
      </c>
      <c r="X6" s="182">
        <v>4.5413343567692888E-3</v>
      </c>
      <c r="Y6" s="181">
        <v>100000</v>
      </c>
      <c r="Z6" s="181">
        <v>454.13343567692885</v>
      </c>
      <c r="AA6" s="181">
        <v>99591.27990789077</v>
      </c>
      <c r="AB6" s="181">
        <v>8016885.2209309852</v>
      </c>
      <c r="AC6" s="183">
        <v>80.168852209309847</v>
      </c>
      <c r="AD6" s="176"/>
      <c r="AE6" s="184">
        <v>0</v>
      </c>
      <c r="AF6" s="181">
        <v>288</v>
      </c>
      <c r="AG6" s="181">
        <v>57486.5</v>
      </c>
      <c r="AH6" s="182">
        <v>4.9973434055760046E-3</v>
      </c>
      <c r="AI6" s="181">
        <v>100000</v>
      </c>
      <c r="AJ6" s="181">
        <v>499.73434055760049</v>
      </c>
      <c r="AK6" s="181">
        <v>99550.239093498167</v>
      </c>
      <c r="AL6" s="181">
        <v>7690813.8095930042</v>
      </c>
      <c r="AM6" s="183">
        <v>76.908138095930042</v>
      </c>
      <c r="AN6" s="177"/>
    </row>
    <row r="7" spans="1:40" s="178" customFormat="1" ht="15" x14ac:dyDescent="0.25">
      <c r="A7" s="180" t="s">
        <v>75</v>
      </c>
      <c r="B7" s="181">
        <v>34</v>
      </c>
      <c r="C7" s="181">
        <v>121616.5</v>
      </c>
      <c r="D7" s="182">
        <v>2.7952825314225827E-4</v>
      </c>
      <c r="E7" s="181">
        <v>99456.615366827857</v>
      </c>
      <c r="F7" s="181">
        <v>100.89366142865038</v>
      </c>
      <c r="G7" s="181">
        <v>99406.168536113531</v>
      </c>
      <c r="H7" s="181">
        <v>7240936.7731211353</v>
      </c>
      <c r="I7" s="183">
        <v>72.804978798184933</v>
      </c>
      <c r="J7" s="175"/>
      <c r="K7" s="184">
        <v>1</v>
      </c>
      <c r="L7" s="181">
        <v>14</v>
      </c>
      <c r="M7" s="181">
        <v>30199</v>
      </c>
      <c r="N7" s="182">
        <v>4.6348406771246076E-4</v>
      </c>
      <c r="O7" s="181">
        <v>99456.615366827857</v>
      </c>
      <c r="P7" s="181">
        <v>46.09655665113101</v>
      </c>
      <c r="Q7" s="181">
        <v>99433.567088502285</v>
      </c>
      <c r="R7" s="181">
        <v>7247225.0805749614</v>
      </c>
      <c r="S7" s="183">
        <v>72.868205436560189</v>
      </c>
      <c r="T7" s="175"/>
      <c r="U7" s="184">
        <v>1</v>
      </c>
      <c r="V7" s="181">
        <v>11</v>
      </c>
      <c r="W7" s="181">
        <v>28680.5</v>
      </c>
      <c r="X7" s="182">
        <v>3.8346231141273002E-4</v>
      </c>
      <c r="Y7" s="181">
        <v>99545.866564323078</v>
      </c>
      <c r="Z7" s="181">
        <v>38.172088084338526</v>
      </c>
      <c r="AA7" s="181">
        <v>99526.78052028091</v>
      </c>
      <c r="AB7" s="181">
        <v>7917293.9410230946</v>
      </c>
      <c r="AC7" s="183">
        <v>79.534130489558947</v>
      </c>
      <c r="AD7" s="176"/>
      <c r="AE7" s="184">
        <v>1</v>
      </c>
      <c r="AF7" s="181">
        <v>25</v>
      </c>
      <c r="AG7" s="181">
        <v>58879.5</v>
      </c>
      <c r="AH7" s="182">
        <v>4.2450586878506336E-4</v>
      </c>
      <c r="AI7" s="181">
        <v>99500.265659442404</v>
      </c>
      <c r="AJ7" s="181">
        <v>42.238446718106204</v>
      </c>
      <c r="AK7" s="181">
        <v>99479.146436083349</v>
      </c>
      <c r="AL7" s="181">
        <v>7591263.5704995058</v>
      </c>
      <c r="AM7" s="183">
        <v>76.293902535717578</v>
      </c>
      <c r="AN7" s="177"/>
    </row>
    <row r="8" spans="1:40" s="178" customFormat="1" ht="15" x14ac:dyDescent="0.25">
      <c r="A8" s="180" t="s">
        <v>76</v>
      </c>
      <c r="B8" s="181">
        <v>24</v>
      </c>
      <c r="C8" s="181">
        <v>148458</v>
      </c>
      <c r="D8" s="182">
        <v>1.6164881759095362E-4</v>
      </c>
      <c r="E8" s="181">
        <v>99355.721705399206</v>
      </c>
      <c r="F8" s="181">
        <v>74.994683257449651</v>
      </c>
      <c r="G8" s="181">
        <v>99318.224363770481</v>
      </c>
      <c r="H8" s="181">
        <v>6843312.098976681</v>
      </c>
      <c r="I8" s="183">
        <v>68.876879776162909</v>
      </c>
      <c r="J8" s="175"/>
      <c r="K8" s="184">
        <v>2</v>
      </c>
      <c r="L8" s="181">
        <v>9</v>
      </c>
      <c r="M8" s="181">
        <v>30647.5</v>
      </c>
      <c r="N8" s="182">
        <v>2.9361868508848143E-4</v>
      </c>
      <c r="O8" s="181">
        <v>99410.518810176727</v>
      </c>
      <c r="P8" s="181">
        <v>29.18878581700784</v>
      </c>
      <c r="Q8" s="181">
        <v>99395.924417268223</v>
      </c>
      <c r="R8" s="181">
        <v>7147791.5134864589</v>
      </c>
      <c r="S8" s="183">
        <v>71.901762499953222</v>
      </c>
      <c r="T8" s="175"/>
      <c r="U8" s="184">
        <v>2</v>
      </c>
      <c r="V8" s="181">
        <v>7</v>
      </c>
      <c r="W8" s="181">
        <v>29015</v>
      </c>
      <c r="X8" s="182">
        <v>2.4122542398996583E-4</v>
      </c>
      <c r="Y8" s="181">
        <v>99507.694476238743</v>
      </c>
      <c r="Z8" s="181">
        <v>24.003785790294671</v>
      </c>
      <c r="AA8" s="181">
        <v>99495.692583343596</v>
      </c>
      <c r="AB8" s="181">
        <v>7817767.1605028138</v>
      </c>
      <c r="AC8" s="183">
        <v>78.564448725817925</v>
      </c>
      <c r="AD8" s="176"/>
      <c r="AE8" s="184">
        <v>2</v>
      </c>
      <c r="AF8" s="181">
        <v>16</v>
      </c>
      <c r="AG8" s="181">
        <v>59662.5</v>
      </c>
      <c r="AH8" s="182">
        <v>2.6813919615420456E-4</v>
      </c>
      <c r="AI8" s="181">
        <v>99458.027212724293</v>
      </c>
      <c r="AJ8" s="181">
        <v>26.668595467902893</v>
      </c>
      <c r="AK8" s="181">
        <v>99444.692914990344</v>
      </c>
      <c r="AL8" s="181">
        <v>7491784.4240634227</v>
      </c>
      <c r="AM8" s="183">
        <v>75.326091156420517</v>
      </c>
      <c r="AN8" s="177"/>
    </row>
    <row r="9" spans="1:40" s="178" customFormat="1" ht="15" x14ac:dyDescent="0.25">
      <c r="A9" s="180" t="s">
        <v>22</v>
      </c>
      <c r="B9" s="181">
        <v>18</v>
      </c>
      <c r="C9" s="181">
        <v>144463</v>
      </c>
      <c r="D9" s="182">
        <v>1.2459161620737014E-4</v>
      </c>
      <c r="E9" s="181">
        <v>99280.727022141757</v>
      </c>
      <c r="F9" s="181">
        <v>69.053311939409468</v>
      </c>
      <c r="G9" s="181">
        <v>99246.200366172052</v>
      </c>
      <c r="H9" s="181">
        <v>6346720.9771578284</v>
      </c>
      <c r="I9" s="183">
        <v>63.927019548742543</v>
      </c>
      <c r="J9" s="175"/>
      <c r="K9" s="184">
        <v>3</v>
      </c>
      <c r="L9" s="181">
        <v>2</v>
      </c>
      <c r="M9" s="181">
        <v>30634.5</v>
      </c>
      <c r="N9" s="182">
        <v>6.5283739429378151E-5</v>
      </c>
      <c r="O9" s="181">
        <v>99381.330024359719</v>
      </c>
      <c r="P9" s="181">
        <v>6.4879848534553357</v>
      </c>
      <c r="Q9" s="181">
        <v>99378.086031932995</v>
      </c>
      <c r="R9" s="181">
        <v>7048395.5890691904</v>
      </c>
      <c r="S9" s="183">
        <v>70.92273354906331</v>
      </c>
      <c r="T9" s="175"/>
      <c r="U9" s="184">
        <v>3</v>
      </c>
      <c r="V9" s="181">
        <v>3</v>
      </c>
      <c r="W9" s="181">
        <v>29187</v>
      </c>
      <c r="X9" s="182">
        <v>1.027802044420989E-4</v>
      </c>
      <c r="Y9" s="181">
        <v>99483.690690448449</v>
      </c>
      <c r="Z9" s="181">
        <v>10.224954067818823</v>
      </c>
      <c r="AA9" s="181">
        <v>99478.578213414541</v>
      </c>
      <c r="AB9" s="181">
        <v>7718271.4679194698</v>
      </c>
      <c r="AC9" s="183">
        <v>77.583284399203649</v>
      </c>
      <c r="AD9" s="176"/>
      <c r="AE9" s="184">
        <v>3</v>
      </c>
      <c r="AF9" s="181">
        <v>5</v>
      </c>
      <c r="AG9" s="181">
        <v>59821.5</v>
      </c>
      <c r="AH9" s="182">
        <v>8.3578496875680308E-5</v>
      </c>
      <c r="AI9" s="181">
        <v>99431.358617256396</v>
      </c>
      <c r="AJ9" s="181">
        <v>8.3103234955370127</v>
      </c>
      <c r="AK9" s="181">
        <v>99427.203455508628</v>
      </c>
      <c r="AL9" s="181">
        <v>7392339.731148432</v>
      </c>
      <c r="AM9" s="183">
        <v>74.346160345690834</v>
      </c>
      <c r="AN9" s="177"/>
    </row>
    <row r="10" spans="1:40" s="178" customFormat="1" ht="15" x14ac:dyDescent="0.25">
      <c r="A10" s="180" t="s">
        <v>24</v>
      </c>
      <c r="B10" s="181">
        <v>73</v>
      </c>
      <c r="C10" s="181">
        <v>134854</v>
      </c>
      <c r="D10" s="182">
        <v>5.4117968439482134E-4</v>
      </c>
      <c r="E10" s="181">
        <v>99211.673710202347</v>
      </c>
      <c r="F10" s="181">
        <v>256.13540779793402</v>
      </c>
      <c r="G10" s="181">
        <v>99083.60600630338</v>
      </c>
      <c r="H10" s="181">
        <v>5850489.9753269684</v>
      </c>
      <c r="I10" s="183">
        <v>58.969773984624737</v>
      </c>
      <c r="J10" s="175"/>
      <c r="K10" s="184">
        <v>4</v>
      </c>
      <c r="L10" s="181">
        <v>9</v>
      </c>
      <c r="M10" s="181">
        <v>30135.5</v>
      </c>
      <c r="N10" s="182">
        <v>1.9240618364410201E-4</v>
      </c>
      <c r="O10" s="181">
        <v>99374.842039506257</v>
      </c>
      <c r="P10" s="181">
        <v>19.12033410705687</v>
      </c>
      <c r="Q10" s="181">
        <v>99365.281872452731</v>
      </c>
      <c r="R10" s="181">
        <v>6949017.5030372571</v>
      </c>
      <c r="S10" s="183">
        <v>69.927331308609169</v>
      </c>
      <c r="T10" s="175"/>
      <c r="U10" s="184">
        <v>4</v>
      </c>
      <c r="V10" s="181">
        <v>4</v>
      </c>
      <c r="W10" s="181">
        <v>28569.5</v>
      </c>
      <c r="X10" s="182">
        <v>1.0120109430813851E-4</v>
      </c>
      <c r="Y10" s="181">
        <v>99473.465736380633</v>
      </c>
      <c r="Z10" s="181">
        <v>10.066823587144841</v>
      </c>
      <c r="AA10" s="181">
        <v>99468.432324587062</v>
      </c>
      <c r="AB10" s="181">
        <v>7618792.8897060556</v>
      </c>
      <c r="AC10" s="183">
        <v>76.591207849307082</v>
      </c>
      <c r="AD10" s="176"/>
      <c r="AE10" s="184">
        <v>4</v>
      </c>
      <c r="AF10" s="181">
        <v>13</v>
      </c>
      <c r="AG10" s="181">
        <v>58705</v>
      </c>
      <c r="AH10" s="182">
        <v>1.4801011352515489E-4</v>
      </c>
      <c r="AI10" s="181">
        <v>99423.048293760861</v>
      </c>
      <c r="AJ10" s="181">
        <v>14.715616664976503</v>
      </c>
      <c r="AK10" s="181">
        <v>99415.690485428378</v>
      </c>
      <c r="AL10" s="181">
        <v>7292912.5276929233</v>
      </c>
      <c r="AM10" s="183">
        <v>73.352332812658076</v>
      </c>
      <c r="AN10" s="177"/>
    </row>
    <row r="11" spans="1:40" s="178" customFormat="1" ht="15" x14ac:dyDescent="0.25">
      <c r="A11" s="180" t="s">
        <v>26</v>
      </c>
      <c r="B11" s="181">
        <v>92</v>
      </c>
      <c r="C11" s="181">
        <v>148234</v>
      </c>
      <c r="D11" s="182">
        <v>6.204477815467957E-4</v>
      </c>
      <c r="E11" s="181">
        <v>98955.538302404413</v>
      </c>
      <c r="F11" s="181">
        <v>315.83709671070392</v>
      </c>
      <c r="G11" s="181">
        <v>98797.619754049054</v>
      </c>
      <c r="H11" s="181">
        <v>5355071.9452954512</v>
      </c>
      <c r="I11" s="183">
        <v>54.115939715577639</v>
      </c>
      <c r="J11" s="175"/>
      <c r="K11" s="184">
        <v>5</v>
      </c>
      <c r="L11" s="181">
        <v>6</v>
      </c>
      <c r="M11" s="181">
        <v>29405.5</v>
      </c>
      <c r="N11" s="182">
        <v>1.4781317863344479E-4</v>
      </c>
      <c r="O11" s="181">
        <v>99355.721705399206</v>
      </c>
      <c r="P11" s="181">
        <v>14.686085040695001</v>
      </c>
      <c r="Q11" s="181">
        <v>99348.378662878866</v>
      </c>
      <c r="R11" s="181">
        <v>6849652.221164804</v>
      </c>
      <c r="S11" s="183">
        <v>68.940692127170962</v>
      </c>
      <c r="T11" s="175"/>
      <c r="U11" s="184">
        <v>5</v>
      </c>
      <c r="V11" s="181">
        <v>2</v>
      </c>
      <c r="W11" s="181">
        <v>27946</v>
      </c>
      <c r="X11" s="182">
        <v>9.3152307651899377E-5</v>
      </c>
      <c r="Y11" s="181">
        <v>99463.398912793491</v>
      </c>
      <c r="Z11" s="181">
        <v>9.2652451356281329</v>
      </c>
      <c r="AA11" s="181">
        <v>99458.766290225671</v>
      </c>
      <c r="AB11" s="181">
        <v>7519324.4573814683</v>
      </c>
      <c r="AC11" s="183">
        <v>75.598909142187921</v>
      </c>
      <c r="AD11" s="176"/>
      <c r="AE11" s="184">
        <v>5</v>
      </c>
      <c r="AF11" s="181">
        <v>8</v>
      </c>
      <c r="AG11" s="181">
        <v>57351.5</v>
      </c>
      <c r="AH11" s="182">
        <v>1.2116103225405807E-4</v>
      </c>
      <c r="AI11" s="181">
        <v>99408.332677095881</v>
      </c>
      <c r="AJ11" s="181">
        <v>12.044416201811748</v>
      </c>
      <c r="AK11" s="181">
        <v>99402.310468994969</v>
      </c>
      <c r="AL11" s="181">
        <v>7193496.8372074952</v>
      </c>
      <c r="AM11" s="183">
        <v>72.363117290920101</v>
      </c>
      <c r="AN11" s="177"/>
    </row>
    <row r="12" spans="1:40" s="178" customFormat="1" ht="15" x14ac:dyDescent="0.25">
      <c r="A12" s="180" t="s">
        <v>28</v>
      </c>
      <c r="B12" s="181">
        <v>146</v>
      </c>
      <c r="C12" s="181">
        <v>183451.5</v>
      </c>
      <c r="D12" s="182">
        <v>7.9553406927668213E-4</v>
      </c>
      <c r="E12" s="181">
        <v>98639.701205693709</v>
      </c>
      <c r="F12" s="181">
        <v>398.54065860697301</v>
      </c>
      <c r="G12" s="181">
        <v>98440.430876390223</v>
      </c>
      <c r="H12" s="181">
        <v>4861083.8465252062</v>
      </c>
      <c r="I12" s="183">
        <v>49.28121017305569</v>
      </c>
      <c r="J12" s="175"/>
      <c r="K12" s="184">
        <v>6</v>
      </c>
      <c r="L12" s="181">
        <v>5</v>
      </c>
      <c r="M12" s="181">
        <v>28970</v>
      </c>
      <c r="N12" s="182">
        <v>1.4532671857397404E-4</v>
      </c>
      <c r="O12" s="181">
        <v>99341.035620358511</v>
      </c>
      <c r="P12" s="181">
        <v>14.436906726446972</v>
      </c>
      <c r="Q12" s="181">
        <v>99333.817166995286</v>
      </c>
      <c r="R12" s="181">
        <v>6750303.8425019253</v>
      </c>
      <c r="S12" s="183">
        <v>67.950810058985809</v>
      </c>
      <c r="T12" s="175"/>
      <c r="U12" s="184">
        <v>6</v>
      </c>
      <c r="V12" s="181">
        <v>4</v>
      </c>
      <c r="W12" s="181">
        <v>27757.5</v>
      </c>
      <c r="X12" s="182">
        <v>1.3729057543097301E-4</v>
      </c>
      <c r="Y12" s="181">
        <v>99454.133667657865</v>
      </c>
      <c r="Z12" s="181">
        <v>13.654115240221655</v>
      </c>
      <c r="AA12" s="181">
        <v>99447.306610037747</v>
      </c>
      <c r="AB12" s="181">
        <v>7419865.6910912422</v>
      </c>
      <c r="AC12" s="183">
        <v>74.605905430597062</v>
      </c>
      <c r="AD12" s="176"/>
      <c r="AE12" s="184">
        <v>6</v>
      </c>
      <c r="AF12" s="181">
        <v>9</v>
      </c>
      <c r="AG12" s="181">
        <v>56727.5</v>
      </c>
      <c r="AH12" s="182">
        <v>1.4143140413697459E-4</v>
      </c>
      <c r="AI12" s="181">
        <v>99396.288260894071</v>
      </c>
      <c r="AJ12" s="181">
        <v>14.057756614741733</v>
      </c>
      <c r="AK12" s="181">
        <v>99389.259382586693</v>
      </c>
      <c r="AL12" s="181">
        <v>7094094.5267385002</v>
      </c>
      <c r="AM12" s="183">
        <v>71.371825355470165</v>
      </c>
      <c r="AN12" s="177"/>
    </row>
    <row r="13" spans="1:40" s="178" customFormat="1" ht="15" x14ac:dyDescent="0.25">
      <c r="A13" s="180" t="s">
        <v>30</v>
      </c>
      <c r="B13" s="181">
        <v>245</v>
      </c>
      <c r="C13" s="181">
        <v>207747</v>
      </c>
      <c r="D13" s="182">
        <v>1.1786239521496267E-3</v>
      </c>
      <c r="E13" s="181">
        <v>98241.160547086736</v>
      </c>
      <c r="F13" s="181">
        <v>554.65648364390654</v>
      </c>
      <c r="G13" s="181">
        <v>97963.832305264776</v>
      </c>
      <c r="H13" s="181">
        <v>4368881.6921432549</v>
      </c>
      <c r="I13" s="183">
        <v>44.470990242926348</v>
      </c>
      <c r="J13" s="175"/>
      <c r="K13" s="184">
        <v>7</v>
      </c>
      <c r="L13" s="181">
        <v>2</v>
      </c>
      <c r="M13" s="181">
        <v>29159</v>
      </c>
      <c r="N13" s="182">
        <v>1.2641669604789333E-4</v>
      </c>
      <c r="O13" s="181">
        <v>99326.598713632062</v>
      </c>
      <c r="P13" s="181">
        <v>12.556540439052297</v>
      </c>
      <c r="Q13" s="181">
        <v>99320.320443412536</v>
      </c>
      <c r="R13" s="181">
        <v>6650970.02533493</v>
      </c>
      <c r="S13" s="183">
        <v>66.960613888635237</v>
      </c>
      <c r="T13" s="175"/>
      <c r="U13" s="184">
        <v>7</v>
      </c>
      <c r="V13" s="181">
        <v>4</v>
      </c>
      <c r="W13" s="181">
        <v>27596</v>
      </c>
      <c r="X13" s="182">
        <v>1.3566843125817737E-4</v>
      </c>
      <c r="Y13" s="181">
        <v>99440.479552417644</v>
      </c>
      <c r="Z13" s="181">
        <v>13.490933864437364</v>
      </c>
      <c r="AA13" s="181">
        <v>99433.734085485426</v>
      </c>
      <c r="AB13" s="181">
        <v>7320418.3844812047</v>
      </c>
      <c r="AC13" s="183">
        <v>73.616080869988394</v>
      </c>
      <c r="AD13" s="176"/>
      <c r="AE13" s="184">
        <v>7</v>
      </c>
      <c r="AF13" s="181">
        <v>6</v>
      </c>
      <c r="AG13" s="181">
        <v>56755</v>
      </c>
      <c r="AH13" s="182">
        <v>1.3083874383840744E-4</v>
      </c>
      <c r="AI13" s="181">
        <v>99382.23050427933</v>
      </c>
      <c r="AJ13" s="181">
        <v>13.003046199038964</v>
      </c>
      <c r="AK13" s="181">
        <v>99375.728981179811</v>
      </c>
      <c r="AL13" s="181">
        <v>6994705.2673559133</v>
      </c>
      <c r="AM13" s="183">
        <v>70.381850275082385</v>
      </c>
      <c r="AN13" s="177"/>
    </row>
    <row r="14" spans="1:40" s="178" customFormat="1" ht="15" x14ac:dyDescent="0.25">
      <c r="A14" s="180" t="s">
        <v>32</v>
      </c>
      <c r="B14" s="181">
        <v>365</v>
      </c>
      <c r="C14" s="181">
        <v>223922.5</v>
      </c>
      <c r="D14" s="182">
        <v>1.6287004718725795E-3</v>
      </c>
      <c r="E14" s="181">
        <v>97686.50406344283</v>
      </c>
      <c r="F14" s="181">
        <v>804.28285112719459</v>
      </c>
      <c r="G14" s="181">
        <v>97284.36263787924</v>
      </c>
      <c r="H14" s="181">
        <v>3879062.5306169312</v>
      </c>
      <c r="I14" s="183">
        <v>39.709298308983001</v>
      </c>
      <c r="J14" s="175"/>
      <c r="K14" s="184">
        <v>8</v>
      </c>
      <c r="L14" s="181">
        <v>5</v>
      </c>
      <c r="M14" s="181">
        <v>30452</v>
      </c>
      <c r="N14" s="182">
        <v>1.6162910561392756E-4</v>
      </c>
      <c r="O14" s="181">
        <v>99314.042173193011</v>
      </c>
      <c r="P14" s="181">
        <v>16.052039811357069</v>
      </c>
      <c r="Q14" s="181">
        <v>99306.016153287332</v>
      </c>
      <c r="R14" s="181">
        <v>6551649.7048915178</v>
      </c>
      <c r="S14" s="183">
        <v>65.969016682113747</v>
      </c>
      <c r="T14" s="175"/>
      <c r="U14" s="184">
        <v>8</v>
      </c>
      <c r="V14" s="181">
        <v>4</v>
      </c>
      <c r="W14" s="181">
        <v>28855</v>
      </c>
      <c r="X14" s="182">
        <v>8.8627851977382622E-5</v>
      </c>
      <c r="Y14" s="181">
        <v>99426.988618553209</v>
      </c>
      <c r="Z14" s="181">
        <v>8.8120004298420405</v>
      </c>
      <c r="AA14" s="181">
        <v>99422.582618338289</v>
      </c>
      <c r="AB14" s="181">
        <v>7220984.6503957193</v>
      </c>
      <c r="AC14" s="183">
        <v>72.626001759931341</v>
      </c>
      <c r="AD14" s="176"/>
      <c r="AE14" s="184">
        <v>8</v>
      </c>
      <c r="AF14" s="181">
        <v>9</v>
      </c>
      <c r="AG14" s="181">
        <v>59307</v>
      </c>
      <c r="AH14" s="182">
        <v>1.2582505481316774E-4</v>
      </c>
      <c r="AI14" s="181">
        <v>99369.227458080291</v>
      </c>
      <c r="AJ14" s="181">
        <v>12.503138491655086</v>
      </c>
      <c r="AK14" s="181">
        <v>99362.975888834466</v>
      </c>
      <c r="AL14" s="181">
        <v>6895329.5383747332</v>
      </c>
      <c r="AM14" s="183">
        <v>69.390994725037828</v>
      </c>
      <c r="AN14" s="177"/>
    </row>
    <row r="15" spans="1:40" s="178" customFormat="1" ht="15" x14ac:dyDescent="0.25">
      <c r="A15" s="180" t="s">
        <v>34</v>
      </c>
      <c r="B15" s="181">
        <v>568</v>
      </c>
      <c r="C15" s="181">
        <v>234046</v>
      </c>
      <c r="D15" s="182">
        <v>2.4239308733761122E-3</v>
      </c>
      <c r="E15" s="181">
        <v>96882.221212315635</v>
      </c>
      <c r="F15" s="181">
        <v>1179.3784818832646</v>
      </c>
      <c r="G15" s="181">
        <v>96292.531971374003</v>
      </c>
      <c r="H15" s="181">
        <v>3392640.717427535</v>
      </c>
      <c r="I15" s="183">
        <v>35.018197095137033</v>
      </c>
      <c r="J15" s="175"/>
      <c r="K15" s="184">
        <v>9</v>
      </c>
      <c r="L15" s="181">
        <v>6</v>
      </c>
      <c r="M15" s="181">
        <v>30471.5</v>
      </c>
      <c r="N15" s="182">
        <v>1.7385156755652097E-4</v>
      </c>
      <c r="O15" s="181">
        <v>99297.990133381652</v>
      </c>
      <c r="P15" s="181">
        <v>17.263111239900354</v>
      </c>
      <c r="Q15" s="181">
        <v>99289.358577761697</v>
      </c>
      <c r="R15" s="181">
        <v>6452343.6887382306</v>
      </c>
      <c r="S15" s="183">
        <v>64.979600091312463</v>
      </c>
      <c r="T15" s="175"/>
      <c r="U15" s="184">
        <v>9</v>
      </c>
      <c r="V15" s="181">
        <v>1</v>
      </c>
      <c r="W15" s="181">
        <v>29415.5</v>
      </c>
      <c r="X15" s="182">
        <v>6.4639474480478984E-5</v>
      </c>
      <c r="Y15" s="181">
        <v>99418.176618123369</v>
      </c>
      <c r="Z15" s="181">
        <v>6.4263386904029378</v>
      </c>
      <c r="AA15" s="181">
        <v>99414.963448778173</v>
      </c>
      <c r="AB15" s="181">
        <v>7121562.0677773813</v>
      </c>
      <c r="AC15" s="183">
        <v>71.63239469913151</v>
      </c>
      <c r="AD15" s="176"/>
      <c r="AE15" s="184">
        <v>9</v>
      </c>
      <c r="AF15" s="181">
        <v>7</v>
      </c>
      <c r="AG15" s="181">
        <v>59887</v>
      </c>
      <c r="AH15" s="182">
        <v>1.2025825103052209E-4</v>
      </c>
      <c r="AI15" s="181">
        <v>99356.72431958864</v>
      </c>
      <c r="AJ15" s="181">
        <v>11.94846589479547</v>
      </c>
      <c r="AK15" s="181">
        <v>99350.750086641245</v>
      </c>
      <c r="AL15" s="181">
        <v>6795966.5624858988</v>
      </c>
      <c r="AM15" s="183">
        <v>68.399664029040892</v>
      </c>
      <c r="AN15" s="177"/>
    </row>
    <row r="16" spans="1:40" s="178" customFormat="1" ht="15" x14ac:dyDescent="0.25">
      <c r="A16" s="180" t="s">
        <v>36</v>
      </c>
      <c r="B16" s="181">
        <v>834</v>
      </c>
      <c r="C16" s="181">
        <v>206575</v>
      </c>
      <c r="D16" s="182">
        <v>4.029135761105529E-3</v>
      </c>
      <c r="E16" s="181">
        <v>95702.84273043237</v>
      </c>
      <c r="F16" s="181">
        <v>1946.9787531222537</v>
      </c>
      <c r="G16" s="181">
        <v>94729.353353871236</v>
      </c>
      <c r="H16" s="181">
        <v>2911178.0575706651</v>
      </c>
      <c r="I16" s="183">
        <v>30.418929830231104</v>
      </c>
      <c r="J16" s="175"/>
      <c r="K16" s="184">
        <v>10</v>
      </c>
      <c r="L16" s="181">
        <v>5</v>
      </c>
      <c r="M16" s="181">
        <v>30147</v>
      </c>
      <c r="N16" s="182">
        <v>1.6982578105508082E-4</v>
      </c>
      <c r="O16" s="181">
        <v>99280.727022141757</v>
      </c>
      <c r="P16" s="181">
        <v>16.860427010251492</v>
      </c>
      <c r="Q16" s="181">
        <v>99272.296808636631</v>
      </c>
      <c r="R16" s="181">
        <v>6353054.3301604688</v>
      </c>
      <c r="S16" s="183">
        <v>63.990811920057759</v>
      </c>
      <c r="T16" s="175"/>
      <c r="U16" s="184">
        <v>10</v>
      </c>
      <c r="V16" s="181">
        <v>0</v>
      </c>
      <c r="W16" s="181">
        <v>28844.5</v>
      </c>
      <c r="X16" s="182">
        <v>5.2174473027354773E-5</v>
      </c>
      <c r="Y16" s="181">
        <v>99411.750279432963</v>
      </c>
      <c r="Z16" s="181">
        <v>5.1867556835564033</v>
      </c>
      <c r="AA16" s="181">
        <v>99409.156901591181</v>
      </c>
      <c r="AB16" s="181">
        <v>7022147.1043286035</v>
      </c>
      <c r="AC16" s="183">
        <v>70.636992956972378</v>
      </c>
      <c r="AD16" s="176"/>
      <c r="AE16" s="184">
        <v>10</v>
      </c>
      <c r="AF16" s="181">
        <v>5</v>
      </c>
      <c r="AG16" s="181">
        <v>58991.5</v>
      </c>
      <c r="AH16" s="182">
        <v>1.1227866673545559E-4</v>
      </c>
      <c r="AI16" s="181">
        <v>99344.775853693849</v>
      </c>
      <c r="AJ16" s="181">
        <v>11.154298979985427</v>
      </c>
      <c r="AK16" s="181">
        <v>99339.198704203853</v>
      </c>
      <c r="AL16" s="181">
        <v>6696615.8123992579</v>
      </c>
      <c r="AM16" s="183">
        <v>67.407830505968803</v>
      </c>
      <c r="AN16" s="177"/>
    </row>
    <row r="17" spans="1:40" s="178" customFormat="1" ht="15" x14ac:dyDescent="0.25">
      <c r="A17" s="180" t="s">
        <v>38</v>
      </c>
      <c r="B17" s="181">
        <v>1301</v>
      </c>
      <c r="C17" s="181">
        <v>172982</v>
      </c>
      <c r="D17" s="182">
        <v>7.4928016952527932E-3</v>
      </c>
      <c r="E17" s="181">
        <v>93755.863977310117</v>
      </c>
      <c r="F17" s="181">
        <v>3462.1083615256503</v>
      </c>
      <c r="G17" s="181">
        <v>92024.809796547284</v>
      </c>
      <c r="H17" s="181">
        <v>2437531.290801309</v>
      </c>
      <c r="I17" s="183">
        <v>25.998707573013423</v>
      </c>
      <c r="J17" s="175"/>
      <c r="K17" s="184">
        <v>11</v>
      </c>
      <c r="L17" s="181">
        <v>5</v>
      </c>
      <c r="M17" s="181">
        <v>30051.5</v>
      </c>
      <c r="N17" s="182">
        <v>1.7394304560737305E-4</v>
      </c>
      <c r="O17" s="181">
        <v>99263.866595131505</v>
      </c>
      <c r="P17" s="181">
        <v>17.266259274321154</v>
      </c>
      <c r="Q17" s="181">
        <v>99255.233465494341</v>
      </c>
      <c r="R17" s="181">
        <v>6253782.0333518321</v>
      </c>
      <c r="S17" s="183">
        <v>63.001596128218473</v>
      </c>
      <c r="T17" s="175"/>
      <c r="U17" s="184">
        <v>11</v>
      </c>
      <c r="V17" s="181">
        <v>5</v>
      </c>
      <c r="W17" s="181">
        <v>28353</v>
      </c>
      <c r="X17" s="182">
        <v>1.1028529808396468E-4</v>
      </c>
      <c r="Y17" s="181">
        <v>99406.563523749413</v>
      </c>
      <c r="Z17" s="181">
        <v>10.963082489719273</v>
      </c>
      <c r="AA17" s="181">
        <v>99401.081982504547</v>
      </c>
      <c r="AB17" s="181">
        <v>6922737.947427012</v>
      </c>
      <c r="AC17" s="183">
        <v>69.640652508554808</v>
      </c>
      <c r="AD17" s="176"/>
      <c r="AE17" s="184">
        <v>11</v>
      </c>
      <c r="AF17" s="181">
        <v>10</v>
      </c>
      <c r="AG17" s="181">
        <v>58404.5</v>
      </c>
      <c r="AH17" s="182">
        <v>1.4284073490866876E-4</v>
      </c>
      <c r="AI17" s="181">
        <v>99333.621554713871</v>
      </c>
      <c r="AJ17" s="181">
        <v>14.188887504014909</v>
      </c>
      <c r="AK17" s="181">
        <v>99326.527110961862</v>
      </c>
      <c r="AL17" s="181">
        <v>6597276.6136950543</v>
      </c>
      <c r="AM17" s="183">
        <v>66.415343671540398</v>
      </c>
      <c r="AN17" s="177"/>
    </row>
    <row r="18" spans="1:40" s="178" customFormat="1" ht="15" x14ac:dyDescent="0.25">
      <c r="A18" s="180" t="s">
        <v>40</v>
      </c>
      <c r="B18" s="181">
        <v>2093</v>
      </c>
      <c r="C18" s="181">
        <v>174751</v>
      </c>
      <c r="D18" s="182">
        <v>1.1905602351043876E-2</v>
      </c>
      <c r="E18" s="181">
        <v>90293.755615784466</v>
      </c>
      <c r="F18" s="181">
        <v>5226.8668991583982</v>
      </c>
      <c r="G18" s="181">
        <v>87680.322166205267</v>
      </c>
      <c r="H18" s="181">
        <v>1977407.2418185724</v>
      </c>
      <c r="I18" s="183">
        <v>21.899711982662254</v>
      </c>
      <c r="J18" s="175"/>
      <c r="K18" s="184">
        <v>12</v>
      </c>
      <c r="L18" s="181">
        <v>4</v>
      </c>
      <c r="M18" s="181">
        <v>28586.5</v>
      </c>
      <c r="N18" s="182">
        <v>1.1436190574043304E-4</v>
      </c>
      <c r="O18" s="181">
        <v>99246.600335857191</v>
      </c>
      <c r="P18" s="181">
        <v>11.35003035266773</v>
      </c>
      <c r="Q18" s="181">
        <v>99240.92532068085</v>
      </c>
      <c r="R18" s="181">
        <v>6154526.7998863375</v>
      </c>
      <c r="S18" s="183">
        <v>62.012469737593065</v>
      </c>
      <c r="T18" s="175"/>
      <c r="U18" s="184">
        <v>12</v>
      </c>
      <c r="V18" s="181">
        <v>1</v>
      </c>
      <c r="W18" s="181">
        <v>27127</v>
      </c>
      <c r="X18" s="182">
        <v>8.8432513450858148E-5</v>
      </c>
      <c r="Y18" s="181">
        <v>99395.600441259696</v>
      </c>
      <c r="Z18" s="181">
        <v>8.7898027729778203</v>
      </c>
      <c r="AA18" s="181">
        <v>99391.205539873205</v>
      </c>
      <c r="AB18" s="181">
        <v>6823336.8654445074</v>
      </c>
      <c r="AC18" s="183">
        <v>68.648278547066354</v>
      </c>
      <c r="AD18" s="176"/>
      <c r="AE18" s="184">
        <v>12</v>
      </c>
      <c r="AF18" s="181">
        <v>5</v>
      </c>
      <c r="AG18" s="181">
        <v>55713.5</v>
      </c>
      <c r="AH18" s="182">
        <v>1.0168637780374719E-4</v>
      </c>
      <c r="AI18" s="181">
        <v>99319.432667209854</v>
      </c>
      <c r="AJ18" s="181">
        <v>10.099433353451731</v>
      </c>
      <c r="AK18" s="181">
        <v>99314.382950533123</v>
      </c>
      <c r="AL18" s="181">
        <v>6497950.0865840921</v>
      </c>
      <c r="AM18" s="183">
        <v>65.424760412766432</v>
      </c>
      <c r="AN18" s="177"/>
    </row>
    <row r="19" spans="1:40" s="178" customFormat="1" ht="15" x14ac:dyDescent="0.25">
      <c r="A19" s="180" t="s">
        <v>42</v>
      </c>
      <c r="B19" s="181">
        <v>3289</v>
      </c>
      <c r="C19" s="181">
        <v>168922.5</v>
      </c>
      <c r="D19" s="182">
        <v>1.9282141920245688E-2</v>
      </c>
      <c r="E19" s="181">
        <v>85066.888716626068</v>
      </c>
      <c r="F19" s="181">
        <v>7886.805573012869</v>
      </c>
      <c r="G19" s="181">
        <v>81123.485930119641</v>
      </c>
      <c r="H19" s="181">
        <v>1539005.6309875459</v>
      </c>
      <c r="I19" s="183">
        <v>18.091711760074656</v>
      </c>
      <c r="J19" s="175"/>
      <c r="K19" s="184">
        <v>13</v>
      </c>
      <c r="L19" s="181">
        <v>4</v>
      </c>
      <c r="M19" s="181">
        <v>27809</v>
      </c>
      <c r="N19" s="182">
        <v>8.2712673970440929E-5</v>
      </c>
      <c r="O19" s="181">
        <v>99235.250305504524</v>
      </c>
      <c r="P19" s="181">
        <v>8.2080129048942947</v>
      </c>
      <c r="Q19" s="181">
        <v>99231.146299052081</v>
      </c>
      <c r="R19" s="181">
        <v>6055285.8745656563</v>
      </c>
      <c r="S19" s="183">
        <v>61.01950522545085</v>
      </c>
      <c r="T19" s="175"/>
      <c r="U19" s="184">
        <v>13</v>
      </c>
      <c r="V19" s="181">
        <v>6</v>
      </c>
      <c r="W19" s="181">
        <v>26353</v>
      </c>
      <c r="X19" s="182">
        <v>1.7140557151363805E-4</v>
      </c>
      <c r="Y19" s="181">
        <v>99386.810638486713</v>
      </c>
      <c r="Z19" s="181">
        <v>17.035453078407539</v>
      </c>
      <c r="AA19" s="181">
        <v>99378.292911947516</v>
      </c>
      <c r="AB19" s="181">
        <v>6723945.6599046346</v>
      </c>
      <c r="AC19" s="183">
        <v>67.654305603613395</v>
      </c>
      <c r="AD19" s="176"/>
      <c r="AE19" s="184">
        <v>13</v>
      </c>
      <c r="AF19" s="181">
        <v>10</v>
      </c>
      <c r="AG19" s="181">
        <v>54162</v>
      </c>
      <c r="AH19" s="182">
        <v>1.2582817149758347E-4</v>
      </c>
      <c r="AI19" s="181">
        <v>99309.333233856407</v>
      </c>
      <c r="AJ19" s="181">
        <v>12.495911813460349</v>
      </c>
      <c r="AK19" s="181">
        <v>99303.085277949678</v>
      </c>
      <c r="AL19" s="181">
        <v>6398635.7036335589</v>
      </c>
      <c r="AM19" s="183">
        <v>64.431363047880623</v>
      </c>
      <c r="AN19" s="177"/>
    </row>
    <row r="20" spans="1:40" s="178" customFormat="1" ht="15" x14ac:dyDescent="0.25">
      <c r="A20" s="180" t="s">
        <v>44</v>
      </c>
      <c r="B20" s="181">
        <v>4394</v>
      </c>
      <c r="C20" s="181">
        <v>149487</v>
      </c>
      <c r="D20" s="182">
        <v>2.8966062612109544E-2</v>
      </c>
      <c r="E20" s="181">
        <v>77180.083143613199</v>
      </c>
      <c r="F20" s="181">
        <v>10662.648816354878</v>
      </c>
      <c r="G20" s="181">
        <v>71848.758735435753</v>
      </c>
      <c r="H20" s="181">
        <v>1133388.2013369477</v>
      </c>
      <c r="I20" s="183">
        <v>14.684982901974728</v>
      </c>
      <c r="J20" s="175"/>
      <c r="K20" s="184">
        <v>14</v>
      </c>
      <c r="L20" s="181">
        <v>0</v>
      </c>
      <c r="M20" s="181">
        <v>27869</v>
      </c>
      <c r="N20" s="182">
        <v>1.5488300409032519E-4</v>
      </c>
      <c r="O20" s="181">
        <v>99227.042292599624</v>
      </c>
      <c r="P20" s="181">
        <v>15.368582397275578</v>
      </c>
      <c r="Q20" s="181">
        <v>99219.358001400993</v>
      </c>
      <c r="R20" s="181">
        <v>5956054.7282666042</v>
      </c>
      <c r="S20" s="183">
        <v>60.024511369626985</v>
      </c>
      <c r="T20" s="175"/>
      <c r="U20" s="184">
        <v>14</v>
      </c>
      <c r="V20" s="181">
        <v>2</v>
      </c>
      <c r="W20" s="181">
        <v>26283.5</v>
      </c>
      <c r="X20" s="182">
        <v>1.6418233742427767E-4</v>
      </c>
      <c r="Y20" s="181">
        <v>99369.775185408304</v>
      </c>
      <c r="Z20" s="181">
        <v>16.314761959265319</v>
      </c>
      <c r="AA20" s="181">
        <v>99361.617804428664</v>
      </c>
      <c r="AB20" s="181">
        <v>6624567.3669926869</v>
      </c>
      <c r="AC20" s="183">
        <v>66.665818199067985</v>
      </c>
      <c r="AD20" s="176"/>
      <c r="AE20" s="184">
        <v>14</v>
      </c>
      <c r="AF20" s="181">
        <v>2</v>
      </c>
      <c r="AG20" s="181">
        <v>54152.5</v>
      </c>
      <c r="AH20" s="182">
        <v>1.5938613330316882E-4</v>
      </c>
      <c r="AI20" s="181">
        <v>99296.837322042949</v>
      </c>
      <c r="AJ20" s="181">
        <v>15.826538949994207</v>
      </c>
      <c r="AK20" s="181">
        <v>99288.924052567949</v>
      </c>
      <c r="AL20" s="181">
        <v>6299332.6183556095</v>
      </c>
      <c r="AM20" s="183">
        <v>63.439408426729599</v>
      </c>
      <c r="AN20" s="177"/>
    </row>
    <row r="21" spans="1:40" s="178" customFormat="1" ht="15" x14ac:dyDescent="0.25">
      <c r="A21" s="180" t="s">
        <v>46</v>
      </c>
      <c r="B21" s="181">
        <v>4445</v>
      </c>
      <c r="C21" s="181">
        <v>100055</v>
      </c>
      <c r="D21" s="182">
        <v>4.3453202893253606E-2</v>
      </c>
      <c r="E21" s="181">
        <v>66517.434327258321</v>
      </c>
      <c r="F21" s="181">
        <v>13485.969034315924</v>
      </c>
      <c r="G21" s="181">
        <v>59774.449810100356</v>
      </c>
      <c r="H21" s="181">
        <v>774144.40765976883</v>
      </c>
      <c r="I21" s="183">
        <v>11.638218092584045</v>
      </c>
      <c r="J21" s="175"/>
      <c r="K21" s="184">
        <v>15</v>
      </c>
      <c r="L21" s="181">
        <v>9</v>
      </c>
      <c r="M21" s="181">
        <v>27850</v>
      </c>
      <c r="N21" s="182">
        <v>2.9861060532311318E-4</v>
      </c>
      <c r="O21" s="181">
        <v>99211.673710202347</v>
      </c>
      <c r="P21" s="181">
        <v>29.625657941722718</v>
      </c>
      <c r="Q21" s="181">
        <v>99196.860881231492</v>
      </c>
      <c r="R21" s="181">
        <v>5856835.3702652035</v>
      </c>
      <c r="S21" s="183">
        <v>59.033732132904447</v>
      </c>
      <c r="T21" s="175"/>
      <c r="U21" s="184">
        <v>15</v>
      </c>
      <c r="V21" s="181">
        <v>9</v>
      </c>
      <c r="W21" s="181">
        <v>26307.5</v>
      </c>
      <c r="X21" s="182">
        <v>2.1980860928384378E-4</v>
      </c>
      <c r="Y21" s="181">
        <v>99353.46042344904</v>
      </c>
      <c r="Z21" s="181">
        <v>21.838745963215747</v>
      </c>
      <c r="AA21" s="181">
        <v>99342.541050467436</v>
      </c>
      <c r="AB21" s="181">
        <v>6525205.7491882583</v>
      </c>
      <c r="AC21" s="183">
        <v>65.676683241605573</v>
      </c>
      <c r="AD21" s="176"/>
      <c r="AE21" s="184">
        <v>15</v>
      </c>
      <c r="AF21" s="181">
        <v>18</v>
      </c>
      <c r="AG21" s="181">
        <v>54157.5</v>
      </c>
      <c r="AH21" s="182">
        <v>2.6021718699902659E-4</v>
      </c>
      <c r="AI21" s="181">
        <v>99281.010783092948</v>
      </c>
      <c r="AJ21" s="181">
        <v>25.834625348396472</v>
      </c>
      <c r="AK21" s="181">
        <v>99268.093470418753</v>
      </c>
      <c r="AL21" s="181">
        <v>6200043.6943030413</v>
      </c>
      <c r="AM21" s="183">
        <v>62.449441694834931</v>
      </c>
      <c r="AN21" s="177"/>
    </row>
    <row r="22" spans="1:40" s="178" customFormat="1" ht="15" x14ac:dyDescent="0.25">
      <c r="A22" s="180" t="s">
        <v>48</v>
      </c>
      <c r="B22" s="181">
        <v>4084</v>
      </c>
      <c r="C22" s="181">
        <v>59610.5</v>
      </c>
      <c r="D22" s="182">
        <v>6.6217203726981144E-2</v>
      </c>
      <c r="E22" s="181">
        <v>53031.465292942397</v>
      </c>
      <c r="F22" s="181">
        <v>15598.28339578634</v>
      </c>
      <c r="G22" s="181">
        <v>45232.323595049224</v>
      </c>
      <c r="H22" s="181">
        <v>475272.15860926697</v>
      </c>
      <c r="I22" s="183">
        <v>8.9620785694661507</v>
      </c>
      <c r="J22" s="175"/>
      <c r="K22" s="184">
        <v>16</v>
      </c>
      <c r="L22" s="181">
        <v>15</v>
      </c>
      <c r="M22" s="181">
        <v>27080.5</v>
      </c>
      <c r="N22" s="182">
        <v>4.5004418328877432E-4</v>
      </c>
      <c r="O22" s="181">
        <v>99182.048052260623</v>
      </c>
      <c r="P22" s="181">
        <v>44.636303812587599</v>
      </c>
      <c r="Q22" s="181">
        <v>99159.72990035433</v>
      </c>
      <c r="R22" s="181">
        <v>5757638.5093839718</v>
      </c>
      <c r="S22" s="183">
        <v>58.051216147000503</v>
      </c>
      <c r="T22" s="175"/>
      <c r="U22" s="184">
        <v>16</v>
      </c>
      <c r="V22" s="181">
        <v>3</v>
      </c>
      <c r="W22" s="181">
        <v>25657</v>
      </c>
      <c r="X22" s="182">
        <v>2.1662061919099616E-4</v>
      </c>
      <c r="Y22" s="181">
        <v>99331.621677485819</v>
      </c>
      <c r="Z22" s="181">
        <v>21.517277393022756</v>
      </c>
      <c r="AA22" s="181">
        <v>99320.863038789306</v>
      </c>
      <c r="AB22" s="181">
        <v>6425863.2081377907</v>
      </c>
      <c r="AC22" s="183">
        <v>64.691012787464189</v>
      </c>
      <c r="AD22" s="176"/>
      <c r="AE22" s="184">
        <v>16</v>
      </c>
      <c r="AF22" s="181">
        <v>18</v>
      </c>
      <c r="AG22" s="181">
        <v>52737.5</v>
      </c>
      <c r="AH22" s="182">
        <v>3.3642872554961339E-4</v>
      </c>
      <c r="AI22" s="181">
        <v>99255.176157744558</v>
      </c>
      <c r="AJ22" s="181">
        <v>33.392292418952373</v>
      </c>
      <c r="AK22" s="181">
        <v>99238.480011535081</v>
      </c>
      <c r="AL22" s="181">
        <v>6100775.6008326225</v>
      </c>
      <c r="AM22" s="183">
        <v>61.465566200162336</v>
      </c>
      <c r="AN22" s="177"/>
    </row>
    <row r="23" spans="1:40" s="178" customFormat="1" ht="15" x14ac:dyDescent="0.25">
      <c r="A23" s="180" t="s">
        <v>50</v>
      </c>
      <c r="B23" s="181">
        <v>3713</v>
      </c>
      <c r="C23" s="181">
        <v>33497</v>
      </c>
      <c r="D23" s="182">
        <v>0.10492319377695558</v>
      </c>
      <c r="E23" s="181">
        <v>37433.181897156057</v>
      </c>
      <c r="F23" s="181">
        <v>16217.481082485687</v>
      </c>
      <c r="G23" s="181">
        <v>29324.441355913215</v>
      </c>
      <c r="H23" s="181">
        <v>249110.54063402087</v>
      </c>
      <c r="I23" s="183">
        <v>6.654805389465082</v>
      </c>
      <c r="J23" s="175"/>
      <c r="K23" s="184">
        <v>17</v>
      </c>
      <c r="L23" s="181">
        <v>11</v>
      </c>
      <c r="M23" s="181">
        <v>26221.5</v>
      </c>
      <c r="N23" s="182">
        <v>5.5687643756730724E-4</v>
      </c>
      <c r="O23" s="181">
        <v>99137.411748448038</v>
      </c>
      <c r="P23" s="181">
        <v>55.207288684119057</v>
      </c>
      <c r="Q23" s="181">
        <v>99109.808104105978</v>
      </c>
      <c r="R23" s="181">
        <v>5658478.7794836173</v>
      </c>
      <c r="S23" s="183">
        <v>57.077128398726821</v>
      </c>
      <c r="T23" s="175"/>
      <c r="U23" s="184">
        <v>17</v>
      </c>
      <c r="V23" s="181">
        <v>7</v>
      </c>
      <c r="W23" s="181">
        <v>24951</v>
      </c>
      <c r="X23" s="182">
        <v>2.6269352370972081E-4</v>
      </c>
      <c r="Y23" s="181">
        <v>99310.104400092794</v>
      </c>
      <c r="Z23" s="181">
        <v>26.088121264840627</v>
      </c>
      <c r="AA23" s="181">
        <v>99297.060339460368</v>
      </c>
      <c r="AB23" s="181">
        <v>6326542.3450990012</v>
      </c>
      <c r="AC23" s="183">
        <v>63.704920897184053</v>
      </c>
      <c r="AD23" s="176"/>
      <c r="AE23" s="184">
        <v>17</v>
      </c>
      <c r="AF23" s="181">
        <v>18</v>
      </c>
      <c r="AG23" s="181">
        <v>51172.5</v>
      </c>
      <c r="AH23" s="182">
        <v>4.1391839532601898E-4</v>
      </c>
      <c r="AI23" s="181">
        <v>99221.783865325604</v>
      </c>
      <c r="AJ23" s="181">
        <v>41.069721558920655</v>
      </c>
      <c r="AK23" s="181">
        <v>99201.249004546145</v>
      </c>
      <c r="AL23" s="181">
        <v>6001537.1208210876</v>
      </c>
      <c r="AM23" s="183">
        <v>60.486083670567893</v>
      </c>
      <c r="AN23" s="177"/>
    </row>
    <row r="24" spans="1:40" s="178" customFormat="1" ht="15" x14ac:dyDescent="0.25">
      <c r="A24" s="180" t="s">
        <v>108</v>
      </c>
      <c r="B24" s="181">
        <v>4550</v>
      </c>
      <c r="C24" s="181">
        <v>23880.5</v>
      </c>
      <c r="D24" s="182">
        <v>0.17348071117850938</v>
      </c>
      <c r="E24" s="181">
        <v>21215.70081467037</v>
      </c>
      <c r="F24" s="181">
        <v>21215.70081467037</v>
      </c>
      <c r="G24" s="181">
        <v>102488.3338544548</v>
      </c>
      <c r="H24" s="181">
        <v>102488.3338544548</v>
      </c>
      <c r="I24" s="183">
        <v>4.8307776749748239</v>
      </c>
      <c r="J24" s="175"/>
      <c r="K24" s="184">
        <v>18</v>
      </c>
      <c r="L24" s="181">
        <v>20</v>
      </c>
      <c r="M24" s="181">
        <v>26299</v>
      </c>
      <c r="N24" s="182">
        <v>6.4220096448721882E-4</v>
      </c>
      <c r="O24" s="181">
        <v>99082.204459763918</v>
      </c>
      <c r="P24" s="181">
        <v>63.6306872675802</v>
      </c>
      <c r="Q24" s="181">
        <v>99050.389116130129</v>
      </c>
      <c r="R24" s="181">
        <v>5559368.9713795111</v>
      </c>
      <c r="S24" s="183">
        <v>56.108652423423862</v>
      </c>
      <c r="T24" s="175"/>
      <c r="U24" s="184">
        <v>18</v>
      </c>
      <c r="V24" s="181">
        <v>8</v>
      </c>
      <c r="W24" s="181">
        <v>24846</v>
      </c>
      <c r="X24" s="182">
        <v>2.7594353942069259E-4</v>
      </c>
      <c r="Y24" s="181">
        <v>99284.016278827956</v>
      </c>
      <c r="Z24" s="181">
        <v>27.396782859881448</v>
      </c>
      <c r="AA24" s="181">
        <v>99270.317887398021</v>
      </c>
      <c r="AB24" s="181">
        <v>6227245.284759541</v>
      </c>
      <c r="AC24" s="183">
        <v>62.721528783354465</v>
      </c>
      <c r="AD24" s="176"/>
      <c r="AE24" s="184">
        <v>18</v>
      </c>
      <c r="AF24" s="181">
        <v>28</v>
      </c>
      <c r="AG24" s="181">
        <v>51145</v>
      </c>
      <c r="AH24" s="182">
        <v>4.6437193631508725E-4</v>
      </c>
      <c r="AI24" s="181">
        <v>99180.714143766687</v>
      </c>
      <c r="AJ24" s="181">
        <v>46.0567402720541</v>
      </c>
      <c r="AK24" s="181">
        <v>99157.685773630656</v>
      </c>
      <c r="AL24" s="181">
        <v>5902335.8718165411</v>
      </c>
      <c r="AM24" s="183">
        <v>59.510923295640445</v>
      </c>
      <c r="AN24" s="177"/>
    </row>
    <row r="25" spans="1:40" s="178" customFormat="1" ht="15" x14ac:dyDescent="0.25">
      <c r="A25" s="185" t="s">
        <v>60</v>
      </c>
      <c r="B25" s="186">
        <v>30428</v>
      </c>
      <c r="C25" s="186">
        <v>2665918</v>
      </c>
      <c r="D25" s="180"/>
      <c r="E25" s="180"/>
      <c r="F25" s="180"/>
      <c r="G25" s="180"/>
      <c r="H25" s="180"/>
      <c r="I25" s="180"/>
      <c r="J25" s="175"/>
      <c r="K25" s="184">
        <v>19</v>
      </c>
      <c r="L25" s="181">
        <v>18</v>
      </c>
      <c r="M25" s="181">
        <v>27403</v>
      </c>
      <c r="N25" s="182">
        <v>6.3660248466881886E-4</v>
      </c>
      <c r="O25" s="181">
        <v>99018.57377249634</v>
      </c>
      <c r="P25" s="181">
        <v>63.035470091933909</v>
      </c>
      <c r="Q25" s="181">
        <v>98987.056037450369</v>
      </c>
      <c r="R25" s="181">
        <v>5460318.5822633812</v>
      </c>
      <c r="S25" s="183">
        <v>55.144387302617901</v>
      </c>
      <c r="T25" s="175"/>
      <c r="U25" s="184">
        <v>19</v>
      </c>
      <c r="V25" s="181">
        <v>5</v>
      </c>
      <c r="W25" s="181">
        <v>25847</v>
      </c>
      <c r="X25" s="182">
        <v>2.4483996071310109E-4</v>
      </c>
      <c r="Y25" s="181">
        <v>99256.619495968072</v>
      </c>
      <c r="Z25" s="181">
        <v>24.301986817908048</v>
      </c>
      <c r="AA25" s="181">
        <v>99244.468502559117</v>
      </c>
      <c r="AB25" s="181">
        <v>6127974.9668721426</v>
      </c>
      <c r="AC25" s="183">
        <v>61.738703151391015</v>
      </c>
      <c r="AD25" s="176"/>
      <c r="AE25" s="184">
        <v>19</v>
      </c>
      <c r="AF25" s="181">
        <v>23</v>
      </c>
      <c r="AG25" s="181">
        <v>53250</v>
      </c>
      <c r="AH25" s="182">
        <v>4.4593974305994659E-4</v>
      </c>
      <c r="AI25" s="181">
        <v>99134.657403494639</v>
      </c>
      <c r="AJ25" s="181">
        <v>44.208083650850234</v>
      </c>
      <c r="AK25" s="181">
        <v>99112.553361669212</v>
      </c>
      <c r="AL25" s="181">
        <v>5803178.1860429104</v>
      </c>
      <c r="AM25" s="183">
        <v>58.538339043458883</v>
      </c>
      <c r="AN25" s="177"/>
    </row>
    <row r="26" spans="1:40" s="178" customFormat="1" ht="15" x14ac:dyDescent="0.25">
      <c r="A26" s="187"/>
      <c r="B26" s="180"/>
      <c r="C26" s="180"/>
      <c r="D26" s="180"/>
      <c r="E26" s="180"/>
      <c r="F26" s="180"/>
      <c r="G26" s="180"/>
      <c r="H26" s="180"/>
      <c r="I26" s="180"/>
      <c r="J26" s="175"/>
      <c r="K26" s="184">
        <v>20</v>
      </c>
      <c r="L26" s="181">
        <v>15</v>
      </c>
      <c r="M26" s="181">
        <v>28322.5</v>
      </c>
      <c r="N26" s="182">
        <v>6.3581404042169958E-4</v>
      </c>
      <c r="O26" s="181">
        <v>98955.538302404413</v>
      </c>
      <c r="P26" s="181">
        <v>62.917320630155999</v>
      </c>
      <c r="Q26" s="181">
        <v>98924.079642089331</v>
      </c>
      <c r="R26" s="181">
        <v>5361331.526225931</v>
      </c>
      <c r="S26" s="183">
        <v>54.179196214787929</v>
      </c>
      <c r="T26" s="175"/>
      <c r="U26" s="184">
        <v>20</v>
      </c>
      <c r="V26" s="181">
        <v>8</v>
      </c>
      <c r="W26" s="181">
        <v>27130</v>
      </c>
      <c r="X26" s="182">
        <v>2.4134952808830843E-4</v>
      </c>
      <c r="Y26" s="181">
        <v>99232.317509150162</v>
      </c>
      <c r="Z26" s="181">
        <v>23.949673001942578</v>
      </c>
      <c r="AA26" s="181">
        <v>99220.342672649189</v>
      </c>
      <c r="AB26" s="181">
        <v>6028730.4983695839</v>
      </c>
      <c r="AC26" s="183">
        <v>60.753700505016198</v>
      </c>
      <c r="AD26" s="176"/>
      <c r="AE26" s="184">
        <v>20</v>
      </c>
      <c r="AF26" s="181">
        <v>23</v>
      </c>
      <c r="AG26" s="181">
        <v>55452.5</v>
      </c>
      <c r="AH26" s="182">
        <v>4.4325122813210525E-4</v>
      </c>
      <c r="AI26" s="181">
        <v>99090.449319843785</v>
      </c>
      <c r="AJ26" s="181">
        <v>43.921963357182889</v>
      </c>
      <c r="AK26" s="181">
        <v>99068.488338165189</v>
      </c>
      <c r="AL26" s="181">
        <v>5704065.6326812413</v>
      </c>
      <c r="AM26" s="183">
        <v>57.564232192243665</v>
      </c>
      <c r="AN26" s="177"/>
    </row>
    <row r="27" spans="1:40" s="178" customFormat="1" ht="15" x14ac:dyDescent="0.25">
      <c r="A27" s="274" t="s">
        <v>0</v>
      </c>
      <c r="B27" s="274"/>
      <c r="C27" s="274"/>
      <c r="D27" s="274"/>
      <c r="E27" s="274"/>
      <c r="F27" s="274"/>
      <c r="G27" s="274"/>
      <c r="H27" s="274"/>
      <c r="I27" s="274"/>
      <c r="J27" s="176"/>
      <c r="K27" s="184">
        <v>21</v>
      </c>
      <c r="L27" s="181">
        <v>21</v>
      </c>
      <c r="M27" s="181">
        <v>28803.5</v>
      </c>
      <c r="N27" s="182">
        <v>6.510051091191295E-4</v>
      </c>
      <c r="O27" s="181">
        <v>98892.620981774264</v>
      </c>
      <c r="P27" s="181">
        <v>64.379601513316672</v>
      </c>
      <c r="Q27" s="181">
        <v>98860.4311810176</v>
      </c>
      <c r="R27" s="181">
        <v>5262407.4465838419</v>
      </c>
      <c r="S27" s="183">
        <v>53.213347915550692</v>
      </c>
      <c r="T27" s="175"/>
      <c r="U27" s="184">
        <v>21</v>
      </c>
      <c r="V27" s="181">
        <v>4</v>
      </c>
      <c r="W27" s="181">
        <v>27567.5</v>
      </c>
      <c r="X27" s="182">
        <v>1.8102992043953002E-4</v>
      </c>
      <c r="Y27" s="181">
        <v>99208.367836148216</v>
      </c>
      <c r="Z27" s="181">
        <v>17.959682936313541</v>
      </c>
      <c r="AA27" s="181">
        <v>99199.387994680059</v>
      </c>
      <c r="AB27" s="181">
        <v>5929510.155696935</v>
      </c>
      <c r="AC27" s="183">
        <v>59.768246217799579</v>
      </c>
      <c r="AD27" s="176"/>
      <c r="AE27" s="184">
        <v>21</v>
      </c>
      <c r="AF27" s="181">
        <v>25</v>
      </c>
      <c r="AG27" s="181">
        <v>56371</v>
      </c>
      <c r="AH27" s="182">
        <v>4.2169583794856316E-4</v>
      </c>
      <c r="AI27" s="181">
        <v>99046.527356486607</v>
      </c>
      <c r="AJ27" s="181">
        <v>41.767508349488907</v>
      </c>
      <c r="AK27" s="181">
        <v>99025.643602311859</v>
      </c>
      <c r="AL27" s="181">
        <v>5604997.1443430763</v>
      </c>
      <c r="AM27" s="183">
        <v>56.589537199720937</v>
      </c>
      <c r="AN27" s="177"/>
    </row>
    <row r="28" spans="1:40" s="178" customFormat="1" ht="15" x14ac:dyDescent="0.25">
      <c r="A28" s="274" t="s">
        <v>3</v>
      </c>
      <c r="B28" s="274"/>
      <c r="C28" s="274"/>
      <c r="D28" s="274"/>
      <c r="E28" s="274"/>
      <c r="F28" s="274"/>
      <c r="G28" s="274"/>
      <c r="H28" s="274"/>
      <c r="I28" s="274"/>
      <c r="J28" s="176"/>
      <c r="K28" s="184">
        <v>22</v>
      </c>
      <c r="L28" s="181">
        <v>18</v>
      </c>
      <c r="M28" s="181">
        <v>29623</v>
      </c>
      <c r="N28" s="182">
        <v>6.0320256557127065E-4</v>
      </c>
      <c r="O28" s="181">
        <v>98828.241380260952</v>
      </c>
      <c r="P28" s="181">
        <v>59.613448751470223</v>
      </c>
      <c r="Q28" s="181">
        <v>98798.434655885212</v>
      </c>
      <c r="R28" s="181">
        <v>5163547.0154028246</v>
      </c>
      <c r="S28" s="183">
        <v>52.24768692923584</v>
      </c>
      <c r="T28" s="175"/>
      <c r="U28" s="184">
        <v>22</v>
      </c>
      <c r="V28" s="181">
        <v>6</v>
      </c>
      <c r="W28" s="181">
        <v>28092.5</v>
      </c>
      <c r="X28" s="182">
        <v>1.8205210138603646E-4</v>
      </c>
      <c r="Y28" s="181">
        <v>99190.408153211902</v>
      </c>
      <c r="Z28" s="181">
        <v>18.05782224163087</v>
      </c>
      <c r="AA28" s="181">
        <v>99181.37924209109</v>
      </c>
      <c r="AB28" s="181">
        <v>5830310.7677022554</v>
      </c>
      <c r="AC28" s="183">
        <v>58.778977486377677</v>
      </c>
      <c r="AD28" s="176"/>
      <c r="AE28" s="184">
        <v>22</v>
      </c>
      <c r="AF28" s="181">
        <v>24</v>
      </c>
      <c r="AG28" s="181">
        <v>57715.5</v>
      </c>
      <c r="AH28" s="182">
        <v>3.982661438413545E-4</v>
      </c>
      <c r="AI28" s="181">
        <v>99004.759848137124</v>
      </c>
      <c r="AJ28" s="181">
        <v>39.430243926656935</v>
      </c>
      <c r="AK28" s="181">
        <v>98985.044726173801</v>
      </c>
      <c r="AL28" s="181">
        <v>5505971.5007407647</v>
      </c>
      <c r="AM28" s="183">
        <v>55.613199902573825</v>
      </c>
      <c r="AN28" s="177"/>
    </row>
    <row r="29" spans="1:40" s="178" customFormat="1" ht="15" x14ac:dyDescent="0.25">
      <c r="A29" s="275" t="s">
        <v>160</v>
      </c>
      <c r="B29" s="275"/>
      <c r="C29" s="275"/>
      <c r="D29" s="275"/>
      <c r="E29" s="275"/>
      <c r="F29" s="275"/>
      <c r="G29" s="275"/>
      <c r="H29" s="275"/>
      <c r="I29" s="275"/>
      <c r="J29" s="176"/>
      <c r="K29" s="184">
        <v>23</v>
      </c>
      <c r="L29" s="181">
        <v>18</v>
      </c>
      <c r="M29" s="181">
        <v>30450</v>
      </c>
      <c r="N29" s="182">
        <v>6.2502599703368302E-4</v>
      </c>
      <c r="O29" s="181">
        <v>98768.627931509487</v>
      </c>
      <c r="P29" s="181">
        <v>61.732960148540592</v>
      </c>
      <c r="Q29" s="181">
        <v>98737.761451435217</v>
      </c>
      <c r="R29" s="181">
        <v>5064748.5807469394</v>
      </c>
      <c r="S29" s="183">
        <v>51.278920106686698</v>
      </c>
      <c r="T29" s="175"/>
      <c r="U29" s="184">
        <v>23</v>
      </c>
      <c r="V29" s="181">
        <v>4</v>
      </c>
      <c r="W29" s="181">
        <v>28757</v>
      </c>
      <c r="X29" s="182">
        <v>2.1628582396307413E-4</v>
      </c>
      <c r="Y29" s="181">
        <v>99172.350330970265</v>
      </c>
      <c r="Z29" s="181">
        <v>21.449573505688551</v>
      </c>
      <c r="AA29" s="181">
        <v>99161.625544217415</v>
      </c>
      <c r="AB29" s="181">
        <v>5731129.388460164</v>
      </c>
      <c r="AC29" s="183">
        <v>57.789589228585676</v>
      </c>
      <c r="AD29" s="176"/>
      <c r="AE29" s="184">
        <v>23</v>
      </c>
      <c r="AF29" s="181">
        <v>22</v>
      </c>
      <c r="AG29" s="181">
        <v>59207</v>
      </c>
      <c r="AH29" s="182">
        <v>4.2616021240108947E-4</v>
      </c>
      <c r="AI29" s="181">
        <v>98965.329604210463</v>
      </c>
      <c r="AJ29" s="181">
        <v>42.175085884474157</v>
      </c>
      <c r="AK29" s="181">
        <v>98944.242061268233</v>
      </c>
      <c r="AL29" s="181">
        <v>5406986.4560145913</v>
      </c>
      <c r="AM29" s="183">
        <v>54.635158369487733</v>
      </c>
      <c r="AN29" s="177"/>
    </row>
    <row r="30" spans="1:40" s="178" customFormat="1" ht="15" x14ac:dyDescent="0.25">
      <c r="A30" s="277" t="s">
        <v>5</v>
      </c>
      <c r="B30" s="277"/>
      <c r="C30" s="277"/>
      <c r="D30" s="277"/>
      <c r="E30" s="277"/>
      <c r="F30" s="277"/>
      <c r="G30" s="277"/>
      <c r="H30" s="277"/>
      <c r="I30" s="277"/>
      <c r="J30" s="176"/>
      <c r="K30" s="184">
        <v>24</v>
      </c>
      <c r="L30" s="181">
        <v>20</v>
      </c>
      <c r="M30" s="181">
        <v>31035</v>
      </c>
      <c r="N30" s="182">
        <v>6.8074034429649376E-4</v>
      </c>
      <c r="O30" s="181">
        <v>98706.894971360947</v>
      </c>
      <c r="P30" s="181">
        <v>67.193765667242104</v>
      </c>
      <c r="Q30" s="181">
        <v>98673.298088527328</v>
      </c>
      <c r="R30" s="181">
        <v>4966010.8192955041</v>
      </c>
      <c r="S30" s="183">
        <v>50.310678101427001</v>
      </c>
      <c r="T30" s="175"/>
      <c r="U30" s="184">
        <v>24</v>
      </c>
      <c r="V30" s="181">
        <v>8</v>
      </c>
      <c r="W30" s="181">
        <v>29444.5</v>
      </c>
      <c r="X30" s="182">
        <v>2.3879387081414183E-4</v>
      </c>
      <c r="Y30" s="181">
        <v>99150.90075746458</v>
      </c>
      <c r="Z30" s="181">
        <v>23.676627386583792</v>
      </c>
      <c r="AA30" s="181">
        <v>99139.062443771283</v>
      </c>
      <c r="AB30" s="181">
        <v>5631967.7629159465</v>
      </c>
      <c r="AC30" s="183">
        <v>56.801982835157894</v>
      </c>
      <c r="AD30" s="176"/>
      <c r="AE30" s="184">
        <v>24</v>
      </c>
      <c r="AF30" s="181">
        <v>28</v>
      </c>
      <c r="AG30" s="181">
        <v>60479.5</v>
      </c>
      <c r="AH30" s="182">
        <v>4.6508834926449293E-4</v>
      </c>
      <c r="AI30" s="181">
        <v>98923.154518325988</v>
      </c>
      <c r="AJ30" s="181">
        <v>46.008006638964602</v>
      </c>
      <c r="AK30" s="181">
        <v>98900.150515006506</v>
      </c>
      <c r="AL30" s="181">
        <v>5308042.2139533227</v>
      </c>
      <c r="AM30" s="183">
        <v>53.658238455891357</v>
      </c>
      <c r="AN30" s="177"/>
    </row>
    <row r="31" spans="1:40" s="178" customFormat="1" ht="15" x14ac:dyDescent="0.25">
      <c r="A31" s="179" t="s">
        <v>6</v>
      </c>
      <c r="B31" s="179" t="s">
        <v>15</v>
      </c>
      <c r="C31" s="179" t="s">
        <v>8</v>
      </c>
      <c r="D31" s="179" t="s">
        <v>140</v>
      </c>
      <c r="E31" s="179" t="s">
        <v>141</v>
      </c>
      <c r="F31" s="179" t="s">
        <v>142</v>
      </c>
      <c r="G31" s="179" t="s">
        <v>143</v>
      </c>
      <c r="H31" s="179" t="s">
        <v>144</v>
      </c>
      <c r="I31" s="179" t="s">
        <v>145</v>
      </c>
      <c r="J31" s="176"/>
      <c r="K31" s="184">
        <v>25</v>
      </c>
      <c r="L31" s="181">
        <v>26</v>
      </c>
      <c r="M31" s="181">
        <v>32414</v>
      </c>
      <c r="N31" s="182">
        <v>7.7119632226572683E-4</v>
      </c>
      <c r="O31" s="181">
        <v>98639.701205693709</v>
      </c>
      <c r="P31" s="181">
        <v>76.070574799221163</v>
      </c>
      <c r="Q31" s="181">
        <v>98601.665918294093</v>
      </c>
      <c r="R31" s="181">
        <v>4867337.5212069768</v>
      </c>
      <c r="S31" s="183">
        <v>49.344609337949038</v>
      </c>
      <c r="T31" s="175"/>
      <c r="U31" s="184">
        <v>25</v>
      </c>
      <c r="V31" s="181">
        <v>10</v>
      </c>
      <c r="W31" s="181">
        <v>31154.5</v>
      </c>
      <c r="X31" s="182">
        <v>2.2571193569894928E-4</v>
      </c>
      <c r="Y31" s="181">
        <v>99127.224130078001</v>
      </c>
      <c r="Z31" s="181">
        <v>22.3741976388635</v>
      </c>
      <c r="AA31" s="181">
        <v>99116.037031258573</v>
      </c>
      <c r="AB31" s="181">
        <v>5532828.7004721751</v>
      </c>
      <c r="AC31" s="183">
        <v>55.815430614820968</v>
      </c>
      <c r="AD31" s="176"/>
      <c r="AE31" s="184">
        <v>25</v>
      </c>
      <c r="AF31" s="181">
        <v>36</v>
      </c>
      <c r="AG31" s="181">
        <v>63568.5</v>
      </c>
      <c r="AH31" s="182">
        <v>5.0452179029289261E-4</v>
      </c>
      <c r="AI31" s="181">
        <v>98877.146511687024</v>
      </c>
      <c r="AJ31" s="181">
        <v>49.885674977128978</v>
      </c>
      <c r="AK31" s="181">
        <v>98852.203674198463</v>
      </c>
      <c r="AL31" s="181">
        <v>5209142.0634383159</v>
      </c>
      <c r="AM31" s="183">
        <v>52.682973237123186</v>
      </c>
      <c r="AN31" s="177"/>
    </row>
    <row r="32" spans="1:40" s="178" customFormat="1" ht="15" x14ac:dyDescent="0.25">
      <c r="A32" s="180" t="s">
        <v>17</v>
      </c>
      <c r="B32" s="181">
        <v>128</v>
      </c>
      <c r="C32" s="181">
        <v>28121.5</v>
      </c>
      <c r="D32" s="182">
        <v>4.5413343567692888E-3</v>
      </c>
      <c r="E32" s="181">
        <v>100000</v>
      </c>
      <c r="F32" s="181">
        <v>454.13343567692209</v>
      </c>
      <c r="G32" s="181">
        <v>99591.27990789077</v>
      </c>
      <c r="H32" s="181">
        <v>8016885.2209309852</v>
      </c>
      <c r="I32" s="183">
        <v>80.168852209309847</v>
      </c>
      <c r="J32" s="176"/>
      <c r="K32" s="184">
        <v>26</v>
      </c>
      <c r="L32" s="181">
        <v>28</v>
      </c>
      <c r="M32" s="181">
        <v>35372.5</v>
      </c>
      <c r="N32" s="182">
        <v>7.7724809257891309E-4</v>
      </c>
      <c r="O32" s="181">
        <v>98563.630630894491</v>
      </c>
      <c r="P32" s="181">
        <v>76.608393905515271</v>
      </c>
      <c r="Q32" s="181">
        <v>98525.326433941736</v>
      </c>
      <c r="R32" s="181">
        <v>4768735.8552886825</v>
      </c>
      <c r="S32" s="183">
        <v>48.382307193480507</v>
      </c>
      <c r="T32" s="175"/>
      <c r="U32" s="184">
        <v>26</v>
      </c>
      <c r="V32" s="181">
        <v>3</v>
      </c>
      <c r="W32" s="181">
        <v>33885</v>
      </c>
      <c r="X32" s="182">
        <v>1.9997675802631705E-4</v>
      </c>
      <c r="Y32" s="181">
        <v>99104.84993243913</v>
      </c>
      <c r="Z32" s="181">
        <v>19.818666594173845</v>
      </c>
      <c r="AA32" s="181">
        <v>99094.94059914205</v>
      </c>
      <c r="AB32" s="181">
        <v>5433712.6634409167</v>
      </c>
      <c r="AC32" s="183">
        <v>54.827918786468459</v>
      </c>
      <c r="AD32" s="176"/>
      <c r="AE32" s="184">
        <v>26</v>
      </c>
      <c r="AF32" s="181">
        <v>31</v>
      </c>
      <c r="AG32" s="181">
        <v>69257.5</v>
      </c>
      <c r="AH32" s="182">
        <v>4.9496322511653702E-4</v>
      </c>
      <c r="AI32" s="181">
        <v>98827.260836709902</v>
      </c>
      <c r="AJ32" s="181">
        <v>48.915859753171169</v>
      </c>
      <c r="AK32" s="181">
        <v>98802.802906833313</v>
      </c>
      <c r="AL32" s="181">
        <v>5110289.8597641177</v>
      </c>
      <c r="AM32" s="183">
        <v>51.709313973679151</v>
      </c>
      <c r="AN32" s="177"/>
    </row>
    <row r="33" spans="1:40" s="178" customFormat="1" ht="15" x14ac:dyDescent="0.25">
      <c r="A33" s="180" t="s">
        <v>75</v>
      </c>
      <c r="B33" s="181">
        <v>25</v>
      </c>
      <c r="C33" s="181">
        <v>115452</v>
      </c>
      <c r="D33" s="182">
        <v>2.1651676404721432E-4</v>
      </c>
      <c r="E33" s="181">
        <v>99545.866564323078</v>
      </c>
      <c r="F33" s="181">
        <v>82.467651529586874</v>
      </c>
      <c r="G33" s="181">
        <v>99504.632738558284</v>
      </c>
      <c r="H33" s="181">
        <v>7908940.1687506996</v>
      </c>
      <c r="I33" s="183">
        <v>79.450211663386526</v>
      </c>
      <c r="J33" s="176"/>
      <c r="K33" s="184">
        <v>27</v>
      </c>
      <c r="L33" s="181">
        <v>31</v>
      </c>
      <c r="M33" s="181">
        <v>37415.5</v>
      </c>
      <c r="N33" s="182">
        <v>7.5902358935279752E-4</v>
      </c>
      <c r="O33" s="181">
        <v>98487.022236988982</v>
      </c>
      <c r="P33" s="181">
        <v>74.753973122988157</v>
      </c>
      <c r="Q33" s="181">
        <v>98449.645250427493</v>
      </c>
      <c r="R33" s="181">
        <v>4670210.5288547408</v>
      </c>
      <c r="S33" s="183">
        <v>47.419552574316128</v>
      </c>
      <c r="T33" s="175"/>
      <c r="U33" s="184">
        <v>27</v>
      </c>
      <c r="V33" s="181">
        <v>10</v>
      </c>
      <c r="W33" s="181">
        <v>35713.5</v>
      </c>
      <c r="X33" s="182">
        <v>2.4788111586863184E-4</v>
      </c>
      <c r="Y33" s="181">
        <v>99085.031265844955</v>
      </c>
      <c r="Z33" s="181">
        <v>24.561308116055923</v>
      </c>
      <c r="AA33" s="181">
        <v>99072.75061178692</v>
      </c>
      <c r="AB33" s="181">
        <v>5334617.722841775</v>
      </c>
      <c r="AC33" s="183">
        <v>53.838785280583963</v>
      </c>
      <c r="AD33" s="176"/>
      <c r="AE33" s="184">
        <v>27</v>
      </c>
      <c r="AF33" s="181">
        <v>41</v>
      </c>
      <c r="AG33" s="181">
        <v>73129</v>
      </c>
      <c r="AH33" s="182">
        <v>5.091040180079014E-4</v>
      </c>
      <c r="AI33" s="181">
        <v>98778.344976956738</v>
      </c>
      <c r="AJ33" s="181">
        <v>50.288452319939282</v>
      </c>
      <c r="AK33" s="181">
        <v>98753.200750796765</v>
      </c>
      <c r="AL33" s="181">
        <v>5011487.0568572842</v>
      </c>
      <c r="AM33" s="183">
        <v>50.734673252790138</v>
      </c>
      <c r="AN33" s="177"/>
    </row>
    <row r="34" spans="1:40" s="178" customFormat="1" ht="15" x14ac:dyDescent="0.25">
      <c r="A34" s="180" t="s">
        <v>76</v>
      </c>
      <c r="B34" s="181">
        <v>15</v>
      </c>
      <c r="C34" s="181">
        <v>141570</v>
      </c>
      <c r="D34" s="182">
        <v>1.0594903841332215E-4</v>
      </c>
      <c r="E34" s="181">
        <v>99463.398912793491</v>
      </c>
      <c r="F34" s="181">
        <v>51.648633360528038</v>
      </c>
      <c r="G34" s="181">
        <v>99437.574596113234</v>
      </c>
      <c r="H34" s="181">
        <v>7510921.6377964662</v>
      </c>
      <c r="I34" s="183">
        <v>75.514427617558255</v>
      </c>
      <c r="J34" s="176"/>
      <c r="K34" s="184">
        <v>28</v>
      </c>
      <c r="L34" s="181">
        <v>27</v>
      </c>
      <c r="M34" s="181">
        <v>38482.5</v>
      </c>
      <c r="N34" s="182">
        <v>7.7551767054162199E-4</v>
      </c>
      <c r="O34" s="181">
        <v>98412.26826386599</v>
      </c>
      <c r="P34" s="181">
        <v>76.320453036710546</v>
      </c>
      <c r="Q34" s="181">
        <v>98374.108037347629</v>
      </c>
      <c r="R34" s="181">
        <v>4571760.8836043132</v>
      </c>
      <c r="S34" s="183">
        <v>46.455192673197693</v>
      </c>
      <c r="T34" s="175"/>
      <c r="U34" s="184">
        <v>28</v>
      </c>
      <c r="V34" s="181">
        <v>11</v>
      </c>
      <c r="W34" s="181">
        <v>36959.5</v>
      </c>
      <c r="X34" s="182">
        <v>2.9145651601803402E-4</v>
      </c>
      <c r="Y34" s="181">
        <v>99060.469957728899</v>
      </c>
      <c r="Z34" s="181">
        <v>28.871819448988791</v>
      </c>
      <c r="AA34" s="181">
        <v>99046.034048004411</v>
      </c>
      <c r="AB34" s="181">
        <v>5235544.9722299883</v>
      </c>
      <c r="AC34" s="183">
        <v>52.852010236415204</v>
      </c>
      <c r="AD34" s="176"/>
      <c r="AE34" s="184">
        <v>28</v>
      </c>
      <c r="AF34" s="181">
        <v>38</v>
      </c>
      <c r="AG34" s="181">
        <v>75442</v>
      </c>
      <c r="AH34" s="182">
        <v>5.38811011598132E-4</v>
      </c>
      <c r="AI34" s="181">
        <v>98728.056524636791</v>
      </c>
      <c r="AJ34" s="181">
        <v>53.195764009157109</v>
      </c>
      <c r="AK34" s="181">
        <v>98701.458642632206</v>
      </c>
      <c r="AL34" s="181">
        <v>4912733.8561064871</v>
      </c>
      <c r="AM34" s="183">
        <v>49.760260953587739</v>
      </c>
      <c r="AN34" s="177"/>
    </row>
    <row r="35" spans="1:40" s="178" customFormat="1" ht="15" x14ac:dyDescent="0.25">
      <c r="A35" s="180" t="s">
        <v>22</v>
      </c>
      <c r="B35" s="181">
        <v>14</v>
      </c>
      <c r="C35" s="181">
        <v>136961</v>
      </c>
      <c r="D35" s="182">
        <v>1.022136556554365E-4</v>
      </c>
      <c r="E35" s="181">
        <v>99411.750279432963</v>
      </c>
      <c r="F35" s="181">
        <v>58.289855983923189</v>
      </c>
      <c r="G35" s="181">
        <v>99382.605351441001</v>
      </c>
      <c r="H35" s="181">
        <v>7013733.7648159005</v>
      </c>
      <c r="I35" s="183">
        <v>70.552361718823434</v>
      </c>
      <c r="J35" s="176"/>
      <c r="K35" s="184">
        <v>29</v>
      </c>
      <c r="L35" s="181">
        <v>34</v>
      </c>
      <c r="M35" s="181">
        <v>39767</v>
      </c>
      <c r="N35" s="182">
        <v>9.639126469283241E-4</v>
      </c>
      <c r="O35" s="181">
        <v>98335.947810829282</v>
      </c>
      <c r="P35" s="181">
        <v>94.787263742541995</v>
      </c>
      <c r="Q35" s="181">
        <v>98288.554178958017</v>
      </c>
      <c r="R35" s="181">
        <v>4473386.7755669653</v>
      </c>
      <c r="S35" s="183">
        <v>45.490859397343726</v>
      </c>
      <c r="T35" s="175"/>
      <c r="U35" s="184">
        <v>29</v>
      </c>
      <c r="V35" s="181">
        <v>12</v>
      </c>
      <c r="W35" s="181">
        <v>38039.5</v>
      </c>
      <c r="X35" s="182">
        <v>3.658606713437083E-4</v>
      </c>
      <c r="Y35" s="181">
        <v>99031.598138279907</v>
      </c>
      <c r="Z35" s="181">
        <v>36.23176697911142</v>
      </c>
      <c r="AA35" s="181">
        <v>99013.482254790346</v>
      </c>
      <c r="AB35" s="181">
        <v>5136498.9381819842</v>
      </c>
      <c r="AC35" s="183">
        <v>51.867273019362798</v>
      </c>
      <c r="AD35" s="176"/>
      <c r="AE35" s="184">
        <v>29</v>
      </c>
      <c r="AF35" s="181">
        <v>46</v>
      </c>
      <c r="AG35" s="181">
        <v>77806.5</v>
      </c>
      <c r="AH35" s="182">
        <v>6.7135548336205773E-4</v>
      </c>
      <c r="AI35" s="181">
        <v>98674.860760627635</v>
      </c>
      <c r="AJ35" s="181">
        <v>66.245908841634915</v>
      </c>
      <c r="AK35" s="181">
        <v>98641.737806206816</v>
      </c>
      <c r="AL35" s="181">
        <v>4814032.3974638553</v>
      </c>
      <c r="AM35" s="183">
        <v>48.786817233439741</v>
      </c>
      <c r="AN35" s="177"/>
    </row>
    <row r="36" spans="1:40" s="178" customFormat="1" ht="15" x14ac:dyDescent="0.25">
      <c r="A36" s="180" t="s">
        <v>24</v>
      </c>
      <c r="B36" s="181">
        <v>32</v>
      </c>
      <c r="C36" s="181">
        <v>127608.5</v>
      </c>
      <c r="D36" s="182">
        <v>2.5073555494692368E-4</v>
      </c>
      <c r="E36" s="181">
        <v>99353.46042344904</v>
      </c>
      <c r="F36" s="181">
        <v>121.14291429887817</v>
      </c>
      <c r="G36" s="181">
        <v>99292.888966299593</v>
      </c>
      <c r="H36" s="181">
        <v>6516820.7380586956</v>
      </c>
      <c r="I36" s="183">
        <v>65.592287478299241</v>
      </c>
      <c r="J36" s="176"/>
      <c r="K36" s="184">
        <v>30</v>
      </c>
      <c r="L36" s="181">
        <v>45</v>
      </c>
      <c r="M36" s="181">
        <v>40057.5</v>
      </c>
      <c r="N36" s="182">
        <v>1.0173388212100204E-3</v>
      </c>
      <c r="O36" s="181">
        <v>98241.160547086736</v>
      </c>
      <c r="P36" s="181">
        <v>99.944546465277583</v>
      </c>
      <c r="Q36" s="181">
        <v>98191.188273854103</v>
      </c>
      <c r="R36" s="181">
        <v>4375098.2213880075</v>
      </c>
      <c r="S36" s="183">
        <v>44.534268498294402</v>
      </c>
      <c r="T36" s="175"/>
      <c r="U36" s="184">
        <v>30</v>
      </c>
      <c r="V36" s="181">
        <v>17</v>
      </c>
      <c r="W36" s="181">
        <v>38393</v>
      </c>
      <c r="X36" s="182">
        <v>3.8062833768063155E-4</v>
      </c>
      <c r="Y36" s="181">
        <v>98995.366371300799</v>
      </c>
      <c r="Z36" s="181">
        <v>37.68044173999332</v>
      </c>
      <c r="AA36" s="181">
        <v>98976.5261504308</v>
      </c>
      <c r="AB36" s="181">
        <v>5037485.4559271941</v>
      </c>
      <c r="AC36" s="183">
        <v>50.886073162587778</v>
      </c>
      <c r="AD36" s="176"/>
      <c r="AE36" s="184">
        <v>30</v>
      </c>
      <c r="AF36" s="181">
        <v>62</v>
      </c>
      <c r="AG36" s="181">
        <v>78450.5</v>
      </c>
      <c r="AH36" s="182">
        <v>7.0549280478190567E-4</v>
      </c>
      <c r="AI36" s="181">
        <v>98608.614851785998</v>
      </c>
      <c r="AJ36" s="181">
        <v>69.567668267445185</v>
      </c>
      <c r="AK36" s="181">
        <v>98573.831017652279</v>
      </c>
      <c r="AL36" s="181">
        <v>4715390.6596576488</v>
      </c>
      <c r="AM36" s="183">
        <v>47.819256631331172</v>
      </c>
      <c r="AN36" s="177"/>
    </row>
    <row r="37" spans="1:40" s="178" customFormat="1" ht="15" x14ac:dyDescent="0.25">
      <c r="A37" s="180" t="s">
        <v>26</v>
      </c>
      <c r="B37" s="181">
        <v>30</v>
      </c>
      <c r="C37" s="181">
        <v>140991.5</v>
      </c>
      <c r="D37" s="182">
        <v>2.1275614873661475E-4</v>
      </c>
      <c r="E37" s="181">
        <v>99232.317509150162</v>
      </c>
      <c r="F37" s="181">
        <v>105.09337907216104</v>
      </c>
      <c r="G37" s="181">
        <v>99179.770819614088</v>
      </c>
      <c r="H37" s="181">
        <v>6020356.2932271976</v>
      </c>
      <c r="I37" s="183">
        <v>60.669310607122156</v>
      </c>
      <c r="J37" s="176"/>
      <c r="K37" s="184">
        <v>31</v>
      </c>
      <c r="L37" s="181">
        <v>50</v>
      </c>
      <c r="M37" s="181">
        <v>40573</v>
      </c>
      <c r="N37" s="182">
        <v>1.057109368305236E-3</v>
      </c>
      <c r="O37" s="181">
        <v>98141.216000621454</v>
      </c>
      <c r="P37" s="181">
        <v>103.74599885112467</v>
      </c>
      <c r="Q37" s="181">
        <v>98089.343001195899</v>
      </c>
      <c r="R37" s="181">
        <v>4276907.033114153</v>
      </c>
      <c r="S37" s="183">
        <v>43.579111890024578</v>
      </c>
      <c r="T37" s="175"/>
      <c r="U37" s="184">
        <v>31</v>
      </c>
      <c r="V37" s="181">
        <v>16</v>
      </c>
      <c r="W37" s="181">
        <v>39073.5</v>
      </c>
      <c r="X37" s="182">
        <v>3.5902584937522528E-4</v>
      </c>
      <c r="Y37" s="181">
        <v>98957.685929560801</v>
      </c>
      <c r="Z37" s="181">
        <v>35.528367243067343</v>
      </c>
      <c r="AA37" s="181">
        <v>98939.921745939268</v>
      </c>
      <c r="AB37" s="181">
        <v>4938508.9297767635</v>
      </c>
      <c r="AC37" s="183">
        <v>49.905258832467545</v>
      </c>
      <c r="AD37" s="176"/>
      <c r="AE37" s="184">
        <v>31</v>
      </c>
      <c r="AF37" s="181">
        <v>66</v>
      </c>
      <c r="AG37" s="181">
        <v>79646.5</v>
      </c>
      <c r="AH37" s="182">
        <v>7.1468934073716408E-4</v>
      </c>
      <c r="AI37" s="181">
        <v>98539.04718351856</v>
      </c>
      <c r="AJ37" s="181">
        <v>70.42480666845718</v>
      </c>
      <c r="AK37" s="181">
        <v>98503.834780184334</v>
      </c>
      <c r="AL37" s="181">
        <v>4616816.8286399962</v>
      </c>
      <c r="AM37" s="183">
        <v>46.852663594784545</v>
      </c>
      <c r="AN37" s="177"/>
    </row>
    <row r="38" spans="1:40" s="178" customFormat="1" ht="15" x14ac:dyDescent="0.25">
      <c r="A38" s="180" t="s">
        <v>28</v>
      </c>
      <c r="B38" s="181">
        <v>46</v>
      </c>
      <c r="C38" s="181">
        <v>175752</v>
      </c>
      <c r="D38" s="182">
        <v>2.6169819221977253E-4</v>
      </c>
      <c r="E38" s="181">
        <v>99127.224130078001</v>
      </c>
      <c r="F38" s="181">
        <v>131.85775877720152</v>
      </c>
      <c r="G38" s="181">
        <v>99061.295250689407</v>
      </c>
      <c r="H38" s="181">
        <v>5524457.4391291272</v>
      </c>
      <c r="I38" s="183">
        <v>55.730980945050497</v>
      </c>
      <c r="J38" s="176"/>
      <c r="K38" s="184">
        <v>32</v>
      </c>
      <c r="L38" s="181">
        <v>32</v>
      </c>
      <c r="M38" s="181">
        <v>41351.5</v>
      </c>
      <c r="N38" s="182">
        <v>1.0925043932596297E-3</v>
      </c>
      <c r="O38" s="181">
        <v>98037.470001770329</v>
      </c>
      <c r="P38" s="181">
        <v>107.10636668099325</v>
      </c>
      <c r="Q38" s="181">
        <v>97983.916818429832</v>
      </c>
      <c r="R38" s="181">
        <v>4178817.6901129573</v>
      </c>
      <c r="S38" s="183">
        <v>42.624699413780235</v>
      </c>
      <c r="T38" s="175"/>
      <c r="U38" s="184">
        <v>32</v>
      </c>
      <c r="V38" s="181">
        <v>10</v>
      </c>
      <c r="W38" s="181">
        <v>39868.5</v>
      </c>
      <c r="X38" s="182">
        <v>3.4263253214557435E-4</v>
      </c>
      <c r="Y38" s="181">
        <v>98922.157562317734</v>
      </c>
      <c r="Z38" s="181">
        <v>33.893949330880403</v>
      </c>
      <c r="AA38" s="181">
        <v>98905.210587652298</v>
      </c>
      <c r="AB38" s="181">
        <v>4839569.0080308244</v>
      </c>
      <c r="AC38" s="183">
        <v>48.923002968086841</v>
      </c>
      <c r="AD38" s="176"/>
      <c r="AE38" s="184">
        <v>32</v>
      </c>
      <c r="AF38" s="181">
        <v>42</v>
      </c>
      <c r="AG38" s="181">
        <v>81220</v>
      </c>
      <c r="AH38" s="182">
        <v>7.2489943694622268E-4</v>
      </c>
      <c r="AI38" s="181">
        <v>98468.622376850108</v>
      </c>
      <c r="AJ38" s="181">
        <v>71.379848917848861</v>
      </c>
      <c r="AK38" s="181">
        <v>98432.932452391178</v>
      </c>
      <c r="AL38" s="181">
        <v>4518312.9938598117</v>
      </c>
      <c r="AM38" s="183">
        <v>45.885815042356718</v>
      </c>
      <c r="AN38" s="177"/>
    </row>
    <row r="39" spans="1:40" s="178" customFormat="1" ht="15" x14ac:dyDescent="0.25">
      <c r="A39" s="180" t="s">
        <v>30</v>
      </c>
      <c r="B39" s="181">
        <v>81</v>
      </c>
      <c r="C39" s="181">
        <v>199438</v>
      </c>
      <c r="D39" s="182">
        <v>4.0605879273614143E-4</v>
      </c>
      <c r="E39" s="181">
        <v>98995.366371300799</v>
      </c>
      <c r="F39" s="181">
        <v>198.34614949974639</v>
      </c>
      <c r="G39" s="181">
        <v>98896.193296550919</v>
      </c>
      <c r="H39" s="181">
        <v>5029150.9628756801</v>
      </c>
      <c r="I39" s="183">
        <v>50.801882423596481</v>
      </c>
      <c r="J39" s="176"/>
      <c r="K39" s="184">
        <v>33</v>
      </c>
      <c r="L39" s="181">
        <v>59</v>
      </c>
      <c r="M39" s="181">
        <v>42153.5</v>
      </c>
      <c r="N39" s="182">
        <v>1.2289499056818149E-3</v>
      </c>
      <c r="O39" s="181">
        <v>97930.363635089336</v>
      </c>
      <c r="P39" s="181">
        <v>120.35151115272888</v>
      </c>
      <c r="Q39" s="181">
        <v>97870.187879512974</v>
      </c>
      <c r="R39" s="181">
        <v>4080833.7732945275</v>
      </c>
      <c r="S39" s="183">
        <v>41.670771166546835</v>
      </c>
      <c r="T39" s="175"/>
      <c r="U39" s="184">
        <v>33</v>
      </c>
      <c r="V39" s="181">
        <v>18</v>
      </c>
      <c r="W39" s="181">
        <v>40522.5</v>
      </c>
      <c r="X39" s="182">
        <v>4.1862812517217492E-4</v>
      </c>
      <c r="Y39" s="181">
        <v>98888.263612986848</v>
      </c>
      <c r="Z39" s="181">
        <v>41.397408397836486</v>
      </c>
      <c r="AA39" s="181">
        <v>98867.564908787928</v>
      </c>
      <c r="AB39" s="181">
        <v>4740663.797443172</v>
      </c>
      <c r="AC39" s="183">
        <v>47.939599950874126</v>
      </c>
      <c r="AD39" s="176"/>
      <c r="AE39" s="184">
        <v>33</v>
      </c>
      <c r="AF39" s="181">
        <v>77</v>
      </c>
      <c r="AG39" s="181">
        <v>82676</v>
      </c>
      <c r="AH39" s="182">
        <v>8.3216188539331486E-4</v>
      </c>
      <c r="AI39" s="181">
        <v>98397.242527932263</v>
      </c>
      <c r="AJ39" s="181">
        <v>81.882434859547374</v>
      </c>
      <c r="AK39" s="181">
        <v>98356.301310502487</v>
      </c>
      <c r="AL39" s="181">
        <v>4419880.0614074208</v>
      </c>
      <c r="AM39" s="183">
        <v>44.918739060728647</v>
      </c>
      <c r="AN39" s="177"/>
    </row>
    <row r="40" spans="1:40" s="178" customFormat="1" ht="15" x14ac:dyDescent="0.25">
      <c r="A40" s="180" t="s">
        <v>32</v>
      </c>
      <c r="B40" s="181">
        <v>144</v>
      </c>
      <c r="C40" s="181">
        <v>211089</v>
      </c>
      <c r="D40" s="182">
        <v>6.8194408256039285E-4</v>
      </c>
      <c r="E40" s="181">
        <v>98797.020221801053</v>
      </c>
      <c r="F40" s="181">
        <v>340.40735179667536</v>
      </c>
      <c r="G40" s="181">
        <v>98626.816545902722</v>
      </c>
      <c r="H40" s="181">
        <v>4534669.9963929253</v>
      </c>
      <c r="I40" s="183">
        <v>45.898853894707663</v>
      </c>
      <c r="J40" s="176"/>
      <c r="K40" s="184">
        <v>34</v>
      </c>
      <c r="L40" s="181">
        <v>59</v>
      </c>
      <c r="M40" s="181">
        <v>43611.5</v>
      </c>
      <c r="N40" s="182">
        <v>1.2627343337538821E-3</v>
      </c>
      <c r="O40" s="181">
        <v>97810.012123936613</v>
      </c>
      <c r="P40" s="181">
        <v>123.50806049377823</v>
      </c>
      <c r="Q40" s="181">
        <v>97748.258093689728</v>
      </c>
      <c r="R40" s="181">
        <v>3982963.5854150145</v>
      </c>
      <c r="S40" s="183">
        <v>40.721430239351555</v>
      </c>
      <c r="T40" s="175"/>
      <c r="U40" s="184">
        <v>34</v>
      </c>
      <c r="V40" s="181">
        <v>20</v>
      </c>
      <c r="W40" s="181">
        <v>41580.5</v>
      </c>
      <c r="X40" s="182">
        <v>5.0427479091536215E-4</v>
      </c>
      <c r="Y40" s="181">
        <v>98846.866204589009</v>
      </c>
      <c r="Z40" s="181">
        <v>49.845982787957901</v>
      </c>
      <c r="AA40" s="181">
        <v>98821.943213195031</v>
      </c>
      <c r="AB40" s="181">
        <v>4641796.2325343844</v>
      </c>
      <c r="AC40" s="183">
        <v>46.959467818908827</v>
      </c>
      <c r="AD40" s="176"/>
      <c r="AE40" s="184">
        <v>34</v>
      </c>
      <c r="AF40" s="181">
        <v>79</v>
      </c>
      <c r="AG40" s="181">
        <v>85192</v>
      </c>
      <c r="AH40" s="182">
        <v>8.9200096262613852E-4</v>
      </c>
      <c r="AI40" s="181">
        <v>98315.360093072712</v>
      </c>
      <c r="AJ40" s="181">
        <v>87.697395843956301</v>
      </c>
      <c r="AK40" s="181">
        <v>98271.511395150737</v>
      </c>
      <c r="AL40" s="181">
        <v>4321523.7600969179</v>
      </c>
      <c r="AM40" s="183">
        <v>43.95573342767436</v>
      </c>
      <c r="AN40" s="177"/>
    </row>
    <row r="41" spans="1:40" s="178" customFormat="1" ht="15" x14ac:dyDescent="0.25">
      <c r="A41" s="180" t="s">
        <v>34</v>
      </c>
      <c r="B41" s="181">
        <v>226</v>
      </c>
      <c r="C41" s="181">
        <v>220577.5</v>
      </c>
      <c r="D41" s="182">
        <v>1.0240584902361238E-3</v>
      </c>
      <c r="E41" s="181">
        <v>98456.612870004377</v>
      </c>
      <c r="F41" s="181">
        <v>510.03013723398908</v>
      </c>
      <c r="G41" s="181">
        <v>98201.597801387383</v>
      </c>
      <c r="H41" s="181">
        <v>4041535.9136634115</v>
      </c>
      <c r="I41" s="183">
        <v>41.048902616623522</v>
      </c>
      <c r="J41" s="176"/>
      <c r="K41" s="184">
        <v>35</v>
      </c>
      <c r="L41" s="181">
        <v>53</v>
      </c>
      <c r="M41" s="181">
        <v>44381.5</v>
      </c>
      <c r="N41" s="182">
        <v>1.4224207308084435E-3</v>
      </c>
      <c r="O41" s="181">
        <v>97686.50406344283</v>
      </c>
      <c r="P41" s="181">
        <v>138.95130850004432</v>
      </c>
      <c r="Q41" s="181">
        <v>97617.028409192804</v>
      </c>
      <c r="R41" s="181">
        <v>3885215.327321325</v>
      </c>
      <c r="S41" s="183">
        <v>39.772283434342768</v>
      </c>
      <c r="T41" s="175"/>
      <c r="U41" s="184">
        <v>35</v>
      </c>
      <c r="V41" s="181">
        <v>26</v>
      </c>
      <c r="W41" s="181">
        <v>42201</v>
      </c>
      <c r="X41" s="182">
        <v>6.1618573261413331E-4</v>
      </c>
      <c r="Y41" s="181">
        <v>98797.020221801053</v>
      </c>
      <c r="Z41" s="181">
        <v>60.877314285463825</v>
      </c>
      <c r="AA41" s="181">
        <v>98766.581564658321</v>
      </c>
      <c r="AB41" s="181">
        <v>4542974.2893211897</v>
      </c>
      <c r="AC41" s="183">
        <v>45.982907977610381</v>
      </c>
      <c r="AD41" s="176"/>
      <c r="AE41" s="184">
        <v>35</v>
      </c>
      <c r="AF41" s="181">
        <v>79</v>
      </c>
      <c r="AG41" s="181">
        <v>86582.5</v>
      </c>
      <c r="AH41" s="182">
        <v>1.0297601481376337E-3</v>
      </c>
      <c r="AI41" s="181">
        <v>98227.662697228749</v>
      </c>
      <c r="AJ41" s="181">
        <v>101.15093249031179</v>
      </c>
      <c r="AK41" s="181">
        <v>98177.087230983598</v>
      </c>
      <c r="AL41" s="181">
        <v>4223252.2487017671</v>
      </c>
      <c r="AM41" s="183">
        <v>42.994530590830351</v>
      </c>
      <c r="AN41" s="177"/>
    </row>
    <row r="42" spans="1:40" s="178" customFormat="1" ht="15" x14ac:dyDescent="0.25">
      <c r="A42" s="180" t="s">
        <v>36</v>
      </c>
      <c r="B42" s="181">
        <v>391</v>
      </c>
      <c r="C42" s="181">
        <v>199808</v>
      </c>
      <c r="D42" s="182">
        <v>1.9549651648508304E-3</v>
      </c>
      <c r="E42" s="181">
        <v>97946.582732770388</v>
      </c>
      <c r="F42" s="181">
        <v>951.89481392553716</v>
      </c>
      <c r="G42" s="181">
        <v>97470.635325807612</v>
      </c>
      <c r="H42" s="181">
        <v>3550527.9246564745</v>
      </c>
      <c r="I42" s="183">
        <v>36.249635521674612</v>
      </c>
      <c r="J42" s="176"/>
      <c r="K42" s="184">
        <v>36</v>
      </c>
      <c r="L42" s="181">
        <v>75</v>
      </c>
      <c r="M42" s="181">
        <v>44519.5</v>
      </c>
      <c r="N42" s="182">
        <v>1.6145215450731735E-3</v>
      </c>
      <c r="O42" s="181">
        <v>97547.552754942779</v>
      </c>
      <c r="P42" s="181">
        <v>157.49262559201711</v>
      </c>
      <c r="Q42" s="181">
        <v>97468.806442146772</v>
      </c>
      <c r="R42" s="181">
        <v>3787598.2989121322</v>
      </c>
      <c r="S42" s="183">
        <v>38.828224716485394</v>
      </c>
      <c r="T42" s="175"/>
      <c r="U42" s="184">
        <v>36</v>
      </c>
      <c r="V42" s="181">
        <v>30</v>
      </c>
      <c r="W42" s="181">
        <v>42175.5</v>
      </c>
      <c r="X42" s="182">
        <v>6.821909828723027E-4</v>
      </c>
      <c r="Y42" s="181">
        <v>98736.14290751559</v>
      </c>
      <c r="Z42" s="181">
        <v>67.356906375098205</v>
      </c>
      <c r="AA42" s="181">
        <v>98702.464454328045</v>
      </c>
      <c r="AB42" s="181">
        <v>4444207.7077565314</v>
      </c>
      <c r="AC42" s="183">
        <v>45.010951176402976</v>
      </c>
      <c r="AD42" s="176"/>
      <c r="AE42" s="184">
        <v>36</v>
      </c>
      <c r="AF42" s="181">
        <v>105</v>
      </c>
      <c r="AG42" s="181">
        <v>86695</v>
      </c>
      <c r="AH42" s="182">
        <v>1.1619390255517216E-3</v>
      </c>
      <c r="AI42" s="181">
        <v>98126.511764738432</v>
      </c>
      <c r="AJ42" s="181">
        <v>114.01702346070972</v>
      </c>
      <c r="AK42" s="181">
        <v>98069.503253008079</v>
      </c>
      <c r="AL42" s="181">
        <v>4125075.1614707834</v>
      </c>
      <c r="AM42" s="183">
        <v>42.038334872850548</v>
      </c>
      <c r="AN42" s="177"/>
    </row>
    <row r="43" spans="1:40" s="178" customFormat="1" ht="15" x14ac:dyDescent="0.25">
      <c r="A43" s="180" t="s">
        <v>38</v>
      </c>
      <c r="B43" s="181">
        <v>577</v>
      </c>
      <c r="C43" s="181">
        <v>173366</v>
      </c>
      <c r="D43" s="182">
        <v>3.3226865313850107E-3</v>
      </c>
      <c r="E43" s="181">
        <v>96994.687918844851</v>
      </c>
      <c r="F43" s="181">
        <v>1607.634268789101</v>
      </c>
      <c r="G43" s="181">
        <v>96190.870784450293</v>
      </c>
      <c r="H43" s="181">
        <v>3063174.7480274364</v>
      </c>
      <c r="I43" s="183">
        <v>31.580850598647064</v>
      </c>
      <c r="J43" s="176"/>
      <c r="K43" s="184">
        <v>37</v>
      </c>
      <c r="L43" s="181">
        <v>83</v>
      </c>
      <c r="M43" s="181">
        <v>44899.5</v>
      </c>
      <c r="N43" s="182">
        <v>1.6924100074945188E-3</v>
      </c>
      <c r="O43" s="181">
        <v>97390.060129350764</v>
      </c>
      <c r="P43" s="181">
        <v>164.82391239340615</v>
      </c>
      <c r="Q43" s="181">
        <v>97307.648173154055</v>
      </c>
      <c r="R43" s="181">
        <v>3690129.4924699855</v>
      </c>
      <c r="S43" s="183">
        <v>37.890206532051202</v>
      </c>
      <c r="T43" s="175"/>
      <c r="U43" s="184">
        <v>37</v>
      </c>
      <c r="V43" s="181">
        <v>30</v>
      </c>
      <c r="W43" s="181">
        <v>42042</v>
      </c>
      <c r="X43" s="182">
        <v>6.8378151176759462E-4</v>
      </c>
      <c r="Y43" s="181">
        <v>98668.786001140499</v>
      </c>
      <c r="Z43" s="181">
        <v>67.467891656133133</v>
      </c>
      <c r="AA43" s="181">
        <v>98635.052055312437</v>
      </c>
      <c r="AB43" s="181">
        <v>4345505.2433022037</v>
      </c>
      <c r="AC43" s="183">
        <v>44.041336874784037</v>
      </c>
      <c r="AD43" s="176"/>
      <c r="AE43" s="184">
        <v>37</v>
      </c>
      <c r="AF43" s="181">
        <v>113</v>
      </c>
      <c r="AG43" s="181">
        <v>86941.5</v>
      </c>
      <c r="AH43" s="182">
        <v>1.2039831418661873E-3</v>
      </c>
      <c r="AI43" s="181">
        <v>98012.494741277726</v>
      </c>
      <c r="AJ43" s="181">
        <v>118.00539136074671</v>
      </c>
      <c r="AK43" s="181">
        <v>97953.492045597348</v>
      </c>
      <c r="AL43" s="181">
        <v>4027005.6582177752</v>
      </c>
      <c r="AM43" s="183">
        <v>41.086656031435666</v>
      </c>
      <c r="AN43" s="177"/>
    </row>
    <row r="44" spans="1:40" s="178" customFormat="1" ht="15" x14ac:dyDescent="0.25">
      <c r="A44" s="180" t="s">
        <v>40</v>
      </c>
      <c r="B44" s="181">
        <v>899</v>
      </c>
      <c r="C44" s="181">
        <v>182229.5</v>
      </c>
      <c r="D44" s="182">
        <v>4.9211906195077981E-3</v>
      </c>
      <c r="E44" s="181">
        <v>95387.05365005575</v>
      </c>
      <c r="F44" s="181">
        <v>2311.3577167859767</v>
      </c>
      <c r="G44" s="181">
        <v>94231.374791662762</v>
      </c>
      <c r="H44" s="181">
        <v>2582220.3941051848</v>
      </c>
      <c r="I44" s="183">
        <v>27.07097342138815</v>
      </c>
      <c r="J44" s="176"/>
      <c r="K44" s="184">
        <v>38</v>
      </c>
      <c r="L44" s="181">
        <v>72</v>
      </c>
      <c r="M44" s="181">
        <v>44939</v>
      </c>
      <c r="N44" s="182">
        <v>1.6807068774902134E-3</v>
      </c>
      <c r="O44" s="181">
        <v>97225.236216957361</v>
      </c>
      <c r="P44" s="181">
        <v>163.40712317545081</v>
      </c>
      <c r="Q44" s="181">
        <v>97143.532655369636</v>
      </c>
      <c r="R44" s="181">
        <v>3592821.8442968316</v>
      </c>
      <c r="S44" s="183">
        <v>36.953593368284317</v>
      </c>
      <c r="T44" s="175"/>
      <c r="U44" s="184">
        <v>38</v>
      </c>
      <c r="V44" s="181">
        <v>29</v>
      </c>
      <c r="W44" s="181">
        <v>42196.5</v>
      </c>
      <c r="X44" s="182">
        <v>6.7593968319898325E-4</v>
      </c>
      <c r="Y44" s="181">
        <v>98601.31810948436</v>
      </c>
      <c r="Z44" s="181">
        <v>66.648543725927027</v>
      </c>
      <c r="AA44" s="181">
        <v>98567.993837621398</v>
      </c>
      <c r="AB44" s="181">
        <v>4246870.1912468914</v>
      </c>
      <c r="AC44" s="183">
        <v>43.071130007930279</v>
      </c>
      <c r="AD44" s="176"/>
      <c r="AE44" s="184">
        <v>38</v>
      </c>
      <c r="AF44" s="181">
        <v>101</v>
      </c>
      <c r="AG44" s="181">
        <v>87135.5</v>
      </c>
      <c r="AH44" s="182">
        <v>1.1944588946021732E-3</v>
      </c>
      <c r="AI44" s="181">
        <v>97894.489349916985</v>
      </c>
      <c r="AJ44" s="181">
        <v>116.93094353654605</v>
      </c>
      <c r="AK44" s="181">
        <v>97836.023878148713</v>
      </c>
      <c r="AL44" s="181">
        <v>3929052.166172178</v>
      </c>
      <c r="AM44" s="183">
        <v>40.135580585420456</v>
      </c>
      <c r="AN44" s="177"/>
    </row>
    <row r="45" spans="1:40" s="178" customFormat="1" ht="15" x14ac:dyDescent="0.25">
      <c r="A45" s="180" t="s">
        <v>42</v>
      </c>
      <c r="B45" s="181">
        <v>1504</v>
      </c>
      <c r="C45" s="181">
        <v>187875</v>
      </c>
      <c r="D45" s="182">
        <v>7.973365425213208E-3</v>
      </c>
      <c r="E45" s="181">
        <v>93075.695933269773</v>
      </c>
      <c r="F45" s="181">
        <v>3643.8300082851929</v>
      </c>
      <c r="G45" s="181">
        <v>91253.780929127184</v>
      </c>
      <c r="H45" s="181">
        <v>2111063.520146871</v>
      </c>
      <c r="I45" s="183">
        <v>22.681146769618451</v>
      </c>
      <c r="J45" s="176"/>
      <c r="K45" s="184">
        <v>39</v>
      </c>
      <c r="L45" s="181">
        <v>82</v>
      </c>
      <c r="M45" s="181">
        <v>45183</v>
      </c>
      <c r="N45" s="182">
        <v>1.8504481436543054E-3</v>
      </c>
      <c r="O45" s="181">
        <v>97061.829093781911</v>
      </c>
      <c r="P45" s="181">
        <v>179.60788146628019</v>
      </c>
      <c r="Q45" s="181">
        <v>96972.025153048773</v>
      </c>
      <c r="R45" s="181">
        <v>3495678.3116414621</v>
      </c>
      <c r="S45" s="183">
        <v>36.014964319948163</v>
      </c>
      <c r="T45" s="175"/>
      <c r="U45" s="184">
        <v>39</v>
      </c>
      <c r="V45" s="181">
        <v>29</v>
      </c>
      <c r="W45" s="181">
        <v>42474</v>
      </c>
      <c r="X45" s="182">
        <v>7.9217493799946573E-4</v>
      </c>
      <c r="Y45" s="181">
        <v>98534.669565758435</v>
      </c>
      <c r="Z45" s="181">
        <v>78.056695754052527</v>
      </c>
      <c r="AA45" s="181">
        <v>98495.641217881406</v>
      </c>
      <c r="AB45" s="181">
        <v>4148302.1974092699</v>
      </c>
      <c r="AC45" s="183">
        <v>42.099924987730788</v>
      </c>
      <c r="AD45" s="176"/>
      <c r="AE45" s="184">
        <v>39</v>
      </c>
      <c r="AF45" s="181">
        <v>111</v>
      </c>
      <c r="AG45" s="181">
        <v>87657</v>
      </c>
      <c r="AH45" s="182">
        <v>1.3378044452620728E-3</v>
      </c>
      <c r="AI45" s="181">
        <v>97777.558406380442</v>
      </c>
      <c r="AJ45" s="181">
        <v>130.80725228292772</v>
      </c>
      <c r="AK45" s="181">
        <v>97712.154780238983</v>
      </c>
      <c r="AL45" s="181">
        <v>3831216.1422940292</v>
      </c>
      <c r="AM45" s="183">
        <v>39.182980274173268</v>
      </c>
      <c r="AN45" s="177"/>
    </row>
    <row r="46" spans="1:40" s="178" customFormat="1" ht="15" x14ac:dyDescent="0.25">
      <c r="A46" s="180" t="s">
        <v>44</v>
      </c>
      <c r="B46" s="181">
        <v>2374</v>
      </c>
      <c r="C46" s="181">
        <v>182703.5</v>
      </c>
      <c r="D46" s="182">
        <v>1.2909676218023303E-2</v>
      </c>
      <c r="E46" s="181">
        <v>89431.86592498458</v>
      </c>
      <c r="F46" s="181">
        <v>5644.2862646380672</v>
      </c>
      <c r="G46" s="181">
        <v>86609.722792665547</v>
      </c>
      <c r="H46" s="181">
        <v>1654794.6155012352</v>
      </c>
      <c r="I46" s="183">
        <v>18.503411489695143</v>
      </c>
      <c r="J46" s="176"/>
      <c r="K46" s="184">
        <v>40</v>
      </c>
      <c r="L46" s="181">
        <v>90</v>
      </c>
      <c r="M46" s="181">
        <v>46571.5</v>
      </c>
      <c r="N46" s="182">
        <v>1.9807629606559286E-3</v>
      </c>
      <c r="O46" s="181">
        <v>96882.221212315635</v>
      </c>
      <c r="P46" s="181">
        <v>191.90071532342893</v>
      </c>
      <c r="Q46" s="181">
        <v>96786.270854653922</v>
      </c>
      <c r="R46" s="181">
        <v>3398706.2864884133</v>
      </c>
      <c r="S46" s="183">
        <v>35.080804754055031</v>
      </c>
      <c r="T46" s="175"/>
      <c r="U46" s="184">
        <v>40</v>
      </c>
      <c r="V46" s="181">
        <v>38</v>
      </c>
      <c r="W46" s="181">
        <v>43741.5</v>
      </c>
      <c r="X46" s="182">
        <v>8.566398081218602E-4</v>
      </c>
      <c r="Y46" s="181">
        <v>98456.612870004377</v>
      </c>
      <c r="Z46" s="181">
        <v>84.341853957288819</v>
      </c>
      <c r="AA46" s="181">
        <v>98414.441943025726</v>
      </c>
      <c r="AB46" s="181">
        <v>4049806.5561913885</v>
      </c>
      <c r="AC46" s="183">
        <v>41.13290553208941</v>
      </c>
      <c r="AD46" s="176"/>
      <c r="AE46" s="184">
        <v>40</v>
      </c>
      <c r="AF46" s="181">
        <v>128</v>
      </c>
      <c r="AG46" s="181">
        <v>90313</v>
      </c>
      <c r="AH46" s="182">
        <v>1.4353759743461916E-3</v>
      </c>
      <c r="AI46" s="181">
        <v>97646.75115409751</v>
      </c>
      <c r="AJ46" s="181">
        <v>140.15980057955284</v>
      </c>
      <c r="AK46" s="181">
        <v>97576.671253807741</v>
      </c>
      <c r="AL46" s="181">
        <v>3733503.9875137904</v>
      </c>
      <c r="AM46" s="183">
        <v>38.234799861614476</v>
      </c>
      <c r="AN46" s="177"/>
    </row>
    <row r="47" spans="1:40" s="178" customFormat="1" ht="15" x14ac:dyDescent="0.25">
      <c r="A47" s="180" t="s">
        <v>46</v>
      </c>
      <c r="B47" s="181">
        <v>2992</v>
      </c>
      <c r="C47" s="181">
        <v>139381.5</v>
      </c>
      <c r="D47" s="182">
        <v>2.1237503024547966E-2</v>
      </c>
      <c r="E47" s="181">
        <v>83787.579660346513</v>
      </c>
      <c r="F47" s="181">
        <v>8706.1075286962587</v>
      </c>
      <c r="G47" s="181">
        <v>79434.525895998377</v>
      </c>
      <c r="H47" s="181">
        <v>1221746.0015379074</v>
      </c>
      <c r="I47" s="183">
        <v>14.581469073227252</v>
      </c>
      <c r="J47" s="176"/>
      <c r="K47" s="184">
        <v>41</v>
      </c>
      <c r="L47" s="181">
        <v>112</v>
      </c>
      <c r="M47" s="181">
        <v>47244.5</v>
      </c>
      <c r="N47" s="182">
        <v>2.224918616334262E-3</v>
      </c>
      <c r="O47" s="181">
        <v>96690.320496992208</v>
      </c>
      <c r="P47" s="181">
        <v>215.12809409308423</v>
      </c>
      <c r="Q47" s="181">
        <v>96582.756449945664</v>
      </c>
      <c r="R47" s="181">
        <v>3301920.0156337596</v>
      </c>
      <c r="S47" s="183">
        <v>34.149437075622004</v>
      </c>
      <c r="T47" s="175"/>
      <c r="U47" s="184">
        <v>41</v>
      </c>
      <c r="V47" s="181">
        <v>50</v>
      </c>
      <c r="W47" s="181">
        <v>44785</v>
      </c>
      <c r="X47" s="182">
        <v>9.224696703394739E-4</v>
      </c>
      <c r="Y47" s="181">
        <v>98372.271016047089</v>
      </c>
      <c r="Z47" s="181">
        <v>90.745436414718341</v>
      </c>
      <c r="AA47" s="181">
        <v>98326.898297839725</v>
      </c>
      <c r="AB47" s="181">
        <v>3951392.1142483628</v>
      </c>
      <c r="AC47" s="183">
        <v>40.167743139769414</v>
      </c>
      <c r="AD47" s="176"/>
      <c r="AE47" s="184">
        <v>41</v>
      </c>
      <c r="AF47" s="181">
        <v>162</v>
      </c>
      <c r="AG47" s="181">
        <v>92029.5</v>
      </c>
      <c r="AH47" s="182">
        <v>1.593205938111224E-3</v>
      </c>
      <c r="AI47" s="181">
        <v>97506.591353517957</v>
      </c>
      <c r="AJ47" s="181">
        <v>155.34808034940934</v>
      </c>
      <c r="AK47" s="181">
        <v>97428.917313343249</v>
      </c>
      <c r="AL47" s="181">
        <v>3635927.3162599825</v>
      </c>
      <c r="AM47" s="183">
        <v>37.289041343652727</v>
      </c>
      <c r="AN47" s="177"/>
    </row>
    <row r="48" spans="1:40" s="178" customFormat="1" ht="15" x14ac:dyDescent="0.25">
      <c r="A48" s="180" t="s">
        <v>48</v>
      </c>
      <c r="B48" s="181">
        <v>4050</v>
      </c>
      <c r="C48" s="181">
        <v>100461.5</v>
      </c>
      <c r="D48" s="182">
        <v>3.9512154418660517E-2</v>
      </c>
      <c r="E48" s="181">
        <v>75081.472131650255</v>
      </c>
      <c r="F48" s="181">
        <v>13766.48698062318</v>
      </c>
      <c r="G48" s="181">
        <v>68198.228641338661</v>
      </c>
      <c r="H48" s="181">
        <v>824573.37205791567</v>
      </c>
      <c r="I48" s="183">
        <v>10.982381520331439</v>
      </c>
      <c r="J48" s="176"/>
      <c r="K48" s="184">
        <v>42</v>
      </c>
      <c r="L48" s="181">
        <v>105</v>
      </c>
      <c r="M48" s="181">
        <v>47109</v>
      </c>
      <c r="N48" s="182">
        <v>2.3443670530611431E-3</v>
      </c>
      <c r="O48" s="181">
        <v>96475.19240289912</v>
      </c>
      <c r="P48" s="181">
        <v>226.17326250709138</v>
      </c>
      <c r="Q48" s="181">
        <v>96362.105771645569</v>
      </c>
      <c r="R48" s="181">
        <v>3205337.2591838138</v>
      </c>
      <c r="S48" s="183">
        <v>33.224471279598006</v>
      </c>
      <c r="T48" s="175"/>
      <c r="U48" s="184">
        <v>42</v>
      </c>
      <c r="V48" s="181">
        <v>32</v>
      </c>
      <c r="W48" s="181">
        <v>44356.5</v>
      </c>
      <c r="X48" s="182">
        <v>9.0217722855315513E-4</v>
      </c>
      <c r="Y48" s="181">
        <v>98281.525579632376</v>
      </c>
      <c r="Z48" s="181">
        <v>88.667354365408755</v>
      </c>
      <c r="AA48" s="181">
        <v>98237.191902449675</v>
      </c>
      <c r="AB48" s="181">
        <v>3853065.215950523</v>
      </c>
      <c r="AC48" s="183">
        <v>39.204369216151271</v>
      </c>
      <c r="AD48" s="176"/>
      <c r="AE48" s="184">
        <v>42</v>
      </c>
      <c r="AF48" s="181">
        <v>137</v>
      </c>
      <c r="AG48" s="181">
        <v>91465.5</v>
      </c>
      <c r="AH48" s="182">
        <v>1.6459695799841173E-3</v>
      </c>
      <c r="AI48" s="181">
        <v>97351.243273168555</v>
      </c>
      <c r="AJ48" s="181">
        <v>160.23718500126887</v>
      </c>
      <c r="AK48" s="181">
        <v>97271.124680667926</v>
      </c>
      <c r="AL48" s="181">
        <v>3538498.3989466392</v>
      </c>
      <c r="AM48" s="183">
        <v>36.347747393606241</v>
      </c>
      <c r="AN48" s="177"/>
    </row>
    <row r="49" spans="1:40" s="178" customFormat="1" ht="15" x14ac:dyDescent="0.25">
      <c r="A49" s="180" t="s">
        <v>50</v>
      </c>
      <c r="B49" s="181">
        <v>5072</v>
      </c>
      <c r="C49" s="181">
        <v>69075</v>
      </c>
      <c r="D49" s="182">
        <v>7.0796428020777236E-2</v>
      </c>
      <c r="E49" s="181">
        <v>61314.985151027075</v>
      </c>
      <c r="F49" s="181">
        <v>19303.989708244124</v>
      </c>
      <c r="G49" s="181">
        <v>51662.990296905016</v>
      </c>
      <c r="H49" s="181">
        <v>483582.22885122243</v>
      </c>
      <c r="I49" s="183">
        <v>7.8868522541446309</v>
      </c>
      <c r="J49" s="176"/>
      <c r="K49" s="184">
        <v>43</v>
      </c>
      <c r="L49" s="181">
        <v>131</v>
      </c>
      <c r="M49" s="181">
        <v>47017</v>
      </c>
      <c r="N49" s="182">
        <v>2.7541015773688764E-3</v>
      </c>
      <c r="O49" s="181">
        <v>96249.019140392033</v>
      </c>
      <c r="P49" s="181">
        <v>265.07957543476084</v>
      </c>
      <c r="Q49" s="181">
        <v>96116.479352674651</v>
      </c>
      <c r="R49" s="181">
        <v>3108975.1534121684</v>
      </c>
      <c r="S49" s="183">
        <v>32.301369730088503</v>
      </c>
      <c r="T49" s="175"/>
      <c r="U49" s="184">
        <v>43</v>
      </c>
      <c r="V49" s="181">
        <v>52</v>
      </c>
      <c r="W49" s="181">
        <v>44026</v>
      </c>
      <c r="X49" s="182">
        <v>1.1024819568178296E-3</v>
      </c>
      <c r="Y49" s="181">
        <v>98192.858225266973</v>
      </c>
      <c r="Z49" s="181">
        <v>108.25585448172805</v>
      </c>
      <c r="AA49" s="181">
        <v>98138.730298026116</v>
      </c>
      <c r="AB49" s="181">
        <v>3754828.0240480732</v>
      </c>
      <c r="AC49" s="183">
        <v>38.239318947555411</v>
      </c>
      <c r="AD49" s="176"/>
      <c r="AE49" s="184">
        <v>43</v>
      </c>
      <c r="AF49" s="181">
        <v>183</v>
      </c>
      <c r="AG49" s="181">
        <v>91043</v>
      </c>
      <c r="AH49" s="182">
        <v>1.9532426188324375E-3</v>
      </c>
      <c r="AI49" s="181">
        <v>97191.006088167283</v>
      </c>
      <c r="AJ49" s="181">
        <v>189.83761525861124</v>
      </c>
      <c r="AK49" s="181">
        <v>97096.087280537977</v>
      </c>
      <c r="AL49" s="181">
        <v>3441227.274265971</v>
      </c>
      <c r="AM49" s="183">
        <v>35.40684897473173</v>
      </c>
      <c r="AN49" s="177"/>
    </row>
    <row r="50" spans="1:40" s="178" customFormat="1" ht="15" x14ac:dyDescent="0.25">
      <c r="A50" s="180" t="s">
        <v>108</v>
      </c>
      <c r="B50" s="181">
        <v>10061</v>
      </c>
      <c r="C50" s="181">
        <v>60448</v>
      </c>
      <c r="D50" s="182">
        <v>0.15332687272319401</v>
      </c>
      <c r="E50" s="181">
        <v>42010.995442782951</v>
      </c>
      <c r="F50" s="181">
        <v>42010.995442782951</v>
      </c>
      <c r="G50" s="181">
        <v>225267.27736669735</v>
      </c>
      <c r="H50" s="181">
        <v>225267.27736669735</v>
      </c>
      <c r="I50" s="183">
        <v>5.362102825521025</v>
      </c>
      <c r="J50" s="176"/>
      <c r="K50" s="184">
        <v>44</v>
      </c>
      <c r="L50" s="181">
        <v>130</v>
      </c>
      <c r="M50" s="181">
        <v>46104</v>
      </c>
      <c r="N50" s="182">
        <v>2.9285819669306874E-3</v>
      </c>
      <c r="O50" s="181">
        <v>95983.939564957269</v>
      </c>
      <c r="P50" s="181">
        <v>281.09683452489878</v>
      </c>
      <c r="Q50" s="181">
        <v>95843.391147694812</v>
      </c>
      <c r="R50" s="181">
        <v>3012858.6740594939</v>
      </c>
      <c r="S50" s="183">
        <v>31.389195814582475</v>
      </c>
      <c r="T50" s="175"/>
      <c r="U50" s="184">
        <v>44</v>
      </c>
      <c r="V50" s="181">
        <v>54</v>
      </c>
      <c r="W50" s="181">
        <v>43668.5</v>
      </c>
      <c r="X50" s="182">
        <v>1.4071488763659843E-3</v>
      </c>
      <c r="Y50" s="181">
        <v>98084.602370785244</v>
      </c>
      <c r="Z50" s="181">
        <v>138.01963801485482</v>
      </c>
      <c r="AA50" s="181">
        <v>98015.592551777823</v>
      </c>
      <c r="AB50" s="181">
        <v>3656689.2937500472</v>
      </c>
      <c r="AC50" s="183">
        <v>37.280971787261912</v>
      </c>
      <c r="AD50" s="176"/>
      <c r="AE50" s="184">
        <v>44</v>
      </c>
      <c r="AF50" s="181">
        <v>184</v>
      </c>
      <c r="AG50" s="181">
        <v>89772.5</v>
      </c>
      <c r="AH50" s="182">
        <v>2.1895515304628491E-3</v>
      </c>
      <c r="AI50" s="181">
        <v>97001.16847290867</v>
      </c>
      <c r="AJ50" s="181">
        <v>212.38905688654185</v>
      </c>
      <c r="AK50" s="181">
        <v>96894.973944465397</v>
      </c>
      <c r="AL50" s="181">
        <v>3344131.1869854331</v>
      </c>
      <c r="AM50" s="183">
        <v>34.475163955570402</v>
      </c>
      <c r="AN50" s="177"/>
    </row>
    <row r="51" spans="1:40" s="178" customFormat="1" ht="15" x14ac:dyDescent="0.25">
      <c r="A51" s="185" t="s">
        <v>60</v>
      </c>
      <c r="B51" s="186">
        <v>28661</v>
      </c>
      <c r="C51" s="186">
        <v>2792909</v>
      </c>
      <c r="D51" s="180"/>
      <c r="E51" s="180"/>
      <c r="F51" s="180"/>
      <c r="G51" s="180"/>
      <c r="H51" s="180"/>
      <c r="I51" s="180"/>
      <c r="J51" s="176"/>
      <c r="K51" s="184">
        <v>45</v>
      </c>
      <c r="L51" s="181">
        <v>161</v>
      </c>
      <c r="M51" s="181">
        <v>45366</v>
      </c>
      <c r="N51" s="182">
        <v>3.1214158769347789E-3</v>
      </c>
      <c r="O51" s="181">
        <v>95702.84273043237</v>
      </c>
      <c r="P51" s="181">
        <v>298.72837276656378</v>
      </c>
      <c r="Q51" s="181">
        <v>95553.478544049081</v>
      </c>
      <c r="R51" s="181">
        <v>2917015.2829117989</v>
      </c>
      <c r="S51" s="183">
        <v>30.479923058588756</v>
      </c>
      <c r="T51" s="175"/>
      <c r="U51" s="184">
        <v>45</v>
      </c>
      <c r="V51" s="181">
        <v>74</v>
      </c>
      <c r="W51" s="181">
        <v>43328.5</v>
      </c>
      <c r="X51" s="182">
        <v>1.6394863950321716E-3</v>
      </c>
      <c r="Y51" s="181">
        <v>97946.582732770388</v>
      </c>
      <c r="Z51" s="181">
        <v>160.58208983027006</v>
      </c>
      <c r="AA51" s="181">
        <v>97866.29168785525</v>
      </c>
      <c r="AB51" s="181">
        <v>3558673.7011982696</v>
      </c>
      <c r="AC51" s="183">
        <v>36.332801021833198</v>
      </c>
      <c r="AD51" s="176"/>
      <c r="AE51" s="184">
        <v>45</v>
      </c>
      <c r="AF51" s="181">
        <v>235</v>
      </c>
      <c r="AG51" s="181">
        <v>88694.5</v>
      </c>
      <c r="AH51" s="182">
        <v>2.398589905335236E-3</v>
      </c>
      <c r="AI51" s="181">
        <v>96788.779416022124</v>
      </c>
      <c r="AJ51" s="181">
        <v>232.15658925698955</v>
      </c>
      <c r="AK51" s="181">
        <v>96672.701121393635</v>
      </c>
      <c r="AL51" s="181">
        <v>3247236.2130409679</v>
      </c>
      <c r="AM51" s="183">
        <v>33.549717566780579</v>
      </c>
      <c r="AN51" s="177"/>
    </row>
    <row r="52" spans="1:40" s="178" customFormat="1" ht="15" x14ac:dyDescent="0.25">
      <c r="A52" s="187"/>
      <c r="B52" s="181"/>
      <c r="C52" s="181"/>
      <c r="D52" s="180"/>
      <c r="E52" s="180"/>
      <c r="F52" s="180"/>
      <c r="G52" s="180"/>
      <c r="H52" s="180"/>
      <c r="I52" s="180"/>
      <c r="J52" s="176"/>
      <c r="K52" s="184">
        <v>46</v>
      </c>
      <c r="L52" s="181">
        <v>131</v>
      </c>
      <c r="M52" s="181">
        <v>44027</v>
      </c>
      <c r="N52" s="182">
        <v>3.2616922144344767E-3</v>
      </c>
      <c r="O52" s="181">
        <v>95404.114357665807</v>
      </c>
      <c r="P52" s="181">
        <v>311.17885702541503</v>
      </c>
      <c r="Q52" s="181">
        <v>95248.524929153093</v>
      </c>
      <c r="R52" s="181">
        <v>2821461.80436775</v>
      </c>
      <c r="S52" s="183">
        <v>29.573795882536203</v>
      </c>
      <c r="T52" s="175"/>
      <c r="U52" s="184">
        <v>46</v>
      </c>
      <c r="V52" s="181">
        <v>87</v>
      </c>
      <c r="W52" s="181">
        <v>42269</v>
      </c>
      <c r="X52" s="182">
        <v>1.7473925486250546E-3</v>
      </c>
      <c r="Y52" s="181">
        <v>97786.000642940111</v>
      </c>
      <c r="Z52" s="181">
        <v>170.87052888331834</v>
      </c>
      <c r="AA52" s="181">
        <v>97700.565378498446</v>
      </c>
      <c r="AB52" s="181">
        <v>3460807.4095104146</v>
      </c>
      <c r="AC52" s="183">
        <v>35.391644885318009</v>
      </c>
      <c r="AD52" s="176"/>
      <c r="AE52" s="184">
        <v>46</v>
      </c>
      <c r="AF52" s="181">
        <v>218</v>
      </c>
      <c r="AG52" s="181">
        <v>86296</v>
      </c>
      <c r="AH52" s="182">
        <v>2.5190623264873531E-3</v>
      </c>
      <c r="AI52" s="181">
        <v>96556.622826765131</v>
      </c>
      <c r="AJ52" s="181">
        <v>243.23215093575283</v>
      </c>
      <c r="AK52" s="181">
        <v>96435.00675129726</v>
      </c>
      <c r="AL52" s="181">
        <v>3150563.5119195743</v>
      </c>
      <c r="AM52" s="183">
        <v>32.629180885624862</v>
      </c>
      <c r="AN52" s="177"/>
    </row>
    <row r="53" spans="1:40" s="178" customFormat="1" ht="15" x14ac:dyDescent="0.25">
      <c r="A53" s="274" t="s">
        <v>0</v>
      </c>
      <c r="B53" s="274"/>
      <c r="C53" s="274"/>
      <c r="D53" s="274"/>
      <c r="E53" s="274"/>
      <c r="F53" s="274"/>
      <c r="G53" s="274"/>
      <c r="H53" s="274"/>
      <c r="I53" s="274"/>
      <c r="J53" s="177"/>
      <c r="K53" s="184">
        <v>47</v>
      </c>
      <c r="L53" s="181">
        <v>155</v>
      </c>
      <c r="M53" s="181">
        <v>41329.5</v>
      </c>
      <c r="N53" s="182">
        <v>3.852485602932965E-3</v>
      </c>
      <c r="O53" s="181">
        <v>95092.935500640393</v>
      </c>
      <c r="P53" s="181">
        <v>366.34416495685014</v>
      </c>
      <c r="Q53" s="181">
        <v>94909.763418161965</v>
      </c>
      <c r="R53" s="181">
        <v>2726213.2794385967</v>
      </c>
      <c r="S53" s="183">
        <v>28.668935973905626</v>
      </c>
      <c r="T53" s="175"/>
      <c r="U53" s="184">
        <v>47</v>
      </c>
      <c r="V53" s="181">
        <v>60</v>
      </c>
      <c r="W53" s="181">
        <v>40183.5</v>
      </c>
      <c r="X53" s="182">
        <v>1.7812112680139092E-3</v>
      </c>
      <c r="Y53" s="181">
        <v>97615.130114056796</v>
      </c>
      <c r="Z53" s="181">
        <v>173.87316968780183</v>
      </c>
      <c r="AA53" s="181">
        <v>97528.193529212891</v>
      </c>
      <c r="AB53" s="181">
        <v>3363106.8441319163</v>
      </c>
      <c r="AC53" s="183">
        <v>34.452721009564286</v>
      </c>
      <c r="AD53" s="176"/>
      <c r="AE53" s="184">
        <v>47</v>
      </c>
      <c r="AF53" s="181">
        <v>215</v>
      </c>
      <c r="AG53" s="181">
        <v>81513</v>
      </c>
      <c r="AH53" s="182">
        <v>2.8329417602781163E-3</v>
      </c>
      <c r="AI53" s="181">
        <v>96313.390675829374</v>
      </c>
      <c r="AJ53" s="181">
        <v>272.85022651953801</v>
      </c>
      <c r="AK53" s="181">
        <v>96176.965562569603</v>
      </c>
      <c r="AL53" s="181">
        <v>3054128.5051682773</v>
      </c>
      <c r="AM53" s="183">
        <v>31.710320691001648</v>
      </c>
      <c r="AN53" s="177"/>
    </row>
    <row r="54" spans="1:40" s="178" customFormat="1" ht="15" x14ac:dyDescent="0.25">
      <c r="A54" s="274" t="s">
        <v>3</v>
      </c>
      <c r="B54" s="274"/>
      <c r="C54" s="274"/>
      <c r="D54" s="274"/>
      <c r="E54" s="274"/>
      <c r="F54" s="274"/>
      <c r="G54" s="274"/>
      <c r="H54" s="274"/>
      <c r="I54" s="274"/>
      <c r="J54" s="177"/>
      <c r="K54" s="184">
        <v>48</v>
      </c>
      <c r="L54" s="181">
        <v>184</v>
      </c>
      <c r="M54" s="181">
        <v>38850.5</v>
      </c>
      <c r="N54" s="182">
        <v>4.6678620231885744E-3</v>
      </c>
      <c r="O54" s="181">
        <v>94726.591335683537</v>
      </c>
      <c r="P54" s="181">
        <v>442.17065828194103</v>
      </c>
      <c r="Q54" s="181">
        <v>94505.506006542564</v>
      </c>
      <c r="R54" s="181">
        <v>2631303.5160204349</v>
      </c>
      <c r="S54" s="183">
        <v>27.777876084402312</v>
      </c>
      <c r="T54" s="175"/>
      <c r="U54" s="184">
        <v>48</v>
      </c>
      <c r="V54" s="181">
        <v>81</v>
      </c>
      <c r="W54" s="181">
        <v>37857.5</v>
      </c>
      <c r="X54" s="182">
        <v>2.1528844902960948E-3</v>
      </c>
      <c r="Y54" s="181">
        <v>97441.256944369001</v>
      </c>
      <c r="Z54" s="181">
        <v>209.77977079048867</v>
      </c>
      <c r="AA54" s="181">
        <v>97336.367058973759</v>
      </c>
      <c r="AB54" s="181">
        <v>3265578.6506027034</v>
      </c>
      <c r="AC54" s="183">
        <v>33.513305893283807</v>
      </c>
      <c r="AD54" s="176"/>
      <c r="AE54" s="184">
        <v>48</v>
      </c>
      <c r="AF54" s="181">
        <v>265</v>
      </c>
      <c r="AG54" s="181">
        <v>76708</v>
      </c>
      <c r="AH54" s="182">
        <v>3.4279776974655719E-3</v>
      </c>
      <c r="AI54" s="181">
        <v>96040.540449309832</v>
      </c>
      <c r="AJ54" s="181">
        <v>329.22483071277424</v>
      </c>
      <c r="AK54" s="181">
        <v>95875.928033953445</v>
      </c>
      <c r="AL54" s="181">
        <v>2957951.5396057079</v>
      </c>
      <c r="AM54" s="183">
        <v>30.798988903721483</v>
      </c>
      <c r="AN54" s="177"/>
    </row>
    <row r="55" spans="1:40" s="178" customFormat="1" ht="15" x14ac:dyDescent="0.25">
      <c r="A55" s="275" t="s">
        <v>160</v>
      </c>
      <c r="B55" s="275"/>
      <c r="C55" s="275"/>
      <c r="D55" s="275"/>
      <c r="E55" s="275"/>
      <c r="F55" s="275"/>
      <c r="G55" s="275"/>
      <c r="H55" s="275"/>
      <c r="I55" s="275"/>
      <c r="J55" s="177"/>
      <c r="K55" s="184">
        <v>49</v>
      </c>
      <c r="L55" s="181">
        <v>203</v>
      </c>
      <c r="M55" s="181">
        <v>37002</v>
      </c>
      <c r="N55" s="182">
        <v>5.6059813094674156E-3</v>
      </c>
      <c r="O55" s="181">
        <v>94284.420677401591</v>
      </c>
      <c r="P55" s="181">
        <v>528.5567000914765</v>
      </c>
      <c r="Q55" s="181">
        <v>94020.142327355847</v>
      </c>
      <c r="R55" s="181">
        <v>2536798.0100138923</v>
      </c>
      <c r="S55" s="183">
        <v>26.90580258952496</v>
      </c>
      <c r="T55" s="175"/>
      <c r="U55" s="184">
        <v>49</v>
      </c>
      <c r="V55" s="181">
        <v>89</v>
      </c>
      <c r="W55" s="181">
        <v>36169.5</v>
      </c>
      <c r="X55" s="182">
        <v>2.4353147932839221E-3</v>
      </c>
      <c r="Y55" s="181">
        <v>97231.477173578518</v>
      </c>
      <c r="Z55" s="181">
        <v>236.78925473366377</v>
      </c>
      <c r="AA55" s="181">
        <v>97113.082546211692</v>
      </c>
      <c r="AB55" s="181">
        <v>3168242.2835437297</v>
      </c>
      <c r="AC55" s="183">
        <v>32.584533071401914</v>
      </c>
      <c r="AD55" s="176"/>
      <c r="AE55" s="184">
        <v>49</v>
      </c>
      <c r="AF55" s="181">
        <v>292</v>
      </c>
      <c r="AG55" s="181">
        <v>73171.5</v>
      </c>
      <c r="AH55" s="182">
        <v>4.0391521163678067E-3</v>
      </c>
      <c r="AI55" s="181">
        <v>95711.315618597058</v>
      </c>
      <c r="AJ55" s="181">
        <v>386.59256304120345</v>
      </c>
      <c r="AK55" s="181">
        <v>95518.019337076461</v>
      </c>
      <c r="AL55" s="181">
        <v>2862075.6115717543</v>
      </c>
      <c r="AM55" s="183">
        <v>29.90321043101034</v>
      </c>
      <c r="AN55" s="177"/>
    </row>
    <row r="56" spans="1:40" s="178" customFormat="1" ht="15" x14ac:dyDescent="0.25">
      <c r="A56" s="276" t="s">
        <v>107</v>
      </c>
      <c r="B56" s="276"/>
      <c r="C56" s="276"/>
      <c r="D56" s="276"/>
      <c r="E56" s="276"/>
      <c r="F56" s="276"/>
      <c r="G56" s="276"/>
      <c r="H56" s="276"/>
      <c r="I56" s="276"/>
      <c r="J56" s="177"/>
      <c r="K56" s="184">
        <v>50</v>
      </c>
      <c r="L56" s="181">
        <v>237</v>
      </c>
      <c r="M56" s="181">
        <v>35951</v>
      </c>
      <c r="N56" s="182">
        <v>6.3868211742785907E-3</v>
      </c>
      <c r="O56" s="181">
        <v>93755.863977310117</v>
      </c>
      <c r="P56" s="181">
        <v>598.80193726306766</v>
      </c>
      <c r="Q56" s="181">
        <v>93456.463008678576</v>
      </c>
      <c r="R56" s="181">
        <v>2442777.8676865366</v>
      </c>
      <c r="S56" s="183">
        <v>26.054667559542878</v>
      </c>
      <c r="T56" s="175"/>
      <c r="U56" s="184">
        <v>50</v>
      </c>
      <c r="V56" s="181">
        <v>103</v>
      </c>
      <c r="W56" s="181">
        <v>35319</v>
      </c>
      <c r="X56" s="182">
        <v>2.8499029432918722E-3</v>
      </c>
      <c r="Y56" s="181">
        <v>96994.687918844851</v>
      </c>
      <c r="Z56" s="181">
        <v>276.42544658359253</v>
      </c>
      <c r="AA56" s="181">
        <v>96856.475195553052</v>
      </c>
      <c r="AB56" s="181">
        <v>3071129.2009975179</v>
      </c>
      <c r="AC56" s="183">
        <v>31.662859759568711</v>
      </c>
      <c r="AD56" s="176"/>
      <c r="AE56" s="184">
        <v>50</v>
      </c>
      <c r="AF56" s="181">
        <v>340</v>
      </c>
      <c r="AG56" s="181">
        <v>71270</v>
      </c>
      <c r="AH56" s="182">
        <v>4.6347790054642318E-3</v>
      </c>
      <c r="AI56" s="181">
        <v>95324.723055555849</v>
      </c>
      <c r="AJ56" s="181">
        <v>441.80902511958249</v>
      </c>
      <c r="AK56" s="181">
        <v>95103.818542996058</v>
      </c>
      <c r="AL56" s="181">
        <v>2766557.5922346781</v>
      </c>
      <c r="AM56" s="183">
        <v>29.022456122136447</v>
      </c>
      <c r="AN56" s="177"/>
    </row>
    <row r="57" spans="1:40" s="178" customFormat="1" ht="15" x14ac:dyDescent="0.25">
      <c r="A57" s="179" t="s">
        <v>6</v>
      </c>
      <c r="B57" s="179" t="s">
        <v>7</v>
      </c>
      <c r="C57" s="179" t="s">
        <v>8</v>
      </c>
      <c r="D57" s="179" t="s">
        <v>140</v>
      </c>
      <c r="E57" s="179" t="s">
        <v>141</v>
      </c>
      <c r="F57" s="179" t="s">
        <v>142</v>
      </c>
      <c r="G57" s="179" t="s">
        <v>143</v>
      </c>
      <c r="H57" s="179" t="s">
        <v>144</v>
      </c>
      <c r="I57" s="179" t="s">
        <v>145</v>
      </c>
      <c r="J57" s="177"/>
      <c r="K57" s="184">
        <v>51</v>
      </c>
      <c r="L57" s="181">
        <v>247</v>
      </c>
      <c r="M57" s="181">
        <v>34554.5</v>
      </c>
      <c r="N57" s="182">
        <v>6.9551716145588314E-3</v>
      </c>
      <c r="O57" s="181">
        <v>93157.062040047051</v>
      </c>
      <c r="P57" s="181">
        <v>647.92335359663127</v>
      </c>
      <c r="Q57" s="181">
        <v>92833.100363248741</v>
      </c>
      <c r="R57" s="181">
        <v>2349321.4046778581</v>
      </c>
      <c r="S57" s="183">
        <v>25.218929764744129</v>
      </c>
      <c r="T57" s="175"/>
      <c r="U57" s="184">
        <v>51</v>
      </c>
      <c r="V57" s="181">
        <v>101</v>
      </c>
      <c r="W57" s="181">
        <v>34286.5</v>
      </c>
      <c r="X57" s="182">
        <v>3.0303267028147906E-3</v>
      </c>
      <c r="Y57" s="181">
        <v>96718.262472261253</v>
      </c>
      <c r="Z57" s="181">
        <v>293.08793341954294</v>
      </c>
      <c r="AA57" s="181">
        <v>96571.718505551486</v>
      </c>
      <c r="AB57" s="181">
        <v>2974272.7258019648</v>
      </c>
      <c r="AC57" s="183">
        <v>30.751924711788373</v>
      </c>
      <c r="AD57" s="176"/>
      <c r="AE57" s="184">
        <v>51</v>
      </c>
      <c r="AF57" s="181">
        <v>348</v>
      </c>
      <c r="AG57" s="181">
        <v>68841</v>
      </c>
      <c r="AH57" s="182">
        <v>5.0031334626833559E-3</v>
      </c>
      <c r="AI57" s="181">
        <v>94882.914030436266</v>
      </c>
      <c r="AJ57" s="181">
        <v>474.71188222258377</v>
      </c>
      <c r="AK57" s="181">
        <v>94645.558089324972</v>
      </c>
      <c r="AL57" s="181">
        <v>2671453.7736916821</v>
      </c>
      <c r="AM57" s="183">
        <v>28.155266951800627</v>
      </c>
      <c r="AN57" s="177"/>
    </row>
    <row r="58" spans="1:40" s="178" customFormat="1" ht="15" x14ac:dyDescent="0.25">
      <c r="A58" s="180" t="s">
        <v>17</v>
      </c>
      <c r="B58" s="181">
        <v>288</v>
      </c>
      <c r="C58" s="181">
        <v>57486.5</v>
      </c>
      <c r="D58" s="182">
        <v>4.9973434055760046E-3</v>
      </c>
      <c r="E58" s="181">
        <v>100000</v>
      </c>
      <c r="F58" s="181">
        <v>499.73434055759247</v>
      </c>
      <c r="G58" s="181">
        <v>99550.239093498167</v>
      </c>
      <c r="H58" s="181">
        <v>7690813.8095930042</v>
      </c>
      <c r="I58" s="183">
        <v>76.908138095930042</v>
      </c>
      <c r="J58" s="177"/>
      <c r="K58" s="184">
        <v>52</v>
      </c>
      <c r="L58" s="181">
        <v>243</v>
      </c>
      <c r="M58" s="181">
        <v>33615.5</v>
      </c>
      <c r="N58" s="182">
        <v>7.3460991161691074E-3</v>
      </c>
      <c r="O58" s="181">
        <v>92509.138686450417</v>
      </c>
      <c r="P58" s="181">
        <v>679.58130194209878</v>
      </c>
      <c r="Q58" s="181">
        <v>92169.348035479372</v>
      </c>
      <c r="R58" s="181">
        <v>2256488.3043146092</v>
      </c>
      <c r="S58" s="183">
        <v>24.392058302074663</v>
      </c>
      <c r="T58" s="175"/>
      <c r="U58" s="184">
        <v>52</v>
      </c>
      <c r="V58" s="181">
        <v>120</v>
      </c>
      <c r="W58" s="181">
        <v>33627.5</v>
      </c>
      <c r="X58" s="182">
        <v>3.2767345428167094E-3</v>
      </c>
      <c r="Y58" s="181">
        <v>96425.174538841704</v>
      </c>
      <c r="Z58" s="181">
        <v>315.95970020855287</v>
      </c>
      <c r="AA58" s="181">
        <v>96267.194688737422</v>
      </c>
      <c r="AB58" s="181">
        <v>2877701.0072964132</v>
      </c>
      <c r="AC58" s="183">
        <v>29.843876571229085</v>
      </c>
      <c r="AD58" s="176"/>
      <c r="AE58" s="184">
        <v>52</v>
      </c>
      <c r="AF58" s="181">
        <v>363</v>
      </c>
      <c r="AG58" s="181">
        <v>67243</v>
      </c>
      <c r="AH58" s="182">
        <v>5.311732073727044E-3</v>
      </c>
      <c r="AI58" s="181">
        <v>94408.202148213677</v>
      </c>
      <c r="AJ58" s="181">
        <v>501.471075373573</v>
      </c>
      <c r="AK58" s="181">
        <v>94157.466610526884</v>
      </c>
      <c r="AL58" s="181">
        <v>2576808.2156023574</v>
      </c>
      <c r="AM58" s="183">
        <v>27.294325672646167</v>
      </c>
      <c r="AN58" s="177"/>
    </row>
    <row r="59" spans="1:40" s="178" customFormat="1" ht="15" x14ac:dyDescent="0.25">
      <c r="A59" s="180" t="s">
        <v>75</v>
      </c>
      <c r="B59" s="181">
        <v>59</v>
      </c>
      <c r="C59" s="181">
        <v>237068.5</v>
      </c>
      <c r="D59" s="182">
        <v>2.4884224959931256E-4</v>
      </c>
      <c r="E59" s="181">
        <v>99500.265659442404</v>
      </c>
      <c r="F59" s="181">
        <v>91.932982346523204</v>
      </c>
      <c r="G59" s="181">
        <v>99454.29916826915</v>
      </c>
      <c r="H59" s="181">
        <v>7583968.4858449372</v>
      </c>
      <c r="I59" s="183">
        <v>76.220585297756259</v>
      </c>
      <c r="J59" s="177"/>
      <c r="K59" s="184">
        <v>53</v>
      </c>
      <c r="L59" s="181">
        <v>276</v>
      </c>
      <c r="M59" s="181">
        <v>34042</v>
      </c>
      <c r="N59" s="182">
        <v>8.0047799875998457E-3</v>
      </c>
      <c r="O59" s="181">
        <v>91829.557384508313</v>
      </c>
      <c r="P59" s="181">
        <v>735.07540322166381</v>
      </c>
      <c r="Q59" s="181">
        <v>91462.019682897488</v>
      </c>
      <c r="R59" s="181">
        <v>2164318.9562791297</v>
      </c>
      <c r="S59" s="183">
        <v>23.568870611198779</v>
      </c>
      <c r="T59" s="175"/>
      <c r="U59" s="184">
        <v>53</v>
      </c>
      <c r="V59" s="181">
        <v>110</v>
      </c>
      <c r="W59" s="181">
        <v>34431</v>
      </c>
      <c r="X59" s="182">
        <v>3.5741634444894448E-3</v>
      </c>
      <c r="Y59" s="181">
        <v>96109.214838633154</v>
      </c>
      <c r="Z59" s="181">
        <v>343.51004235482515</v>
      </c>
      <c r="AA59" s="181">
        <v>95937.459817455747</v>
      </c>
      <c r="AB59" s="181">
        <v>2781433.8126076758</v>
      </c>
      <c r="AC59" s="183">
        <v>28.940344765875864</v>
      </c>
      <c r="AD59" s="176"/>
      <c r="AE59" s="184">
        <v>53</v>
      </c>
      <c r="AF59" s="181">
        <v>386</v>
      </c>
      <c r="AG59" s="181">
        <v>68473</v>
      </c>
      <c r="AH59" s="182">
        <v>5.7777968472507695E-3</v>
      </c>
      <c r="AI59" s="181">
        <v>93906.731072840106</v>
      </c>
      <c r="AJ59" s="181">
        <v>542.57401472828144</v>
      </c>
      <c r="AK59" s="181">
        <v>93635.444065475967</v>
      </c>
      <c r="AL59" s="181">
        <v>2482650.7489918307</v>
      </c>
      <c r="AM59" s="183">
        <v>26.437409977205224</v>
      </c>
      <c r="AN59" s="177"/>
    </row>
    <row r="60" spans="1:40" s="178" customFormat="1" ht="15" x14ac:dyDescent="0.25">
      <c r="A60" s="180" t="s">
        <v>76</v>
      </c>
      <c r="B60" s="181">
        <v>39</v>
      </c>
      <c r="C60" s="181">
        <v>290028</v>
      </c>
      <c r="D60" s="182">
        <v>1.3446073467704434E-4</v>
      </c>
      <c r="E60" s="181">
        <v>99408.332677095881</v>
      </c>
      <c r="F60" s="181">
        <v>63.556823402032023</v>
      </c>
      <c r="G60" s="181">
        <v>99376.554265394865</v>
      </c>
      <c r="H60" s="181">
        <v>7186151.2891718606</v>
      </c>
      <c r="I60" s="183">
        <v>72.289224611726951</v>
      </c>
      <c r="J60" s="177"/>
      <c r="K60" s="184">
        <v>54</v>
      </c>
      <c r="L60" s="181">
        <v>298</v>
      </c>
      <c r="M60" s="181">
        <v>34819</v>
      </c>
      <c r="N60" s="182">
        <v>8.7900644263685171E-3</v>
      </c>
      <c r="O60" s="181">
        <v>91094.481981286648</v>
      </c>
      <c r="P60" s="181">
        <v>800.72636550217567</v>
      </c>
      <c r="Q60" s="181">
        <v>90694.118798535565</v>
      </c>
      <c r="R60" s="181">
        <v>2072856.9365962322</v>
      </c>
      <c r="S60" s="183">
        <v>22.755021945479147</v>
      </c>
      <c r="T60" s="175"/>
      <c r="U60" s="184">
        <v>54</v>
      </c>
      <c r="V60" s="181">
        <v>143</v>
      </c>
      <c r="W60" s="181">
        <v>35702</v>
      </c>
      <c r="X60" s="182">
        <v>3.9539326424639981E-3</v>
      </c>
      <c r="Y60" s="181">
        <v>95765.704796278325</v>
      </c>
      <c r="Z60" s="181">
        <v>378.65114622257596</v>
      </c>
      <c r="AA60" s="181">
        <v>95576.379223167038</v>
      </c>
      <c r="AB60" s="181">
        <v>2685496.3527902202</v>
      </c>
      <c r="AC60" s="183">
        <v>28.04235982498178</v>
      </c>
      <c r="AD60" s="176"/>
      <c r="AE60" s="184">
        <v>54</v>
      </c>
      <c r="AF60" s="181">
        <v>441</v>
      </c>
      <c r="AG60" s="181">
        <v>70521</v>
      </c>
      <c r="AH60" s="182">
        <v>6.3493986926583465E-3</v>
      </c>
      <c r="AI60" s="181">
        <v>93364.157058111829</v>
      </c>
      <c r="AJ60" s="181">
        <v>592.80625676592376</v>
      </c>
      <c r="AK60" s="181">
        <v>93067.75392972886</v>
      </c>
      <c r="AL60" s="181">
        <v>2389015.3049263549</v>
      </c>
      <c r="AM60" s="183">
        <v>25.588141961581478</v>
      </c>
      <c r="AN60" s="177"/>
    </row>
    <row r="61" spans="1:40" s="178" customFormat="1" ht="15" x14ac:dyDescent="0.25">
      <c r="A61" s="180" t="s">
        <v>22</v>
      </c>
      <c r="B61" s="181">
        <v>32</v>
      </c>
      <c r="C61" s="181">
        <v>281424</v>
      </c>
      <c r="D61" s="182">
        <v>1.137009663356725E-4</v>
      </c>
      <c r="E61" s="181">
        <v>99344.775853693849</v>
      </c>
      <c r="F61" s="181">
        <v>63.765070600900799</v>
      </c>
      <c r="G61" s="181">
        <v>99312.893318393399</v>
      </c>
      <c r="H61" s="181">
        <v>6689268.5178448865</v>
      </c>
      <c r="I61" s="183">
        <v>67.333872972809829</v>
      </c>
      <c r="J61" s="177"/>
      <c r="K61" s="184">
        <v>55</v>
      </c>
      <c r="L61" s="181">
        <v>357</v>
      </c>
      <c r="M61" s="181">
        <v>35798.5</v>
      </c>
      <c r="N61" s="182">
        <v>9.7307819096659649E-3</v>
      </c>
      <c r="O61" s="181">
        <v>90293.755615784466</v>
      </c>
      <c r="P61" s="181">
        <v>878.6288437018751</v>
      </c>
      <c r="Q61" s="181">
        <v>89854.441193933526</v>
      </c>
      <c r="R61" s="181">
        <v>1982162.8177976967</v>
      </c>
      <c r="S61" s="183">
        <v>21.952379810539082</v>
      </c>
      <c r="T61" s="175"/>
      <c r="U61" s="184">
        <v>55</v>
      </c>
      <c r="V61" s="181">
        <v>168</v>
      </c>
      <c r="W61" s="181">
        <v>36778.5</v>
      </c>
      <c r="X61" s="182">
        <v>4.1279626534912297E-3</v>
      </c>
      <c r="Y61" s="181">
        <v>95387.05365005575</v>
      </c>
      <c r="Z61" s="181">
        <v>393.75419509399444</v>
      </c>
      <c r="AA61" s="181">
        <v>95190.176552508754</v>
      </c>
      <c r="AB61" s="181">
        <v>2589919.9735670532</v>
      </c>
      <c r="AC61" s="183">
        <v>27.151692755587483</v>
      </c>
      <c r="AD61" s="176"/>
      <c r="AE61" s="184">
        <v>55</v>
      </c>
      <c r="AF61" s="181">
        <v>525</v>
      </c>
      <c r="AG61" s="181">
        <v>72577</v>
      </c>
      <c r="AH61" s="182">
        <v>6.8992888656776675E-3</v>
      </c>
      <c r="AI61" s="181">
        <v>92771.350801345907</v>
      </c>
      <c r="AJ61" s="181">
        <v>640.05634763760281</v>
      </c>
      <c r="AK61" s="181">
        <v>92451.322627527101</v>
      </c>
      <c r="AL61" s="181">
        <v>2295947.5509966263</v>
      </c>
      <c r="AM61" s="183">
        <v>24.748454465355454</v>
      </c>
      <c r="AN61" s="177"/>
    </row>
    <row r="62" spans="1:40" s="178" customFormat="1" ht="15" x14ac:dyDescent="0.25">
      <c r="A62" s="180" t="s">
        <v>24</v>
      </c>
      <c r="B62" s="181">
        <v>105</v>
      </c>
      <c r="C62" s="181">
        <v>262462.5</v>
      </c>
      <c r="D62" s="182">
        <v>3.9997713882966579E-4</v>
      </c>
      <c r="E62" s="181">
        <v>99281.010783092948</v>
      </c>
      <c r="F62" s="181">
        <v>190.56146324916335</v>
      </c>
      <c r="G62" s="181">
        <v>99185.730051468359</v>
      </c>
      <c r="H62" s="181">
        <v>6192704.0512529192</v>
      </c>
      <c r="I62" s="183">
        <v>62.375513730239994</v>
      </c>
      <c r="J62" s="177"/>
      <c r="K62" s="184">
        <v>56</v>
      </c>
      <c r="L62" s="181">
        <v>389</v>
      </c>
      <c r="M62" s="181">
        <v>36003</v>
      </c>
      <c r="N62" s="182">
        <v>1.0633546894708237E-2</v>
      </c>
      <c r="O62" s="181">
        <v>89415.126772082585</v>
      </c>
      <c r="P62" s="181">
        <v>950.79994362722209</v>
      </c>
      <c r="Q62" s="181">
        <v>88939.726800268982</v>
      </c>
      <c r="R62" s="181">
        <v>1892308.3766037631</v>
      </c>
      <c r="S62" s="183">
        <v>21.163179485583242</v>
      </c>
      <c r="T62" s="175"/>
      <c r="U62" s="184">
        <v>56</v>
      </c>
      <c r="V62" s="181">
        <v>148</v>
      </c>
      <c r="W62" s="181">
        <v>37025</v>
      </c>
      <c r="X62" s="182">
        <v>4.3471720303749758E-3</v>
      </c>
      <c r="Y62" s="181">
        <v>94993.299454961758</v>
      </c>
      <c r="Z62" s="181">
        <v>412.95221446364417</v>
      </c>
      <c r="AA62" s="181">
        <v>94786.823347729936</v>
      </c>
      <c r="AB62" s="181">
        <v>2494729.7970145443</v>
      </c>
      <c r="AC62" s="183">
        <v>26.262165977268175</v>
      </c>
      <c r="AD62" s="176"/>
      <c r="AE62" s="184">
        <v>56</v>
      </c>
      <c r="AF62" s="181">
        <v>537</v>
      </c>
      <c r="AG62" s="181">
        <v>73028</v>
      </c>
      <c r="AH62" s="182">
        <v>7.4478122672699629E-3</v>
      </c>
      <c r="AI62" s="181">
        <v>92131.294453708309</v>
      </c>
      <c r="AJ62" s="181">
        <v>686.17658503178984</v>
      </c>
      <c r="AK62" s="181">
        <v>91788.206161192415</v>
      </c>
      <c r="AL62" s="181">
        <v>2203496.2283690991</v>
      </c>
      <c r="AM62" s="183">
        <v>23.91691380691773</v>
      </c>
      <c r="AN62" s="177"/>
    </row>
    <row r="63" spans="1:40" s="178" customFormat="1" ht="15" x14ac:dyDescent="0.25">
      <c r="A63" s="180" t="s">
        <v>26</v>
      </c>
      <c r="B63" s="181">
        <v>122</v>
      </c>
      <c r="C63" s="181">
        <v>289225.5</v>
      </c>
      <c r="D63" s="182">
        <v>4.2172724337785628E-4</v>
      </c>
      <c r="E63" s="181">
        <v>99090.449319843785</v>
      </c>
      <c r="F63" s="181">
        <v>213.30280815676088</v>
      </c>
      <c r="G63" s="181">
        <v>98983.797915765404</v>
      </c>
      <c r="H63" s="181">
        <v>5696775.4009955777</v>
      </c>
      <c r="I63" s="183">
        <v>57.490660705428304</v>
      </c>
      <c r="J63" s="177"/>
      <c r="K63" s="184">
        <v>57</v>
      </c>
      <c r="L63" s="181">
        <v>401</v>
      </c>
      <c r="M63" s="181">
        <v>34674</v>
      </c>
      <c r="N63" s="182">
        <v>1.1777869922820055E-2</v>
      </c>
      <c r="O63" s="181">
        <v>88464.326828455363</v>
      </c>
      <c r="P63" s="181">
        <v>1041.9213341953875</v>
      </c>
      <c r="Q63" s="181">
        <v>87943.36616135767</v>
      </c>
      <c r="R63" s="181">
        <v>1803368.6498034941</v>
      </c>
      <c r="S63" s="183">
        <v>20.385263918872933</v>
      </c>
      <c r="T63" s="175"/>
      <c r="U63" s="184">
        <v>57</v>
      </c>
      <c r="V63" s="181">
        <v>171</v>
      </c>
      <c r="W63" s="181">
        <v>36004.5</v>
      </c>
      <c r="X63" s="182">
        <v>4.8497734264510142E-3</v>
      </c>
      <c r="Y63" s="181">
        <v>94580.347240498115</v>
      </c>
      <c r="Z63" s="181">
        <v>458.69325471147727</v>
      </c>
      <c r="AA63" s="181">
        <v>94351.000613142372</v>
      </c>
      <c r="AB63" s="181">
        <v>2399942.9736668142</v>
      </c>
      <c r="AC63" s="183">
        <v>25.374647521268443</v>
      </c>
      <c r="AD63" s="176"/>
      <c r="AE63" s="184">
        <v>57</v>
      </c>
      <c r="AF63" s="181">
        <v>572</v>
      </c>
      <c r="AG63" s="181">
        <v>70678.5</v>
      </c>
      <c r="AH63" s="182">
        <v>8.2475162423583347E-3</v>
      </c>
      <c r="AI63" s="181">
        <v>91445.11786867652</v>
      </c>
      <c r="AJ63" s="181">
        <v>754.19509490628195</v>
      </c>
      <c r="AK63" s="181">
        <v>91068.020321223376</v>
      </c>
      <c r="AL63" s="181">
        <v>2111708.0222079065</v>
      </c>
      <c r="AM63" s="183">
        <v>23.092627265684218</v>
      </c>
      <c r="AN63" s="177"/>
    </row>
    <row r="64" spans="1:40" s="178" customFormat="1" ht="15" x14ac:dyDescent="0.25">
      <c r="A64" s="180" t="s">
        <v>28</v>
      </c>
      <c r="B64" s="181">
        <v>192</v>
      </c>
      <c r="C64" s="181">
        <v>359203.5</v>
      </c>
      <c r="D64" s="182">
        <v>5.3437312167126105E-4</v>
      </c>
      <c r="E64" s="181">
        <v>98877.146511687024</v>
      </c>
      <c r="F64" s="181">
        <v>268.53165990102571</v>
      </c>
      <c r="G64" s="181">
        <v>98742.880681736511</v>
      </c>
      <c r="H64" s="181">
        <v>5201856.4114167504</v>
      </c>
      <c r="I64" s="183">
        <v>52.609289354865275</v>
      </c>
      <c r="J64" s="177"/>
      <c r="K64" s="184">
        <v>58</v>
      </c>
      <c r="L64" s="181">
        <v>448</v>
      </c>
      <c r="M64" s="181">
        <v>34039</v>
      </c>
      <c r="N64" s="182">
        <v>1.2946104726136163E-2</v>
      </c>
      <c r="O64" s="181">
        <v>87422.405494259976</v>
      </c>
      <c r="P64" s="181">
        <v>1131.7796169394312</v>
      </c>
      <c r="Q64" s="181">
        <v>86856.515685790262</v>
      </c>
      <c r="R64" s="181">
        <v>1715425.2836421365</v>
      </c>
      <c r="S64" s="183">
        <v>19.622261294957948</v>
      </c>
      <c r="T64" s="175"/>
      <c r="U64" s="184">
        <v>58</v>
      </c>
      <c r="V64" s="181">
        <v>203</v>
      </c>
      <c r="W64" s="181">
        <v>35961.5</v>
      </c>
      <c r="X64" s="182">
        <v>5.4176670509517005E-3</v>
      </c>
      <c r="Y64" s="181">
        <v>94121.653985786645</v>
      </c>
      <c r="Z64" s="181">
        <v>509.91978357987307</v>
      </c>
      <c r="AA64" s="181">
        <v>93866.694093996703</v>
      </c>
      <c r="AB64" s="181">
        <v>2305591.9730536719</v>
      </c>
      <c r="AC64" s="183">
        <v>24.495871836270965</v>
      </c>
      <c r="AD64" s="176"/>
      <c r="AE64" s="184">
        <v>58</v>
      </c>
      <c r="AF64" s="181">
        <v>651</v>
      </c>
      <c r="AG64" s="181">
        <v>70000.5</v>
      </c>
      <c r="AH64" s="182">
        <v>9.0920984427428474E-3</v>
      </c>
      <c r="AI64" s="181">
        <v>90690.922773770231</v>
      </c>
      <c r="AJ64" s="181">
        <v>824.57079772230816</v>
      </c>
      <c r="AK64" s="181">
        <v>90278.637374909071</v>
      </c>
      <c r="AL64" s="181">
        <v>2020640.0018866831</v>
      </c>
      <c r="AM64" s="183">
        <v>22.280509891019609</v>
      </c>
      <c r="AN64" s="177"/>
    </row>
    <row r="65" spans="1:40" s="178" customFormat="1" ht="15" x14ac:dyDescent="0.25">
      <c r="A65" s="180" t="s">
        <v>30</v>
      </c>
      <c r="B65" s="181">
        <v>326</v>
      </c>
      <c r="C65" s="181">
        <v>407185</v>
      </c>
      <c r="D65" s="182">
        <v>8.0029847352480754E-4</v>
      </c>
      <c r="E65" s="181">
        <v>98608.614851785998</v>
      </c>
      <c r="F65" s="181">
        <v>380.95215455724974</v>
      </c>
      <c r="G65" s="181">
        <v>98418.138774507373</v>
      </c>
      <c r="H65" s="181">
        <v>4708142.0080080675</v>
      </c>
      <c r="I65" s="183">
        <v>47.745747317155363</v>
      </c>
      <c r="J65" s="177"/>
      <c r="K65" s="184">
        <v>59</v>
      </c>
      <c r="L65" s="181">
        <v>498</v>
      </c>
      <c r="M65" s="181">
        <v>34236.5</v>
      </c>
      <c r="N65" s="182">
        <v>1.418157706300878E-2</v>
      </c>
      <c r="O65" s="181">
        <v>86290.625877320548</v>
      </c>
      <c r="P65" s="181">
        <v>1223.737160694481</v>
      </c>
      <c r="Q65" s="181">
        <v>85678.757296973301</v>
      </c>
      <c r="R65" s="181">
        <v>1628568.7679563463</v>
      </c>
      <c r="S65" s="183">
        <v>18.873067049851787</v>
      </c>
      <c r="T65" s="175"/>
      <c r="U65" s="184">
        <v>59</v>
      </c>
      <c r="V65" s="181">
        <v>209</v>
      </c>
      <c r="W65" s="181">
        <v>36460</v>
      </c>
      <c r="X65" s="182">
        <v>5.7261867169251784E-3</v>
      </c>
      <c r="Y65" s="181">
        <v>93611.734202206775</v>
      </c>
      <c r="Z65" s="181">
        <v>536.03826893700682</v>
      </c>
      <c r="AA65" s="181">
        <v>93343.715067738274</v>
      </c>
      <c r="AB65" s="181">
        <v>2211725.2789596752</v>
      </c>
      <c r="AC65" s="183">
        <v>23.62658162257971</v>
      </c>
      <c r="AD65" s="176"/>
      <c r="AE65" s="184">
        <v>59</v>
      </c>
      <c r="AF65" s="181">
        <v>707</v>
      </c>
      <c r="AG65" s="181">
        <v>70696.5</v>
      </c>
      <c r="AH65" s="182">
        <v>9.8379315535959567E-3</v>
      </c>
      <c r="AI65" s="181">
        <v>89866.351976047925</v>
      </c>
      <c r="AJ65" s="181">
        <v>884.09901971172224</v>
      </c>
      <c r="AK65" s="181">
        <v>89424.302466192064</v>
      </c>
      <c r="AL65" s="181">
        <v>1930361.3645117739</v>
      </c>
      <c r="AM65" s="183">
        <v>21.480357464897128</v>
      </c>
      <c r="AN65" s="177"/>
    </row>
    <row r="66" spans="1:40" s="178" customFormat="1" ht="15" x14ac:dyDescent="0.25">
      <c r="A66" s="180" t="s">
        <v>32</v>
      </c>
      <c r="B66" s="181">
        <v>509</v>
      </c>
      <c r="C66" s="181">
        <v>435011.5</v>
      </c>
      <c r="D66" s="182">
        <v>1.1693997278938717E-3</v>
      </c>
      <c r="E66" s="181">
        <v>98227.662697228749</v>
      </c>
      <c r="F66" s="181">
        <v>580.91154313123843</v>
      </c>
      <c r="G66" s="181">
        <v>97937.206925663137</v>
      </c>
      <c r="H66" s="181">
        <v>4216051.314135531</v>
      </c>
      <c r="I66" s="183">
        <v>42.921221969119259</v>
      </c>
      <c r="J66" s="177"/>
      <c r="K66" s="184">
        <v>60</v>
      </c>
      <c r="L66" s="181">
        <v>515</v>
      </c>
      <c r="M66" s="181">
        <v>33692</v>
      </c>
      <c r="N66" s="182">
        <v>1.5473239727697695E-2</v>
      </c>
      <c r="O66" s="181">
        <v>85066.888716626068</v>
      </c>
      <c r="P66" s="181">
        <v>1316.2603620017373</v>
      </c>
      <c r="Q66" s="181">
        <v>84408.758535625195</v>
      </c>
      <c r="R66" s="181">
        <v>1542890.0106593729</v>
      </c>
      <c r="S66" s="183">
        <v>18.137374411318039</v>
      </c>
      <c r="T66" s="175"/>
      <c r="U66" s="184">
        <v>60</v>
      </c>
      <c r="V66" s="181">
        <v>231</v>
      </c>
      <c r="W66" s="181">
        <v>35970.5</v>
      </c>
      <c r="X66" s="182">
        <v>6.2285490765929706E-3</v>
      </c>
      <c r="Y66" s="181">
        <v>93075.695933269773</v>
      </c>
      <c r="Z66" s="181">
        <v>579.72653995841551</v>
      </c>
      <c r="AA66" s="181">
        <v>92785.832663290566</v>
      </c>
      <c r="AB66" s="181">
        <v>2118381.563891937</v>
      </c>
      <c r="AC66" s="183">
        <v>22.759771416704762</v>
      </c>
      <c r="AD66" s="176"/>
      <c r="AE66" s="184">
        <v>60</v>
      </c>
      <c r="AF66" s="181">
        <v>746</v>
      </c>
      <c r="AG66" s="181">
        <v>69662.5</v>
      </c>
      <c r="AH66" s="182">
        <v>1.0707142975652631E-2</v>
      </c>
      <c r="AI66" s="181">
        <v>88982.252956336204</v>
      </c>
      <c r="AJ66" s="181">
        <v>952.74570469918069</v>
      </c>
      <c r="AK66" s="181">
        <v>88505.880103986608</v>
      </c>
      <c r="AL66" s="181">
        <v>1840937.0620455819</v>
      </c>
      <c r="AM66" s="183">
        <v>20.688811542554827</v>
      </c>
      <c r="AN66" s="177"/>
    </row>
    <row r="67" spans="1:40" s="178" customFormat="1" ht="15" x14ac:dyDescent="0.25">
      <c r="A67" s="180" t="s">
        <v>34</v>
      </c>
      <c r="B67" s="181">
        <v>794</v>
      </c>
      <c r="C67" s="181">
        <v>454623.5</v>
      </c>
      <c r="D67" s="182">
        <v>1.7449758820765604E-3</v>
      </c>
      <c r="E67" s="181">
        <v>97646.75115409751</v>
      </c>
      <c r="F67" s="181">
        <v>857.97173807538638</v>
      </c>
      <c r="G67" s="181">
        <v>97217.76528505981</v>
      </c>
      <c r="H67" s="181">
        <v>3726365.2795072151</v>
      </c>
      <c r="I67" s="183">
        <v>38.161692380595369</v>
      </c>
      <c r="J67" s="177"/>
      <c r="K67" s="184">
        <v>61</v>
      </c>
      <c r="L67" s="181">
        <v>592</v>
      </c>
      <c r="M67" s="181">
        <v>33613.5</v>
      </c>
      <c r="N67" s="182">
        <v>1.7510973690288464E-2</v>
      </c>
      <c r="O67" s="181">
        <v>83750.628354624336</v>
      </c>
      <c r="P67" s="181">
        <v>1466.5550496629537</v>
      </c>
      <c r="Q67" s="181">
        <v>83017.350829792864</v>
      </c>
      <c r="R67" s="181">
        <v>1458481.2521237477</v>
      </c>
      <c r="S67" s="183">
        <v>17.414570860867062</v>
      </c>
      <c r="T67" s="175"/>
      <c r="U67" s="184">
        <v>61</v>
      </c>
      <c r="V67" s="181">
        <v>238</v>
      </c>
      <c r="W67" s="181">
        <v>36451.5</v>
      </c>
      <c r="X67" s="182">
        <v>6.9106830689345932E-3</v>
      </c>
      <c r="Y67" s="181">
        <v>92495.969393311359</v>
      </c>
      <c r="Z67" s="181">
        <v>639.21032963104915</v>
      </c>
      <c r="AA67" s="181">
        <v>92176.364228495833</v>
      </c>
      <c r="AB67" s="181">
        <v>2025595.7312286464</v>
      </c>
      <c r="AC67" s="183">
        <v>21.899286471774875</v>
      </c>
      <c r="AD67" s="176"/>
      <c r="AE67" s="184">
        <v>61</v>
      </c>
      <c r="AF67" s="181">
        <v>830</v>
      </c>
      <c r="AG67" s="181">
        <v>70065</v>
      </c>
      <c r="AH67" s="182">
        <v>1.2005359243518693E-2</v>
      </c>
      <c r="AI67" s="181">
        <v>88029.507251637027</v>
      </c>
      <c r="AJ67" s="181">
        <v>1056.8258585858364</v>
      </c>
      <c r="AK67" s="181">
        <v>87501.094322344114</v>
      </c>
      <c r="AL67" s="181">
        <v>1752431.1819415952</v>
      </c>
      <c r="AM67" s="183">
        <v>19.907315588308105</v>
      </c>
      <c r="AN67" s="177"/>
    </row>
    <row r="68" spans="1:40" s="178" customFormat="1" ht="15" x14ac:dyDescent="0.25">
      <c r="A68" s="180" t="s">
        <v>36</v>
      </c>
      <c r="B68" s="181">
        <v>1225</v>
      </c>
      <c r="C68" s="181">
        <v>406383</v>
      </c>
      <c r="D68" s="182">
        <v>3.0098590127090041E-3</v>
      </c>
      <c r="E68" s="181">
        <v>96788.779416022124</v>
      </c>
      <c r="F68" s="181">
        <v>1464.0563604662748</v>
      </c>
      <c r="G68" s="181">
        <v>96056.751235788979</v>
      </c>
      <c r="H68" s="181">
        <v>3240276.4530819161</v>
      </c>
      <c r="I68" s="183">
        <v>33.477810885024248</v>
      </c>
      <c r="J68" s="177"/>
      <c r="K68" s="184">
        <v>62</v>
      </c>
      <c r="L68" s="181">
        <v>661</v>
      </c>
      <c r="M68" s="181">
        <v>34092.5</v>
      </c>
      <c r="N68" s="182">
        <v>1.9472575841201677E-2</v>
      </c>
      <c r="O68" s="181">
        <v>82284.073304961377</v>
      </c>
      <c r="P68" s="181">
        <v>1602.2828579538586</v>
      </c>
      <c r="Q68" s="181">
        <v>81482.931875984446</v>
      </c>
      <c r="R68" s="181">
        <v>1375463.9012939548</v>
      </c>
      <c r="S68" s="183">
        <v>16.716040492990764</v>
      </c>
      <c r="T68" s="175"/>
      <c r="U68" s="184">
        <v>62</v>
      </c>
      <c r="V68" s="181">
        <v>304</v>
      </c>
      <c r="W68" s="181">
        <v>37719</v>
      </c>
      <c r="X68" s="182">
        <v>7.9169577556802533E-3</v>
      </c>
      <c r="Y68" s="181">
        <v>91856.759063680307</v>
      </c>
      <c r="Z68" s="181">
        <v>727.22608108085626</v>
      </c>
      <c r="AA68" s="181">
        <v>91493.146023139881</v>
      </c>
      <c r="AB68" s="181">
        <v>1933419.3670001505</v>
      </c>
      <c r="AC68" s="183">
        <v>21.048199247480468</v>
      </c>
      <c r="AD68" s="176"/>
      <c r="AE68" s="184">
        <v>62</v>
      </c>
      <c r="AF68" s="181">
        <v>965</v>
      </c>
      <c r="AG68" s="181">
        <v>71811.5</v>
      </c>
      <c r="AH68" s="182">
        <v>1.3406228115962714E-2</v>
      </c>
      <c r="AI68" s="181">
        <v>86972.681393051185</v>
      </c>
      <c r="AJ68" s="181">
        <v>1165.9756066121899</v>
      </c>
      <c r="AK68" s="181">
        <v>86389.693589745089</v>
      </c>
      <c r="AL68" s="181">
        <v>1664930.0876192511</v>
      </c>
      <c r="AM68" s="183">
        <v>19.143138522946277</v>
      </c>
      <c r="AN68" s="177"/>
    </row>
    <row r="69" spans="1:40" s="178" customFormat="1" ht="15" x14ac:dyDescent="0.25">
      <c r="A69" s="180" t="s">
        <v>38</v>
      </c>
      <c r="B69" s="181">
        <v>1878</v>
      </c>
      <c r="C69" s="181">
        <v>346348</v>
      </c>
      <c r="D69" s="182">
        <v>5.4076179389345169E-3</v>
      </c>
      <c r="E69" s="181">
        <v>95324.723055555849</v>
      </c>
      <c r="F69" s="181">
        <v>2553.3722542099422</v>
      </c>
      <c r="G69" s="181">
        <v>94048.036928450878</v>
      </c>
      <c r="H69" s="181">
        <v>2759992.6969029712</v>
      </c>
      <c r="I69" s="183">
        <v>28.953587363631051</v>
      </c>
      <c r="J69" s="177"/>
      <c r="K69" s="184">
        <v>63</v>
      </c>
      <c r="L69" s="181">
        <v>757</v>
      </c>
      <c r="M69" s="181">
        <v>34052</v>
      </c>
      <c r="N69" s="182">
        <v>2.1258713356588316E-2</v>
      </c>
      <c r="O69" s="181">
        <v>80681.790447007515</v>
      </c>
      <c r="P69" s="181">
        <v>1715.1910562092582</v>
      </c>
      <c r="Q69" s="181">
        <v>79824.194918902882</v>
      </c>
      <c r="R69" s="181">
        <v>1293980.9694179704</v>
      </c>
      <c r="S69" s="183">
        <v>16.038079500328738</v>
      </c>
      <c r="T69" s="175"/>
      <c r="U69" s="184">
        <v>63</v>
      </c>
      <c r="V69" s="181">
        <v>351</v>
      </c>
      <c r="W69" s="181">
        <v>38716.5</v>
      </c>
      <c r="X69" s="182">
        <v>8.8656048445420205E-3</v>
      </c>
      <c r="Y69" s="181">
        <v>91129.532982599456</v>
      </c>
      <c r="Z69" s="181">
        <v>807.91842909138563</v>
      </c>
      <c r="AA69" s="181">
        <v>90725.573768053757</v>
      </c>
      <c r="AB69" s="181">
        <v>1841926.2209770107</v>
      </c>
      <c r="AC69" s="183">
        <v>20.212176675246582</v>
      </c>
      <c r="AD69" s="176"/>
      <c r="AE69" s="184">
        <v>63</v>
      </c>
      <c r="AF69" s="181">
        <v>1108</v>
      </c>
      <c r="AG69" s="181">
        <v>72768.5</v>
      </c>
      <c r="AH69" s="182">
        <v>1.4683719304872916E-2</v>
      </c>
      <c r="AI69" s="181">
        <v>85806.705786438994</v>
      </c>
      <c r="AJ69" s="181">
        <v>1259.9615822438848</v>
      </c>
      <c r="AK69" s="181">
        <v>85176.724995317054</v>
      </c>
      <c r="AL69" s="181">
        <v>1578540.394029506</v>
      </c>
      <c r="AM69" s="183">
        <v>18.396468895546164</v>
      </c>
      <c r="AN69" s="177"/>
    </row>
    <row r="70" spans="1:40" s="178" customFormat="1" ht="15" x14ac:dyDescent="0.25">
      <c r="A70" s="180" t="s">
        <v>40</v>
      </c>
      <c r="B70" s="181">
        <v>2992</v>
      </c>
      <c r="C70" s="181">
        <v>356980.5</v>
      </c>
      <c r="D70" s="182">
        <v>8.346384095023085E-3</v>
      </c>
      <c r="E70" s="181">
        <v>92771.350801345907</v>
      </c>
      <c r="F70" s="181">
        <v>3789.0978450097027</v>
      </c>
      <c r="G70" s="181">
        <v>90876.801878841055</v>
      </c>
      <c r="H70" s="181">
        <v>2289752.5122607169</v>
      </c>
      <c r="I70" s="183">
        <v>24.681676966888549</v>
      </c>
      <c r="J70" s="177"/>
      <c r="K70" s="184">
        <v>64</v>
      </c>
      <c r="L70" s="181">
        <v>764</v>
      </c>
      <c r="M70" s="181">
        <v>33472.5</v>
      </c>
      <c r="N70" s="182">
        <v>2.2623694840191388E-2</v>
      </c>
      <c r="O70" s="181">
        <v>78966.599390798263</v>
      </c>
      <c r="P70" s="181">
        <v>1786.5162471850631</v>
      </c>
      <c r="Q70" s="181">
        <v>78073.341267205731</v>
      </c>
      <c r="R70" s="181">
        <v>1214156.7744990676</v>
      </c>
      <c r="S70" s="183">
        <v>15.375573772530334</v>
      </c>
      <c r="T70" s="175"/>
      <c r="U70" s="184">
        <v>64</v>
      </c>
      <c r="V70" s="181">
        <v>380</v>
      </c>
      <c r="W70" s="181">
        <v>39017.5</v>
      </c>
      <c r="X70" s="182">
        <v>9.8508937525290975E-3</v>
      </c>
      <c r="Y70" s="181">
        <v>90321.614553508072</v>
      </c>
      <c r="Z70" s="181">
        <v>889.74862852349384</v>
      </c>
      <c r="AA70" s="181">
        <v>89876.740239246326</v>
      </c>
      <c r="AB70" s="181">
        <v>1751200.647208957</v>
      </c>
      <c r="AC70" s="183">
        <v>19.38850025949786</v>
      </c>
      <c r="AD70" s="176"/>
      <c r="AE70" s="184">
        <v>64</v>
      </c>
      <c r="AF70" s="181">
        <v>1144</v>
      </c>
      <c r="AG70" s="181">
        <v>72490</v>
      </c>
      <c r="AH70" s="182">
        <v>1.5793711243591659E-2</v>
      </c>
      <c r="AI70" s="181">
        <v>84546.744204195114</v>
      </c>
      <c r="AJ70" s="181">
        <v>1335.3068645468643</v>
      </c>
      <c r="AK70" s="181">
        <v>83879.090771921678</v>
      </c>
      <c r="AL70" s="181">
        <v>1493363.6690341891</v>
      </c>
      <c r="AM70" s="183">
        <v>17.663171812121536</v>
      </c>
      <c r="AN70" s="177"/>
    </row>
    <row r="71" spans="1:40" s="178" customFormat="1" ht="15" x14ac:dyDescent="0.25">
      <c r="A71" s="180" t="s">
        <v>42</v>
      </c>
      <c r="B71" s="181">
        <v>4793</v>
      </c>
      <c r="C71" s="181">
        <v>356797.5</v>
      </c>
      <c r="D71" s="182">
        <v>1.3343564772944738E-2</v>
      </c>
      <c r="E71" s="181">
        <v>88982.252956336204</v>
      </c>
      <c r="F71" s="181">
        <v>5770.8156166879489</v>
      </c>
      <c r="G71" s="181">
        <v>86096.845147992222</v>
      </c>
      <c r="H71" s="181">
        <v>1835368.5028665117</v>
      </c>
      <c r="I71" s="183">
        <v>20.626230983015581</v>
      </c>
      <c r="J71" s="177"/>
      <c r="K71" s="184">
        <v>65</v>
      </c>
      <c r="L71" s="181">
        <v>792</v>
      </c>
      <c r="M71" s="181">
        <v>32451</v>
      </c>
      <c r="N71" s="182">
        <v>2.4565064564538486E-2</v>
      </c>
      <c r="O71" s="181">
        <v>77180.083143613199</v>
      </c>
      <c r="P71" s="181">
        <v>1895.9337255193068</v>
      </c>
      <c r="Q71" s="181">
        <v>76232.116280853545</v>
      </c>
      <c r="R71" s="181">
        <v>1136083.4332318618</v>
      </c>
      <c r="S71" s="183">
        <v>14.719904241588976</v>
      </c>
      <c r="T71" s="175"/>
      <c r="U71" s="184">
        <v>65</v>
      </c>
      <c r="V71" s="181">
        <v>419</v>
      </c>
      <c r="W71" s="181">
        <v>38130</v>
      </c>
      <c r="X71" s="182">
        <v>1.0816208273342481E-2</v>
      </c>
      <c r="Y71" s="181">
        <v>89431.86592498458</v>
      </c>
      <c r="Z71" s="181">
        <v>967.31368811827372</v>
      </c>
      <c r="AA71" s="181">
        <v>88948.209080925444</v>
      </c>
      <c r="AB71" s="181">
        <v>1661323.9069697107</v>
      </c>
      <c r="AC71" s="183">
        <v>18.576420046555089</v>
      </c>
      <c r="AD71" s="176"/>
      <c r="AE71" s="184">
        <v>65</v>
      </c>
      <c r="AF71" s="181">
        <v>1211</v>
      </c>
      <c r="AG71" s="181">
        <v>70581</v>
      </c>
      <c r="AH71" s="182">
        <v>1.7168182486513313E-2</v>
      </c>
      <c r="AI71" s="181">
        <v>83211.437339648255</v>
      </c>
      <c r="AJ71" s="181">
        <v>1428.5891412121491</v>
      </c>
      <c r="AK71" s="181">
        <v>82497.142769042184</v>
      </c>
      <c r="AL71" s="181">
        <v>1409484.5782622674</v>
      </c>
      <c r="AM71" s="183">
        <v>16.938591897038194</v>
      </c>
      <c r="AN71" s="177"/>
    </row>
    <row r="72" spans="1:40" s="178" customFormat="1" ht="15" x14ac:dyDescent="0.25">
      <c r="A72" s="180" t="s">
        <v>44</v>
      </c>
      <c r="B72" s="181">
        <v>6768</v>
      </c>
      <c r="C72" s="181">
        <v>332190.5</v>
      </c>
      <c r="D72" s="182">
        <v>2.016770719305816E-2</v>
      </c>
      <c r="E72" s="181">
        <v>83211.437339648255</v>
      </c>
      <c r="F72" s="181">
        <v>8117.2555973630369</v>
      </c>
      <c r="G72" s="181">
        <v>79152.809540966729</v>
      </c>
      <c r="H72" s="181">
        <v>1404884.2771265507</v>
      </c>
      <c r="I72" s="183">
        <v>16.883307415928471</v>
      </c>
      <c r="J72" s="177"/>
      <c r="K72" s="184">
        <v>66</v>
      </c>
      <c r="L72" s="181">
        <v>848</v>
      </c>
      <c r="M72" s="181">
        <v>31206.5</v>
      </c>
      <c r="N72" s="182">
        <v>2.6797746899769537E-2</v>
      </c>
      <c r="O72" s="181">
        <v>75284.14941809389</v>
      </c>
      <c r="P72" s="181">
        <v>2017.4455816705122</v>
      </c>
      <c r="Q72" s="181">
        <v>74275.426627258639</v>
      </c>
      <c r="R72" s="181">
        <v>1059851.3169510083</v>
      </c>
      <c r="S72" s="183">
        <v>14.078014099157535</v>
      </c>
      <c r="T72" s="175"/>
      <c r="U72" s="184">
        <v>66</v>
      </c>
      <c r="V72" s="181">
        <v>442</v>
      </c>
      <c r="W72" s="181">
        <v>37061</v>
      </c>
      <c r="X72" s="182">
        <v>1.1771710846205173E-2</v>
      </c>
      <c r="Y72" s="181">
        <v>88464.552236866308</v>
      </c>
      <c r="Z72" s="181">
        <v>1041.3791290714032</v>
      </c>
      <c r="AA72" s="181">
        <v>87943.862672330608</v>
      </c>
      <c r="AB72" s="181">
        <v>1572375.6978887853</v>
      </c>
      <c r="AC72" s="183">
        <v>17.774076261401351</v>
      </c>
      <c r="AD72" s="176"/>
      <c r="AE72" s="184">
        <v>66</v>
      </c>
      <c r="AF72" s="181">
        <v>1290</v>
      </c>
      <c r="AG72" s="181">
        <v>68267.5</v>
      </c>
      <c r="AH72" s="182">
        <v>1.8648919072103618E-2</v>
      </c>
      <c r="AI72" s="181">
        <v>81782.848198436113</v>
      </c>
      <c r="AJ72" s="181">
        <v>1525.1617175387703</v>
      </c>
      <c r="AK72" s="181">
        <v>81020.267339666723</v>
      </c>
      <c r="AL72" s="181">
        <v>1326987.4354932252</v>
      </c>
      <c r="AM72" s="183">
        <v>16.225742496439498</v>
      </c>
      <c r="AN72" s="177"/>
    </row>
    <row r="73" spans="1:40" s="178" customFormat="1" ht="15" x14ac:dyDescent="0.25">
      <c r="A73" s="180" t="s">
        <v>46</v>
      </c>
      <c r="B73" s="181">
        <v>7437</v>
      </c>
      <c r="C73" s="181">
        <v>239436.5</v>
      </c>
      <c r="D73" s="182">
        <v>3.0583007940381601E-2</v>
      </c>
      <c r="E73" s="181">
        <v>75094.181742285218</v>
      </c>
      <c r="F73" s="181">
        <v>10984.980834386995</v>
      </c>
      <c r="G73" s="181">
        <v>69601.691325091728</v>
      </c>
      <c r="H73" s="181">
        <v>1009120.229421717</v>
      </c>
      <c r="I73" s="183">
        <v>13.438061458408377</v>
      </c>
      <c r="J73" s="177"/>
      <c r="K73" s="184">
        <v>67</v>
      </c>
      <c r="L73" s="181">
        <v>897</v>
      </c>
      <c r="M73" s="181">
        <v>30007</v>
      </c>
      <c r="N73" s="182">
        <v>2.9089417592083697E-2</v>
      </c>
      <c r="O73" s="181">
        <v>73266.703836423374</v>
      </c>
      <c r="P73" s="181">
        <v>2131.2857434932403</v>
      </c>
      <c r="Q73" s="181">
        <v>72201.060964676755</v>
      </c>
      <c r="R73" s="181">
        <v>985575.89032374963</v>
      </c>
      <c r="S73" s="183">
        <v>13.451893407463299</v>
      </c>
      <c r="T73" s="175"/>
      <c r="U73" s="184">
        <v>67</v>
      </c>
      <c r="V73" s="181">
        <v>465</v>
      </c>
      <c r="W73" s="181">
        <v>36619.5</v>
      </c>
      <c r="X73" s="182">
        <v>1.2730749958270903E-2</v>
      </c>
      <c r="Y73" s="181">
        <v>87423.173107794908</v>
      </c>
      <c r="Z73" s="181">
        <v>1112.96255739397</v>
      </c>
      <c r="AA73" s="181">
        <v>86866.691829097923</v>
      </c>
      <c r="AB73" s="181">
        <v>1484431.8352164547</v>
      </c>
      <c r="AC73" s="183">
        <v>16.979843929779509</v>
      </c>
      <c r="AD73" s="176"/>
      <c r="AE73" s="184">
        <v>67</v>
      </c>
      <c r="AF73" s="181">
        <v>1362</v>
      </c>
      <c r="AG73" s="181">
        <v>66626.5</v>
      </c>
      <c r="AH73" s="182">
        <v>2.0124406135240087E-2</v>
      </c>
      <c r="AI73" s="181">
        <v>80257.686480897348</v>
      </c>
      <c r="AJ73" s="181">
        <v>1615.138278216346</v>
      </c>
      <c r="AK73" s="181">
        <v>79450.11734178917</v>
      </c>
      <c r="AL73" s="181">
        <v>1245967.1681535584</v>
      </c>
      <c r="AM73" s="183">
        <v>15.524583660284291</v>
      </c>
      <c r="AN73" s="177"/>
    </row>
    <row r="74" spans="1:40" s="178" customFormat="1" ht="15" x14ac:dyDescent="0.25">
      <c r="A74" s="180" t="s">
        <v>48</v>
      </c>
      <c r="B74" s="181">
        <v>8134</v>
      </c>
      <c r="C74" s="181">
        <v>160072</v>
      </c>
      <c r="D74" s="182">
        <v>4.9545163228420619E-2</v>
      </c>
      <c r="E74" s="181">
        <v>64109.200907898223</v>
      </c>
      <c r="F74" s="181">
        <v>14509.793875668263</v>
      </c>
      <c r="G74" s="181">
        <v>56854.303970064095</v>
      </c>
      <c r="H74" s="181">
        <v>661111.77279625833</v>
      </c>
      <c r="I74" s="183">
        <v>10.31227598275694</v>
      </c>
      <c r="J74" s="177"/>
      <c r="K74" s="184">
        <v>68</v>
      </c>
      <c r="L74" s="181">
        <v>917</v>
      </c>
      <c r="M74" s="181">
        <v>28798.5</v>
      </c>
      <c r="N74" s="182">
        <v>3.1437181061946901E-2</v>
      </c>
      <c r="O74" s="181">
        <v>71135.418092930136</v>
      </c>
      <c r="P74" s="181">
        <v>2236.2970185047384</v>
      </c>
      <c r="Q74" s="181">
        <v>70017.269583677771</v>
      </c>
      <c r="R74" s="181">
        <v>913374.82935907284</v>
      </c>
      <c r="S74" s="183">
        <v>12.839944627384561</v>
      </c>
      <c r="T74" s="175"/>
      <c r="U74" s="184">
        <v>68</v>
      </c>
      <c r="V74" s="181">
        <v>514</v>
      </c>
      <c r="W74" s="181">
        <v>36178</v>
      </c>
      <c r="X74" s="182">
        <v>1.3968074792932109E-2</v>
      </c>
      <c r="Y74" s="181">
        <v>86310.210550400938</v>
      </c>
      <c r="Z74" s="181">
        <v>1205.5874763617182</v>
      </c>
      <c r="AA74" s="181">
        <v>85707.416812220079</v>
      </c>
      <c r="AB74" s="181">
        <v>1397565.1433873568</v>
      </c>
      <c r="AC74" s="183">
        <v>16.192350064668734</v>
      </c>
      <c r="AD74" s="176"/>
      <c r="AE74" s="184">
        <v>68</v>
      </c>
      <c r="AF74" s="181">
        <v>1431</v>
      </c>
      <c r="AG74" s="181">
        <v>64976.5</v>
      </c>
      <c r="AH74" s="182">
        <v>2.175898638000448E-2</v>
      </c>
      <c r="AI74" s="181">
        <v>78642.548202681006</v>
      </c>
      <c r="AJ74" s="181">
        <v>1711.1821352309819</v>
      </c>
      <c r="AK74" s="181">
        <v>77786.957135065517</v>
      </c>
      <c r="AL74" s="181">
        <v>1166517.0508117692</v>
      </c>
      <c r="AM74" s="183">
        <v>14.833154284438629</v>
      </c>
      <c r="AN74" s="177"/>
    </row>
    <row r="75" spans="1:40" s="178" customFormat="1" ht="15" x14ac:dyDescent="0.25">
      <c r="A75" s="180" t="s">
        <v>50</v>
      </c>
      <c r="B75" s="181">
        <v>8785</v>
      </c>
      <c r="C75" s="181">
        <v>102572</v>
      </c>
      <c r="D75" s="182">
        <v>8.2081943271736568E-2</v>
      </c>
      <c r="E75" s="181">
        <v>49599.407032229959</v>
      </c>
      <c r="F75" s="181">
        <v>17639.738498573028</v>
      </c>
      <c r="G75" s="181">
        <v>40779.537782943444</v>
      </c>
      <c r="H75" s="181">
        <v>376840.2529459378</v>
      </c>
      <c r="I75" s="183">
        <v>7.597676575066008</v>
      </c>
      <c r="J75" s="177"/>
      <c r="K75" s="184">
        <v>69</v>
      </c>
      <c r="L75" s="181">
        <v>940</v>
      </c>
      <c r="M75" s="181">
        <v>27024</v>
      </c>
      <c r="N75" s="182">
        <v>3.4567737730563326E-2</v>
      </c>
      <c r="O75" s="181">
        <v>68899.121074425391</v>
      </c>
      <c r="P75" s="181">
        <v>2381.6867471670653</v>
      </c>
      <c r="Q75" s="181">
        <v>67708.277700841863</v>
      </c>
      <c r="R75" s="181">
        <v>843357.55977539509</v>
      </c>
      <c r="S75" s="183">
        <v>12.240469060039146</v>
      </c>
      <c r="T75" s="175"/>
      <c r="U75" s="184">
        <v>69</v>
      </c>
      <c r="V75" s="181">
        <v>534</v>
      </c>
      <c r="W75" s="181">
        <v>34715</v>
      </c>
      <c r="X75" s="182">
        <v>1.5475580128554399E-2</v>
      </c>
      <c r="Y75" s="181">
        <v>85104.62307403922</v>
      </c>
      <c r="Z75" s="181">
        <v>1317.0434136927136</v>
      </c>
      <c r="AA75" s="181">
        <v>84446.101367192867</v>
      </c>
      <c r="AB75" s="181">
        <v>1311857.7265751367</v>
      </c>
      <c r="AC75" s="183">
        <v>15.414647044894943</v>
      </c>
      <c r="AD75" s="176"/>
      <c r="AE75" s="184">
        <v>69</v>
      </c>
      <c r="AF75" s="181">
        <v>1474</v>
      </c>
      <c r="AG75" s="181">
        <v>61739</v>
      </c>
      <c r="AH75" s="182">
        <v>2.3880822856493289E-2</v>
      </c>
      <c r="AI75" s="181">
        <v>76931.366067450028</v>
      </c>
      <c r="AJ75" s="181">
        <v>1837.1843251648129</v>
      </c>
      <c r="AK75" s="181">
        <v>76012.773904867616</v>
      </c>
      <c r="AL75" s="181">
        <v>1088730.0936767037</v>
      </c>
      <c r="AM75" s="183">
        <v>14.151966217812292</v>
      </c>
      <c r="AN75" s="177"/>
    </row>
    <row r="76" spans="1:40" s="178" customFormat="1" ht="15" x14ac:dyDescent="0.25">
      <c r="A76" s="180" t="s">
        <v>108</v>
      </c>
      <c r="B76" s="181">
        <v>14611</v>
      </c>
      <c r="C76" s="181">
        <v>84328.5</v>
      </c>
      <c r="D76" s="182">
        <v>0.1590834865551547</v>
      </c>
      <c r="E76" s="181">
        <v>31959.668533656932</v>
      </c>
      <c r="F76" s="181">
        <v>31959.668533656932</v>
      </c>
      <c r="G76" s="181">
        <v>172942.56403122059</v>
      </c>
      <c r="H76" s="181">
        <v>172942.56403122059</v>
      </c>
      <c r="I76" s="183">
        <v>5.4112752718037012</v>
      </c>
      <c r="J76" s="177"/>
      <c r="K76" s="184">
        <v>70</v>
      </c>
      <c r="L76" s="181">
        <v>934</v>
      </c>
      <c r="M76" s="181">
        <v>24400</v>
      </c>
      <c r="N76" s="182">
        <v>3.759337148344831E-2</v>
      </c>
      <c r="O76" s="181">
        <v>66517.434327258321</v>
      </c>
      <c r="P76" s="181">
        <v>2500.6146187904988</v>
      </c>
      <c r="Q76" s="181">
        <v>65267.127017863073</v>
      </c>
      <c r="R76" s="181">
        <v>775649.28207455319</v>
      </c>
      <c r="S76" s="183">
        <v>11.660841851753416</v>
      </c>
      <c r="T76" s="175"/>
      <c r="U76" s="184">
        <v>70</v>
      </c>
      <c r="V76" s="181">
        <v>563</v>
      </c>
      <c r="W76" s="181">
        <v>32080.5</v>
      </c>
      <c r="X76" s="182">
        <v>1.7510867977495327E-2</v>
      </c>
      <c r="Y76" s="181">
        <v>83787.579660346513</v>
      </c>
      <c r="Z76" s="181">
        <v>1467.1932455862006</v>
      </c>
      <c r="AA76" s="181">
        <v>83053.983037553407</v>
      </c>
      <c r="AB76" s="181">
        <v>1227411.6252079438</v>
      </c>
      <c r="AC76" s="183">
        <v>14.649087969643682</v>
      </c>
      <c r="AD76" s="176"/>
      <c r="AE76" s="184">
        <v>70</v>
      </c>
      <c r="AF76" s="181">
        <v>1497</v>
      </c>
      <c r="AG76" s="181">
        <v>56480.5</v>
      </c>
      <c r="AH76" s="182">
        <v>2.6244730491492389E-2</v>
      </c>
      <c r="AI76" s="181">
        <v>75094.181742285218</v>
      </c>
      <c r="AJ76" s="181">
        <v>1970.8265613054239</v>
      </c>
      <c r="AK76" s="181">
        <v>74108.768461632513</v>
      </c>
      <c r="AL76" s="181">
        <v>1012717.319771836</v>
      </c>
      <c r="AM76" s="183">
        <v>13.485962511015407</v>
      </c>
      <c r="AN76" s="177"/>
    </row>
    <row r="77" spans="1:40" s="178" customFormat="1" ht="15" x14ac:dyDescent="0.25">
      <c r="A77" s="185" t="s">
        <v>60</v>
      </c>
      <c r="B77" s="186">
        <v>59089</v>
      </c>
      <c r="C77" s="186">
        <v>5458827</v>
      </c>
      <c r="D77" s="180"/>
      <c r="E77" s="180"/>
      <c r="F77" s="180"/>
      <c r="G77" s="180"/>
      <c r="H77" s="180"/>
      <c r="I77" s="180"/>
      <c r="J77" s="180"/>
      <c r="K77" s="184">
        <v>71</v>
      </c>
      <c r="L77" s="181">
        <v>941</v>
      </c>
      <c r="M77" s="181">
        <v>22260.5</v>
      </c>
      <c r="N77" s="182">
        <v>4.0198689152512401E-2</v>
      </c>
      <c r="O77" s="181">
        <v>64016.819708467825</v>
      </c>
      <c r="P77" s="181">
        <v>2573.3922359931275</v>
      </c>
      <c r="Q77" s="181">
        <v>62730.123590471259</v>
      </c>
      <c r="R77" s="181">
        <v>710382.1550566901</v>
      </c>
      <c r="S77" s="183">
        <v>11.096804844285701</v>
      </c>
      <c r="T77" s="175"/>
      <c r="U77" s="184">
        <v>71</v>
      </c>
      <c r="V77" s="181">
        <v>595</v>
      </c>
      <c r="W77" s="181">
        <v>30008.5</v>
      </c>
      <c r="X77" s="182">
        <v>1.9529750909370959E-2</v>
      </c>
      <c r="Y77" s="181">
        <v>82320.386414760316</v>
      </c>
      <c r="Z77" s="181">
        <v>1607.6966414434339</v>
      </c>
      <c r="AA77" s="181">
        <v>81516.538094038595</v>
      </c>
      <c r="AB77" s="181">
        <v>1144357.6421703903</v>
      </c>
      <c r="AC77" s="183">
        <v>13.901266648636664</v>
      </c>
      <c r="AD77" s="176"/>
      <c r="AE77" s="184">
        <v>71</v>
      </c>
      <c r="AF77" s="181">
        <v>1536</v>
      </c>
      <c r="AG77" s="181">
        <v>52269</v>
      </c>
      <c r="AH77" s="182">
        <v>2.8396492992496192E-2</v>
      </c>
      <c r="AI77" s="181">
        <v>73123.355180979794</v>
      </c>
      <c r="AJ77" s="181">
        <v>2076.4468429845028</v>
      </c>
      <c r="AK77" s="181">
        <v>72085.131759487544</v>
      </c>
      <c r="AL77" s="181">
        <v>938608.5513102035</v>
      </c>
      <c r="AM77" s="183">
        <v>12.835961219054486</v>
      </c>
      <c r="AN77" s="177"/>
    </row>
    <row r="78" spans="1:40" s="178" customFormat="1" ht="15" x14ac:dyDescent="0.25">
      <c r="A78" s="185"/>
      <c r="B78" s="186"/>
      <c r="C78" s="186"/>
      <c r="D78" s="180"/>
      <c r="E78" s="180"/>
      <c r="F78" s="180"/>
      <c r="G78" s="180"/>
      <c r="H78" s="180"/>
      <c r="I78" s="180"/>
      <c r="J78" s="180"/>
      <c r="K78" s="184">
        <v>72</v>
      </c>
      <c r="L78" s="181">
        <v>898</v>
      </c>
      <c r="M78" s="181">
        <v>20632.5</v>
      </c>
      <c r="N78" s="182">
        <v>4.3198926420881502E-2</v>
      </c>
      <c r="O78" s="181">
        <v>61443.427472474694</v>
      </c>
      <c r="P78" s="181">
        <v>2654.2901024302032</v>
      </c>
      <c r="Q78" s="181">
        <v>60116.282421259595</v>
      </c>
      <c r="R78" s="181">
        <v>647652.03146621888</v>
      </c>
      <c r="S78" s="183">
        <v>10.54062343374892</v>
      </c>
      <c r="T78" s="175"/>
      <c r="U78" s="184">
        <v>72</v>
      </c>
      <c r="V78" s="181">
        <v>633</v>
      </c>
      <c r="W78" s="181">
        <v>28719.5</v>
      </c>
      <c r="X78" s="182">
        <v>2.1225997221710459E-2</v>
      </c>
      <c r="Y78" s="181">
        <v>80712.689773316888</v>
      </c>
      <c r="Z78" s="181">
        <v>1713.2073288852025</v>
      </c>
      <c r="AA78" s="181">
        <v>79856.086108874282</v>
      </c>
      <c r="AB78" s="181">
        <v>1062841.1040763517</v>
      </c>
      <c r="AC78" s="183">
        <v>13.168203253557291</v>
      </c>
      <c r="AD78" s="176"/>
      <c r="AE78" s="184">
        <v>72</v>
      </c>
      <c r="AF78" s="181">
        <v>1531</v>
      </c>
      <c r="AG78" s="181">
        <v>49352</v>
      </c>
      <c r="AH78" s="182">
        <v>3.0458032882549585E-2</v>
      </c>
      <c r="AI78" s="181">
        <v>71046.908337995294</v>
      </c>
      <c r="AJ78" s="181">
        <v>2163.9490703621468</v>
      </c>
      <c r="AK78" s="181">
        <v>69964.933802814223</v>
      </c>
      <c r="AL78" s="181">
        <v>866523.41955071595</v>
      </c>
      <c r="AM78" s="183">
        <v>12.196497213198318</v>
      </c>
      <c r="AN78" s="177"/>
    </row>
    <row r="79" spans="1:40" s="178" customFormat="1" ht="15" x14ac:dyDescent="0.25">
      <c r="A79" s="180"/>
      <c r="B79" s="180"/>
      <c r="C79" s="180"/>
      <c r="D79" s="180"/>
      <c r="E79" s="180"/>
      <c r="F79" s="180"/>
      <c r="G79" s="180"/>
      <c r="H79" s="180"/>
      <c r="I79" s="180"/>
      <c r="J79" s="188"/>
      <c r="K79" s="184">
        <v>73</v>
      </c>
      <c r="L79" s="181">
        <v>848</v>
      </c>
      <c r="M79" s="181">
        <v>17793</v>
      </c>
      <c r="N79" s="182">
        <v>4.7981992367588495E-2</v>
      </c>
      <c r="O79" s="181">
        <v>58789.137370044489</v>
      </c>
      <c r="P79" s="181">
        <v>2820.8199405865862</v>
      </c>
      <c r="Q79" s="181">
        <v>57378.727399751195</v>
      </c>
      <c r="R79" s="181">
        <v>587535.74904495932</v>
      </c>
      <c r="S79" s="183">
        <v>9.9939508441287863</v>
      </c>
      <c r="T79" s="175"/>
      <c r="U79" s="184">
        <v>73</v>
      </c>
      <c r="V79" s="181">
        <v>608</v>
      </c>
      <c r="W79" s="181">
        <v>25824.5</v>
      </c>
      <c r="X79" s="182">
        <v>2.3170363962923116E-2</v>
      </c>
      <c r="Y79" s="181">
        <v>78999.482444431691</v>
      </c>
      <c r="Z79" s="181">
        <v>1830.4467611200373</v>
      </c>
      <c r="AA79" s="181">
        <v>78084.259063871679</v>
      </c>
      <c r="AB79" s="181">
        <v>982985.01796747756</v>
      </c>
      <c r="AC79" s="183">
        <v>12.442929846520325</v>
      </c>
      <c r="AD79" s="176"/>
      <c r="AE79" s="184">
        <v>73</v>
      </c>
      <c r="AF79" s="181">
        <v>1456</v>
      </c>
      <c r="AG79" s="181">
        <v>43617.5</v>
      </c>
      <c r="AH79" s="182">
        <v>3.3321910544166659E-2</v>
      </c>
      <c r="AI79" s="181">
        <v>68882.959267633152</v>
      </c>
      <c r="AJ79" s="181">
        <v>2295.3118067335477</v>
      </c>
      <c r="AK79" s="181">
        <v>67735.30336426638</v>
      </c>
      <c r="AL79" s="181">
        <v>796558.48574790172</v>
      </c>
      <c r="AM79" s="183">
        <v>11.563941128792212</v>
      </c>
      <c r="AN79" s="177"/>
    </row>
    <row r="80" spans="1:40" s="178" customFormat="1" ht="15" x14ac:dyDescent="0.25">
      <c r="A80" s="189" t="s">
        <v>146</v>
      </c>
      <c r="B80" s="190"/>
      <c r="C80" s="190"/>
      <c r="D80" s="190"/>
      <c r="E80" s="190"/>
      <c r="F80" s="190"/>
      <c r="G80" s="180"/>
      <c r="H80" s="180"/>
      <c r="I80" s="180"/>
      <c r="J80" s="188"/>
      <c r="K80" s="184">
        <v>74</v>
      </c>
      <c r="L80" s="181">
        <v>824</v>
      </c>
      <c r="M80" s="181">
        <v>14969</v>
      </c>
      <c r="N80" s="182">
        <v>5.2473475555471064E-2</v>
      </c>
      <c r="O80" s="181">
        <v>55968.3174294579</v>
      </c>
      <c r="P80" s="181">
        <v>2936.8521365155043</v>
      </c>
      <c r="Q80" s="181">
        <v>54499.891361200149</v>
      </c>
      <c r="R80" s="181">
        <v>530157.02164520812</v>
      </c>
      <c r="S80" s="183">
        <v>9.4724488066559189</v>
      </c>
      <c r="T80" s="175"/>
      <c r="U80" s="184">
        <v>74</v>
      </c>
      <c r="V80" s="181">
        <v>593</v>
      </c>
      <c r="W80" s="181">
        <v>22748.5</v>
      </c>
      <c r="X80" s="182">
        <v>2.7051828925638038E-2</v>
      </c>
      <c r="Y80" s="181">
        <v>77169.035683311653</v>
      </c>
      <c r="Z80" s="181">
        <v>2087.5635516614043</v>
      </c>
      <c r="AA80" s="181">
        <v>76125.253907480947</v>
      </c>
      <c r="AB80" s="181">
        <v>904900.75890360586</v>
      </c>
      <c r="AC80" s="183">
        <v>11.726215714514844</v>
      </c>
      <c r="AD80" s="176"/>
      <c r="AE80" s="184">
        <v>74</v>
      </c>
      <c r="AF80" s="181">
        <v>1417</v>
      </c>
      <c r="AG80" s="181">
        <v>37717.5</v>
      </c>
      <c r="AH80" s="182">
        <v>3.7220815684421482E-2</v>
      </c>
      <c r="AI80" s="181">
        <v>66587.647460899607</v>
      </c>
      <c r="AJ80" s="181">
        <v>2478.4465530013804</v>
      </c>
      <c r="AK80" s="181">
        <v>65348.424184398915</v>
      </c>
      <c r="AL80" s="181">
        <v>728823.18238363531</v>
      </c>
      <c r="AM80" s="183">
        <v>10.945321094450764</v>
      </c>
      <c r="AN80" s="177"/>
    </row>
    <row r="81" spans="1:40" s="178" customFormat="1" ht="15" x14ac:dyDescent="0.25">
      <c r="A81" s="189" t="s">
        <v>147</v>
      </c>
      <c r="B81" s="190"/>
      <c r="C81" s="190"/>
      <c r="D81" s="190"/>
      <c r="E81" s="190"/>
      <c r="F81" s="190"/>
      <c r="G81" s="180"/>
      <c r="H81" s="180"/>
      <c r="I81" s="180"/>
      <c r="J81" s="188"/>
      <c r="K81" s="184">
        <v>75</v>
      </c>
      <c r="L81" s="181">
        <v>825</v>
      </c>
      <c r="M81" s="181">
        <v>13842.5</v>
      </c>
      <c r="N81" s="182">
        <v>5.6212851306548198E-2</v>
      </c>
      <c r="O81" s="181">
        <v>53031.465292942397</v>
      </c>
      <c r="P81" s="181">
        <v>2981.0498730805425</v>
      </c>
      <c r="Q81" s="181">
        <v>51540.940356402127</v>
      </c>
      <c r="R81" s="181">
        <v>475657.13028400799</v>
      </c>
      <c r="S81" s="183">
        <v>8.9693378762308118</v>
      </c>
      <c r="T81" s="175"/>
      <c r="U81" s="184">
        <v>75</v>
      </c>
      <c r="V81" s="181">
        <v>699</v>
      </c>
      <c r="W81" s="181">
        <v>22047</v>
      </c>
      <c r="X81" s="182">
        <v>3.1460362462059341E-2</v>
      </c>
      <c r="Y81" s="181">
        <v>75081.472131650255</v>
      </c>
      <c r="Z81" s="181">
        <v>2362.0903274467241</v>
      </c>
      <c r="AA81" s="181">
        <v>73900.426967926891</v>
      </c>
      <c r="AB81" s="181">
        <v>828775.50499612489</v>
      </c>
      <c r="AC81" s="183">
        <v>11.038349162133148</v>
      </c>
      <c r="AD81" s="176"/>
      <c r="AE81" s="184">
        <v>75</v>
      </c>
      <c r="AF81" s="181">
        <v>1524</v>
      </c>
      <c r="AG81" s="181">
        <v>35889.5</v>
      </c>
      <c r="AH81" s="182">
        <v>4.1147825962497761E-2</v>
      </c>
      <c r="AI81" s="181">
        <v>64109.200907898223</v>
      </c>
      <c r="AJ81" s="181">
        <v>2637.9542415529995</v>
      </c>
      <c r="AK81" s="181">
        <v>62790.223787121722</v>
      </c>
      <c r="AL81" s="181">
        <v>663474.75819923636</v>
      </c>
      <c r="AM81" s="183">
        <v>10.349134738902924</v>
      </c>
      <c r="AN81" s="177"/>
    </row>
    <row r="82" spans="1:40" s="178" customFormat="1" ht="15" x14ac:dyDescent="0.25">
      <c r="A82" s="189" t="s">
        <v>148</v>
      </c>
      <c r="B82" s="190"/>
      <c r="C82" s="190"/>
      <c r="D82" s="190"/>
      <c r="E82" s="190"/>
      <c r="F82" s="190"/>
      <c r="G82" s="180"/>
      <c r="H82" s="180"/>
      <c r="I82" s="180"/>
      <c r="J82" s="188"/>
      <c r="K82" s="184">
        <v>76</v>
      </c>
      <c r="L82" s="181">
        <v>785</v>
      </c>
      <c r="M82" s="181">
        <v>12942.5</v>
      </c>
      <c r="N82" s="182">
        <v>6.1207695126066719E-2</v>
      </c>
      <c r="O82" s="181">
        <v>50050.415419861856</v>
      </c>
      <c r="P82" s="181">
        <v>3063.4705679518929</v>
      </c>
      <c r="Q82" s="181">
        <v>48518.680135885908</v>
      </c>
      <c r="R82" s="181">
        <v>424116.18992760585</v>
      </c>
      <c r="S82" s="183">
        <v>8.4737796154095637</v>
      </c>
      <c r="T82" s="175"/>
      <c r="U82" s="184">
        <v>76</v>
      </c>
      <c r="V82" s="181">
        <v>812</v>
      </c>
      <c r="W82" s="181">
        <v>21177.5</v>
      </c>
      <c r="X82" s="182">
        <v>3.5472539603799862E-2</v>
      </c>
      <c r="Y82" s="181">
        <v>72719.381804203527</v>
      </c>
      <c r="Z82" s="181">
        <v>2579.5411510134527</v>
      </c>
      <c r="AA82" s="181">
        <v>71429.611228696798</v>
      </c>
      <c r="AB82" s="181">
        <v>754875.07802819798</v>
      </c>
      <c r="AC82" s="183">
        <v>10.380658626343859</v>
      </c>
      <c r="AD82" s="176"/>
      <c r="AE82" s="184">
        <v>76</v>
      </c>
      <c r="AF82" s="181">
        <v>1597</v>
      </c>
      <c r="AG82" s="181">
        <v>34120</v>
      </c>
      <c r="AH82" s="182">
        <v>4.5315802455917202E-2</v>
      </c>
      <c r="AI82" s="181">
        <v>61471.246666345221</v>
      </c>
      <c r="AJ82" s="181">
        <v>2785.6188706510588</v>
      </c>
      <c r="AK82" s="181">
        <v>60078.437231019692</v>
      </c>
      <c r="AL82" s="181">
        <v>600684.53441211465</v>
      </c>
      <c r="AM82" s="183">
        <v>9.7717968479234099</v>
      </c>
      <c r="AN82" s="177"/>
    </row>
    <row r="83" spans="1:40" s="178" customFormat="1" ht="15" x14ac:dyDescent="0.25">
      <c r="A83" s="189" t="s">
        <v>149</v>
      </c>
      <c r="B83" s="190"/>
      <c r="C83" s="190"/>
      <c r="D83" s="190"/>
      <c r="E83" s="190"/>
      <c r="F83" s="190"/>
      <c r="G83" s="180"/>
      <c r="H83" s="180"/>
      <c r="I83" s="180"/>
      <c r="J83" s="188"/>
      <c r="K83" s="184">
        <v>77</v>
      </c>
      <c r="L83" s="181">
        <v>818</v>
      </c>
      <c r="M83" s="181">
        <v>11817</v>
      </c>
      <c r="N83" s="182">
        <v>6.6744469827137817E-2</v>
      </c>
      <c r="O83" s="181">
        <v>46986.944851909961</v>
      </c>
      <c r="P83" s="181">
        <v>3136.1187229376928</v>
      </c>
      <c r="Q83" s="181">
        <v>45418.885490441113</v>
      </c>
      <c r="R83" s="181">
        <v>375597.50979171996</v>
      </c>
      <c r="S83" s="183">
        <v>7.9936567694601317</v>
      </c>
      <c r="T83" s="175"/>
      <c r="U83" s="184">
        <v>77</v>
      </c>
      <c r="V83" s="181">
        <v>767</v>
      </c>
      <c r="W83" s="181">
        <v>19861</v>
      </c>
      <c r="X83" s="182">
        <v>3.8920277183752433E-2</v>
      </c>
      <c r="Y83" s="181">
        <v>70139.840653190069</v>
      </c>
      <c r="Z83" s="181">
        <v>2729.862039846385</v>
      </c>
      <c r="AA83" s="181">
        <v>68774.909633266871</v>
      </c>
      <c r="AB83" s="181">
        <v>683445.46679950121</v>
      </c>
      <c r="AC83" s="183">
        <v>9.7440407681966565</v>
      </c>
      <c r="AD83" s="176"/>
      <c r="AE83" s="184">
        <v>77</v>
      </c>
      <c r="AF83" s="181">
        <v>1585</v>
      </c>
      <c r="AG83" s="181">
        <v>31678</v>
      </c>
      <c r="AH83" s="182">
        <v>4.9377969870436154E-2</v>
      </c>
      <c r="AI83" s="181">
        <v>58685.627795694163</v>
      </c>
      <c r="AJ83" s="181">
        <v>2897.777161123417</v>
      </c>
      <c r="AK83" s="181">
        <v>57236.739215132453</v>
      </c>
      <c r="AL83" s="181">
        <v>540606.09718109493</v>
      </c>
      <c r="AM83" s="183">
        <v>9.2118993608305555</v>
      </c>
      <c r="AN83" s="177"/>
    </row>
    <row r="84" spans="1:40" s="178" customFormat="1" ht="15" x14ac:dyDescent="0.25">
      <c r="A84" s="189" t="s">
        <v>150</v>
      </c>
      <c r="B84" s="190"/>
      <c r="C84" s="190"/>
      <c r="D84" s="190"/>
      <c r="E84" s="190"/>
      <c r="F84" s="190"/>
      <c r="G84" s="180"/>
      <c r="H84" s="180"/>
      <c r="I84" s="180"/>
      <c r="J84" s="188"/>
      <c r="K84" s="184">
        <v>78</v>
      </c>
      <c r="L84" s="181">
        <v>857</v>
      </c>
      <c r="M84" s="181">
        <v>10942</v>
      </c>
      <c r="N84" s="182">
        <v>7.3016971327753102E-2</v>
      </c>
      <c r="O84" s="181">
        <v>43850.826128972265</v>
      </c>
      <c r="P84" s="181">
        <v>3201.8545141574546</v>
      </c>
      <c r="Q84" s="181">
        <v>42249.898871893536</v>
      </c>
      <c r="R84" s="181">
        <v>330178.62430127885</v>
      </c>
      <c r="S84" s="183">
        <v>7.5295873179257997</v>
      </c>
      <c r="T84" s="175"/>
      <c r="U84" s="184">
        <v>78</v>
      </c>
      <c r="V84" s="181">
        <v>848</v>
      </c>
      <c r="W84" s="181">
        <v>19179</v>
      </c>
      <c r="X84" s="182">
        <v>4.3436860489040607E-2</v>
      </c>
      <c r="Y84" s="181">
        <v>67409.978613343686</v>
      </c>
      <c r="Z84" s="181">
        <v>2928.0778365970209</v>
      </c>
      <c r="AA84" s="181">
        <v>65945.939695045177</v>
      </c>
      <c r="AB84" s="181">
        <v>614670.55716623436</v>
      </c>
      <c r="AC84" s="183">
        <v>9.118391220562728</v>
      </c>
      <c r="AD84" s="176"/>
      <c r="AE84" s="184">
        <v>78</v>
      </c>
      <c r="AF84" s="181">
        <v>1705</v>
      </c>
      <c r="AG84" s="181">
        <v>30121</v>
      </c>
      <c r="AH84" s="182">
        <v>5.4311012166292902E-2</v>
      </c>
      <c r="AI84" s="181">
        <v>55787.850634570743</v>
      </c>
      <c r="AJ84" s="181">
        <v>3029.8946345455029</v>
      </c>
      <c r="AK84" s="181">
        <v>54272.903317297991</v>
      </c>
      <c r="AL84" s="181">
        <v>483369.3579659625</v>
      </c>
      <c r="AM84" s="183">
        <v>8.6644198058856041</v>
      </c>
      <c r="AN84" s="177"/>
    </row>
    <row r="85" spans="1:40" s="178" customFormat="1" ht="15" x14ac:dyDescent="0.25">
      <c r="A85" s="189" t="s">
        <v>151</v>
      </c>
      <c r="B85" s="190"/>
      <c r="C85" s="190"/>
      <c r="D85" s="190"/>
      <c r="E85" s="190"/>
      <c r="F85" s="190"/>
      <c r="G85" s="180"/>
      <c r="H85" s="180"/>
      <c r="I85" s="180"/>
      <c r="J85" s="188"/>
      <c r="K85" s="184">
        <v>79</v>
      </c>
      <c r="L85" s="181">
        <v>799</v>
      </c>
      <c r="M85" s="181">
        <v>10066.5</v>
      </c>
      <c r="N85" s="182">
        <v>7.9111219544032232E-2</v>
      </c>
      <c r="O85" s="181">
        <v>40648.971614814807</v>
      </c>
      <c r="P85" s="181">
        <v>3215.7897176587485</v>
      </c>
      <c r="Q85" s="181">
        <v>39041.076755985436</v>
      </c>
      <c r="R85" s="181">
        <v>287928.72542938532</v>
      </c>
      <c r="S85" s="183">
        <v>7.083296673720711</v>
      </c>
      <c r="T85" s="175"/>
      <c r="U85" s="184">
        <v>79</v>
      </c>
      <c r="V85" s="181">
        <v>924</v>
      </c>
      <c r="W85" s="181">
        <v>18197</v>
      </c>
      <c r="X85" s="182">
        <v>4.9113248641417799E-2</v>
      </c>
      <c r="Y85" s="181">
        <v>64481.900776746668</v>
      </c>
      <c r="Z85" s="181">
        <v>3166.9156257195905</v>
      </c>
      <c r="AA85" s="181">
        <v>62898.442963886875</v>
      </c>
      <c r="AB85" s="181">
        <v>548724.61747118912</v>
      </c>
      <c r="AC85" s="183">
        <v>8.5097463142567449</v>
      </c>
      <c r="AD85" s="176"/>
      <c r="AE85" s="184">
        <v>79</v>
      </c>
      <c r="AF85" s="181">
        <v>1723</v>
      </c>
      <c r="AG85" s="181">
        <v>28263.5</v>
      </c>
      <c r="AH85" s="182">
        <v>5.9868675878833717E-2</v>
      </c>
      <c r="AI85" s="181">
        <v>52757.956000025239</v>
      </c>
      <c r="AJ85" s="181">
        <v>3158.5489677952814</v>
      </c>
      <c r="AK85" s="181">
        <v>51178.681516127595</v>
      </c>
      <c r="AL85" s="181">
        <v>429096.45464866451</v>
      </c>
      <c r="AM85" s="183">
        <v>8.1333032433716586</v>
      </c>
      <c r="AN85" s="177"/>
    </row>
    <row r="86" spans="1:40" s="178" customFormat="1" ht="15" x14ac:dyDescent="0.25">
      <c r="A86" s="189" t="s">
        <v>152</v>
      </c>
      <c r="B86" s="190"/>
      <c r="C86" s="190"/>
      <c r="D86" s="190"/>
      <c r="E86" s="190"/>
      <c r="F86" s="190"/>
      <c r="G86" s="180"/>
      <c r="H86" s="180"/>
      <c r="I86" s="180"/>
      <c r="J86" s="188"/>
      <c r="K86" s="184">
        <v>80</v>
      </c>
      <c r="L86" s="181">
        <v>823</v>
      </c>
      <c r="M86" s="181">
        <v>8809.5</v>
      </c>
      <c r="N86" s="182">
        <v>8.7801393947192677E-2</v>
      </c>
      <c r="O86" s="181">
        <v>37433.181897156057</v>
      </c>
      <c r="P86" s="181">
        <v>3286.6855504491205</v>
      </c>
      <c r="Q86" s="181">
        <v>35789.839121931494</v>
      </c>
      <c r="R86" s="181">
        <v>248887.6486733999</v>
      </c>
      <c r="S86" s="183">
        <v>6.6488509942113376</v>
      </c>
      <c r="T86" s="175"/>
      <c r="U86" s="184">
        <v>80</v>
      </c>
      <c r="V86" s="181">
        <v>939</v>
      </c>
      <c r="W86" s="181">
        <v>16755</v>
      </c>
      <c r="X86" s="182">
        <v>5.5263923733987745E-2</v>
      </c>
      <c r="Y86" s="181">
        <v>61314.985151027075</v>
      </c>
      <c r="Z86" s="181">
        <v>3388.5066631369514</v>
      </c>
      <c r="AA86" s="181">
        <v>59620.731819458597</v>
      </c>
      <c r="AB86" s="181">
        <v>485826.17450730223</v>
      </c>
      <c r="AC86" s="183">
        <v>7.9234492728106654</v>
      </c>
      <c r="AD86" s="176"/>
      <c r="AE86" s="184">
        <v>80</v>
      </c>
      <c r="AF86" s="181">
        <v>1762</v>
      </c>
      <c r="AG86" s="181">
        <v>25564.5</v>
      </c>
      <c r="AH86" s="182">
        <v>6.6566387878205929E-2</v>
      </c>
      <c r="AI86" s="181">
        <v>49599.407032229959</v>
      </c>
      <c r="AJ86" s="181">
        <v>3301.6533670364342</v>
      </c>
      <c r="AK86" s="181">
        <v>47948.580348711745</v>
      </c>
      <c r="AL86" s="181">
        <v>377917.77313253691</v>
      </c>
      <c r="AM86" s="183">
        <v>7.6194010320922567</v>
      </c>
      <c r="AN86" s="177"/>
    </row>
    <row r="87" spans="1:40" s="178" customFormat="1" ht="15" x14ac:dyDescent="0.25">
      <c r="A87" s="189" t="s">
        <v>153</v>
      </c>
      <c r="B87" s="190"/>
      <c r="C87" s="190"/>
      <c r="D87" s="190"/>
      <c r="E87" s="190"/>
      <c r="F87" s="190"/>
      <c r="G87" s="180"/>
      <c r="H87" s="180"/>
      <c r="I87" s="180"/>
      <c r="J87" s="188"/>
      <c r="K87" s="184">
        <v>81</v>
      </c>
      <c r="L87" s="181">
        <v>752</v>
      </c>
      <c r="M87" s="181">
        <v>7490.5</v>
      </c>
      <c r="N87" s="182">
        <v>9.4937778953638488E-2</v>
      </c>
      <c r="O87" s="181">
        <v>34146.496346706939</v>
      </c>
      <c r="P87" s="181">
        <v>3241.7925222048875</v>
      </c>
      <c r="Q87" s="181">
        <v>32525.600085604496</v>
      </c>
      <c r="R87" s="181">
        <v>213097.80955146841</v>
      </c>
      <c r="S87" s="183">
        <v>6.2406932584759724</v>
      </c>
      <c r="T87" s="175"/>
      <c r="U87" s="184">
        <v>81</v>
      </c>
      <c r="V87" s="181">
        <v>999</v>
      </c>
      <c r="W87" s="181">
        <v>15083.5</v>
      </c>
      <c r="X87" s="182">
        <v>6.3151675411600008E-2</v>
      </c>
      <c r="Y87" s="181">
        <v>57926.478487890126</v>
      </c>
      <c r="Z87" s="181">
        <v>3658.1541672042677</v>
      </c>
      <c r="AA87" s="181">
        <v>56097.401404287994</v>
      </c>
      <c r="AB87" s="181">
        <v>426205.44268784364</v>
      </c>
      <c r="AC87" s="183">
        <v>7.357696407817099</v>
      </c>
      <c r="AD87" s="176"/>
      <c r="AE87" s="184">
        <v>81</v>
      </c>
      <c r="AF87" s="181">
        <v>1751</v>
      </c>
      <c r="AG87" s="181">
        <v>22574</v>
      </c>
      <c r="AH87" s="182">
        <v>7.3878416380056086E-2</v>
      </c>
      <c r="AI87" s="181">
        <v>46297.753665193522</v>
      </c>
      <c r="AJ87" s="181">
        <v>3420.4047227384349</v>
      </c>
      <c r="AK87" s="181">
        <v>44587.551303824308</v>
      </c>
      <c r="AL87" s="181">
        <v>329969.19278382516</v>
      </c>
      <c r="AM87" s="183">
        <v>7.1271102086297278</v>
      </c>
      <c r="AN87" s="177"/>
    </row>
    <row r="88" spans="1:40" s="178" customFormat="1" ht="15" x14ac:dyDescent="0.25">
      <c r="A88" s="189" t="s">
        <v>154</v>
      </c>
      <c r="B88" s="190"/>
      <c r="C88" s="190"/>
      <c r="D88" s="190"/>
      <c r="E88" s="190"/>
      <c r="F88" s="190"/>
      <c r="G88" s="180"/>
      <c r="H88" s="180"/>
      <c r="I88" s="180"/>
      <c r="J88" s="188"/>
      <c r="K88" s="184">
        <v>82</v>
      </c>
      <c r="L88" s="181">
        <v>722</v>
      </c>
      <c r="M88" s="181">
        <v>6495</v>
      </c>
      <c r="N88" s="182">
        <v>0.10607394123193027</v>
      </c>
      <c r="O88" s="181">
        <v>30904.703824502052</v>
      </c>
      <c r="P88" s="181">
        <v>3278.1837372704413</v>
      </c>
      <c r="Q88" s="181">
        <v>29265.611955866832</v>
      </c>
      <c r="R88" s="181">
        <v>180572.20946586391</v>
      </c>
      <c r="S88" s="183">
        <v>5.8428713794274119</v>
      </c>
      <c r="T88" s="175"/>
      <c r="U88" s="184">
        <v>82</v>
      </c>
      <c r="V88" s="181">
        <v>995</v>
      </c>
      <c r="W88" s="181">
        <v>13620.5</v>
      </c>
      <c r="X88" s="182">
        <v>7.1257606282780508E-2</v>
      </c>
      <c r="Y88" s="181">
        <v>54268.324320685861</v>
      </c>
      <c r="Z88" s="181">
        <v>3867.0308880696753</v>
      </c>
      <c r="AA88" s="181">
        <v>52334.808876651026</v>
      </c>
      <c r="AB88" s="181">
        <v>370108.04128355562</v>
      </c>
      <c r="AC88" s="183">
        <v>6.8199644252232563</v>
      </c>
      <c r="AD88" s="176"/>
      <c r="AE88" s="184">
        <v>82</v>
      </c>
      <c r="AF88" s="181">
        <v>1717</v>
      </c>
      <c r="AG88" s="181">
        <v>20115.5</v>
      </c>
      <c r="AH88" s="182">
        <v>8.2654522339291006E-2</v>
      </c>
      <c r="AI88" s="181">
        <v>42877.348942455086</v>
      </c>
      <c r="AJ88" s="181">
        <v>3544.0067960137294</v>
      </c>
      <c r="AK88" s="181">
        <v>41105.345544448224</v>
      </c>
      <c r="AL88" s="181">
        <v>285381.64148000086</v>
      </c>
      <c r="AM88" s="183">
        <v>6.6557669379934472</v>
      </c>
      <c r="AN88" s="177"/>
    </row>
    <row r="89" spans="1:40" s="178" customFormat="1" ht="15" x14ac:dyDescent="0.25">
      <c r="A89" s="180"/>
      <c r="B89" s="180"/>
      <c r="C89" s="180"/>
      <c r="D89" s="180"/>
      <c r="E89" s="180"/>
      <c r="F89" s="180"/>
      <c r="G89" s="180"/>
      <c r="H89" s="180"/>
      <c r="I89" s="180"/>
      <c r="J89" s="188"/>
      <c r="K89" s="184">
        <v>83</v>
      </c>
      <c r="L89" s="181">
        <v>693</v>
      </c>
      <c r="M89" s="181">
        <v>5686.5</v>
      </c>
      <c r="N89" s="182">
        <v>0.11689372647888657</v>
      </c>
      <c r="O89" s="181">
        <v>27626.520087231613</v>
      </c>
      <c r="P89" s="181">
        <v>3229.3668826403177</v>
      </c>
      <c r="Q89" s="181">
        <v>26011.836645911455</v>
      </c>
      <c r="R89" s="181">
        <v>151306.59750999708</v>
      </c>
      <c r="S89" s="183">
        <v>5.4768605322799147</v>
      </c>
      <c r="T89" s="175"/>
      <c r="U89" s="184">
        <v>83</v>
      </c>
      <c r="V89" s="181">
        <v>1050</v>
      </c>
      <c r="W89" s="181">
        <v>12274.5</v>
      </c>
      <c r="X89" s="182">
        <v>8.1376539187273722E-2</v>
      </c>
      <c r="Y89" s="181">
        <v>50401.293432616185</v>
      </c>
      <c r="Z89" s="181">
        <v>4101.4828301085727</v>
      </c>
      <c r="AA89" s="181">
        <v>48350.552017561902</v>
      </c>
      <c r="AB89" s="181">
        <v>317773.23240690457</v>
      </c>
      <c r="AC89" s="183">
        <v>6.3048626486490917</v>
      </c>
      <c r="AD89" s="176"/>
      <c r="AE89" s="184">
        <v>83</v>
      </c>
      <c r="AF89" s="181">
        <v>1743</v>
      </c>
      <c r="AG89" s="181">
        <v>17961</v>
      </c>
      <c r="AH89" s="182">
        <v>9.2697833013621125E-2</v>
      </c>
      <c r="AI89" s="181">
        <v>39333.342146441355</v>
      </c>
      <c r="AJ89" s="181">
        <v>3646.1155821584466</v>
      </c>
      <c r="AK89" s="181">
        <v>37510.284355362135</v>
      </c>
      <c r="AL89" s="181">
        <v>244276.29593555263</v>
      </c>
      <c r="AM89" s="183">
        <v>6.2104129119282909</v>
      </c>
      <c r="AN89" s="177"/>
    </row>
    <row r="90" spans="1:40" s="178" customFormat="1" ht="15" x14ac:dyDescent="0.25">
      <c r="A90" s="180"/>
      <c r="B90" s="180"/>
      <c r="C90" s="180"/>
      <c r="D90" s="180"/>
      <c r="E90" s="180"/>
      <c r="F90" s="180"/>
      <c r="G90" s="180"/>
      <c r="H90" s="180"/>
      <c r="I90" s="180"/>
      <c r="J90" s="188"/>
      <c r="K90" s="184">
        <v>84</v>
      </c>
      <c r="L90" s="181">
        <v>723</v>
      </c>
      <c r="M90" s="181">
        <v>5015.5</v>
      </c>
      <c r="N90" s="182">
        <v>0.13040260735511577</v>
      </c>
      <c r="O90" s="181">
        <v>24397.153204591294</v>
      </c>
      <c r="P90" s="181">
        <v>3181.452389920923</v>
      </c>
      <c r="Q90" s="181">
        <v>22806.427009630832</v>
      </c>
      <c r="R90" s="181">
        <v>125294.76086408563</v>
      </c>
      <c r="S90" s="183">
        <v>5.1356303669276651</v>
      </c>
      <c r="T90" s="175"/>
      <c r="U90" s="184">
        <v>84</v>
      </c>
      <c r="V90" s="181">
        <v>1089</v>
      </c>
      <c r="W90" s="181">
        <v>11341.5</v>
      </c>
      <c r="X90" s="182">
        <v>9.263137589362784E-2</v>
      </c>
      <c r="Y90" s="181">
        <v>46299.810602507612</v>
      </c>
      <c r="Z90" s="181">
        <v>4288.8151597246588</v>
      </c>
      <c r="AA90" s="181">
        <v>44155.403022645281</v>
      </c>
      <c r="AB90" s="181">
        <v>269422.68038934265</v>
      </c>
      <c r="AC90" s="183">
        <v>5.8190881751630892</v>
      </c>
      <c r="AD90" s="176"/>
      <c r="AE90" s="184">
        <v>84</v>
      </c>
      <c r="AF90" s="181">
        <v>1812</v>
      </c>
      <c r="AG90" s="181">
        <v>16357</v>
      </c>
      <c r="AH90" s="182">
        <v>0.10445076262543347</v>
      </c>
      <c r="AI90" s="181">
        <v>35687.226564282908</v>
      </c>
      <c r="AJ90" s="181">
        <v>3727.5580306259776</v>
      </c>
      <c r="AK90" s="181">
        <v>33823.447548969918</v>
      </c>
      <c r="AL90" s="181">
        <v>206766.0115801905</v>
      </c>
      <c r="AM90" s="183">
        <v>5.7938380615749381</v>
      </c>
      <c r="AN90" s="177"/>
    </row>
    <row r="91" spans="1:40" s="178" customFormat="1" ht="15" x14ac:dyDescent="0.25">
      <c r="A91" s="180"/>
      <c r="B91" s="180"/>
      <c r="C91" s="180"/>
      <c r="D91" s="180"/>
      <c r="E91" s="180"/>
      <c r="F91" s="180"/>
      <c r="G91" s="180"/>
      <c r="H91" s="180"/>
      <c r="I91" s="180"/>
      <c r="J91" s="188"/>
      <c r="K91" s="184">
        <v>85</v>
      </c>
      <c r="L91" s="181">
        <v>652</v>
      </c>
      <c r="M91" s="181">
        <v>4410.5</v>
      </c>
      <c r="N91" s="182">
        <v>0.14036730993236199</v>
      </c>
      <c r="O91" s="181">
        <v>21215.70081467037</v>
      </c>
      <c r="P91" s="181">
        <v>2977.9908516851006</v>
      </c>
      <c r="Q91" s="181">
        <v>19726.705388827821</v>
      </c>
      <c r="R91" s="181">
        <v>102488.3338544548</v>
      </c>
      <c r="S91" s="183">
        <v>4.8307776749748239</v>
      </c>
      <c r="T91" s="175"/>
      <c r="U91" s="184">
        <v>85</v>
      </c>
      <c r="V91" s="181">
        <v>1129</v>
      </c>
      <c r="W91" s="181">
        <v>10189</v>
      </c>
      <c r="X91" s="182">
        <v>0.10350782735646337</v>
      </c>
      <c r="Y91" s="181">
        <v>42010.995442782951</v>
      </c>
      <c r="Z91" s="181">
        <v>4348.466863364747</v>
      </c>
      <c r="AA91" s="181">
        <v>39836.762011100574</v>
      </c>
      <c r="AB91" s="181">
        <v>225267.27736669735</v>
      </c>
      <c r="AC91" s="183">
        <v>5.362102825521025</v>
      </c>
      <c r="AD91" s="176"/>
      <c r="AE91" s="184">
        <v>85</v>
      </c>
      <c r="AF91" s="181">
        <v>1781</v>
      </c>
      <c r="AG91" s="181">
        <v>14599.5</v>
      </c>
      <c r="AH91" s="182">
        <v>0.11486546421273736</v>
      </c>
      <c r="AI91" s="181">
        <v>31959.668533656932</v>
      </c>
      <c r="AJ91" s="181">
        <v>3671.0621622037183</v>
      </c>
      <c r="AK91" s="181">
        <v>30124.137452555071</v>
      </c>
      <c r="AL91" s="181">
        <v>172942.56403122059</v>
      </c>
      <c r="AM91" s="183">
        <v>5.4112752718037012</v>
      </c>
      <c r="AN91" s="177"/>
    </row>
    <row r="92" spans="1:40" s="178" customFormat="1" ht="15" x14ac:dyDescent="0.25">
      <c r="A92" s="180"/>
      <c r="B92" s="180"/>
      <c r="C92" s="180"/>
      <c r="D92" s="180"/>
      <c r="E92" s="180"/>
      <c r="F92" s="180"/>
      <c r="G92" s="180"/>
      <c r="H92" s="180"/>
      <c r="I92" s="180"/>
      <c r="J92" s="188"/>
      <c r="K92" s="184">
        <v>86</v>
      </c>
      <c r="L92" s="181">
        <v>652</v>
      </c>
      <c r="M92" s="181">
        <v>3847.5</v>
      </c>
      <c r="N92" s="182">
        <v>0.14732366125033713</v>
      </c>
      <c r="O92" s="181">
        <v>18237.709962985271</v>
      </c>
      <c r="P92" s="181">
        <v>2686.8462045687406</v>
      </c>
      <c r="Q92" s="181">
        <v>16894.2868607009</v>
      </c>
      <c r="R92" s="181">
        <v>82761.628465626985</v>
      </c>
      <c r="S92" s="183">
        <v>4.5379397212477661</v>
      </c>
      <c r="T92" s="175"/>
      <c r="U92" s="184">
        <v>86</v>
      </c>
      <c r="V92" s="181">
        <v>1113</v>
      </c>
      <c r="W92" s="181">
        <v>8886</v>
      </c>
      <c r="X92" s="182">
        <v>0.11716075663531877</v>
      </c>
      <c r="Y92" s="181">
        <v>37662.528579418205</v>
      </c>
      <c r="Z92" s="181">
        <v>4412.5703451639547</v>
      </c>
      <c r="AA92" s="181">
        <v>35456.243406836227</v>
      </c>
      <c r="AB92" s="181">
        <v>185430.51535559678</v>
      </c>
      <c r="AC92" s="183">
        <v>4.9234749325070739</v>
      </c>
      <c r="AD92" s="176"/>
      <c r="AE92" s="184">
        <v>86</v>
      </c>
      <c r="AF92" s="181">
        <v>1765</v>
      </c>
      <c r="AG92" s="181">
        <v>12733.5</v>
      </c>
      <c r="AH92" s="182">
        <v>0.12233981458423548</v>
      </c>
      <c r="AI92" s="181">
        <v>28288.606371453214</v>
      </c>
      <c r="AJ92" s="181">
        <v>3460.8228583300088</v>
      </c>
      <c r="AK92" s="181">
        <v>26558.19494228821</v>
      </c>
      <c r="AL92" s="181">
        <v>142818.42657866553</v>
      </c>
      <c r="AM92" s="183">
        <v>5.0486200947243347</v>
      </c>
      <c r="AN92" s="177"/>
    </row>
    <row r="93" spans="1:40" s="178" customFormat="1" ht="15" x14ac:dyDescent="0.25">
      <c r="A93" s="180"/>
      <c r="B93" s="180"/>
      <c r="C93" s="180"/>
      <c r="D93" s="180"/>
      <c r="E93" s="180"/>
      <c r="F93" s="180"/>
      <c r="G93" s="180"/>
      <c r="H93" s="180"/>
      <c r="I93" s="180"/>
      <c r="J93" s="188"/>
      <c r="K93" s="184">
        <v>87</v>
      </c>
      <c r="L93" s="181">
        <v>584</v>
      </c>
      <c r="M93" s="181">
        <v>3314</v>
      </c>
      <c r="N93" s="182">
        <v>0.1603834069275567</v>
      </c>
      <c r="O93" s="181">
        <v>15550.86375841653</v>
      </c>
      <c r="P93" s="181">
        <v>2494.1005102411123</v>
      </c>
      <c r="Q93" s="181">
        <v>14303.813503295974</v>
      </c>
      <c r="R93" s="181">
        <v>65867.341604926085</v>
      </c>
      <c r="S93" s="183">
        <v>4.2356066279133193</v>
      </c>
      <c r="T93" s="175"/>
      <c r="U93" s="184">
        <v>87</v>
      </c>
      <c r="V93" s="181">
        <v>1094</v>
      </c>
      <c r="W93" s="181">
        <v>8060</v>
      </c>
      <c r="X93" s="182">
        <v>0.13240116675660885</v>
      </c>
      <c r="Y93" s="181">
        <v>33249.958234254249</v>
      </c>
      <c r="Z93" s="181">
        <v>4402.3332648237765</v>
      </c>
      <c r="AA93" s="181">
        <v>31048.79160184236</v>
      </c>
      <c r="AB93" s="181">
        <v>149974.27194876055</v>
      </c>
      <c r="AC93" s="183">
        <v>4.5105100852203899</v>
      </c>
      <c r="AD93" s="176"/>
      <c r="AE93" s="184">
        <v>87</v>
      </c>
      <c r="AF93" s="181">
        <v>1678</v>
      </c>
      <c r="AG93" s="181">
        <v>11374</v>
      </c>
      <c r="AH93" s="182">
        <v>0.13515800841005354</v>
      </c>
      <c r="AI93" s="181">
        <v>24827.783513123206</v>
      </c>
      <c r="AJ93" s="181">
        <v>3355.6737728696949</v>
      </c>
      <c r="AK93" s="181">
        <v>23149.946626688357</v>
      </c>
      <c r="AL93" s="181">
        <v>116260.23163637733</v>
      </c>
      <c r="AM93" s="183">
        <v>4.6826665608279425</v>
      </c>
      <c r="AN93" s="177"/>
    </row>
    <row r="94" spans="1:40" s="178" customFormat="1" ht="15" x14ac:dyDescent="0.25">
      <c r="A94" s="180"/>
      <c r="B94" s="180"/>
      <c r="C94" s="180"/>
      <c r="D94" s="180"/>
      <c r="E94" s="180"/>
      <c r="F94" s="180"/>
      <c r="G94" s="180"/>
      <c r="H94" s="180"/>
      <c r="I94" s="180"/>
      <c r="J94" s="188"/>
      <c r="K94" s="184">
        <v>88</v>
      </c>
      <c r="L94" s="181">
        <v>540</v>
      </c>
      <c r="M94" s="181">
        <v>2762</v>
      </c>
      <c r="N94" s="182">
        <v>0.17450305165536228</v>
      </c>
      <c r="O94" s="181">
        <v>13056.763248175417</v>
      </c>
      <c r="P94" s="181">
        <v>2278.4450315481909</v>
      </c>
      <c r="Q94" s="181">
        <v>11917.540732401321</v>
      </c>
      <c r="R94" s="181">
        <v>51563.528101630116</v>
      </c>
      <c r="S94" s="183">
        <v>3.9491815177728467</v>
      </c>
      <c r="T94" s="175"/>
      <c r="U94" s="184">
        <v>88</v>
      </c>
      <c r="V94" s="181">
        <v>1170</v>
      </c>
      <c r="W94" s="181">
        <v>7069</v>
      </c>
      <c r="X94" s="182">
        <v>0.14950526870604341</v>
      </c>
      <c r="Y94" s="181">
        <v>28847.624969430472</v>
      </c>
      <c r="Z94" s="181">
        <v>4312.8719225858704</v>
      </c>
      <c r="AA94" s="181">
        <v>26691.189008137535</v>
      </c>
      <c r="AB94" s="181">
        <v>118925.48034691819</v>
      </c>
      <c r="AC94" s="183">
        <v>4.1225397402019155</v>
      </c>
      <c r="AD94" s="176"/>
      <c r="AE94" s="184">
        <v>88</v>
      </c>
      <c r="AF94" s="181">
        <v>1710</v>
      </c>
      <c r="AG94" s="181">
        <v>9831</v>
      </c>
      <c r="AH94" s="182">
        <v>0.14925349531527465</v>
      </c>
      <c r="AI94" s="181">
        <v>21472.109740253512</v>
      </c>
      <c r="AJ94" s="181">
        <v>3204.7874305259907</v>
      </c>
      <c r="AK94" s="181">
        <v>19869.716024990517</v>
      </c>
      <c r="AL94" s="181">
        <v>93110.285009688974</v>
      </c>
      <c r="AM94" s="183">
        <v>4.3363361186225786</v>
      </c>
      <c r="AN94" s="177"/>
    </row>
    <row r="95" spans="1:40" s="178" customFormat="1" ht="15" x14ac:dyDescent="0.25">
      <c r="A95" s="180"/>
      <c r="B95" s="180"/>
      <c r="C95" s="180"/>
      <c r="D95" s="180"/>
      <c r="E95" s="180"/>
      <c r="F95" s="180"/>
      <c r="G95" s="180"/>
      <c r="H95" s="180"/>
      <c r="I95" s="180"/>
      <c r="J95" s="188"/>
      <c r="K95" s="184">
        <v>89</v>
      </c>
      <c r="L95" s="181">
        <v>484</v>
      </c>
      <c r="M95" s="181">
        <v>2249.5</v>
      </c>
      <c r="N95" s="182">
        <v>0.1897442087572857</v>
      </c>
      <c r="O95" s="181">
        <v>10778.318216627227</v>
      </c>
      <c r="P95" s="181">
        <v>2045.1234617481718</v>
      </c>
      <c r="Q95" s="181">
        <v>9755.7564857531415</v>
      </c>
      <c r="R95" s="181">
        <v>39645.987369228795</v>
      </c>
      <c r="S95" s="183">
        <v>3.6783092289916541</v>
      </c>
      <c r="T95" s="175"/>
      <c r="U95" s="184">
        <v>89</v>
      </c>
      <c r="V95" s="181">
        <v>1044</v>
      </c>
      <c r="W95" s="181">
        <v>5847</v>
      </c>
      <c r="X95" s="182">
        <v>0.16864967813253995</v>
      </c>
      <c r="Y95" s="181">
        <v>24534.753046844602</v>
      </c>
      <c r="Z95" s="181">
        <v>4137.7782044116957</v>
      </c>
      <c r="AA95" s="181">
        <v>22465.863944638753</v>
      </c>
      <c r="AB95" s="181">
        <v>92234.291338780662</v>
      </c>
      <c r="AC95" s="183">
        <v>3.7593323708079001</v>
      </c>
      <c r="AD95" s="176"/>
      <c r="AE95" s="184">
        <v>89</v>
      </c>
      <c r="AF95" s="181">
        <v>1528</v>
      </c>
      <c r="AG95" s="181">
        <v>8096.5</v>
      </c>
      <c r="AH95" s="182">
        <v>0.16472537015617428</v>
      </c>
      <c r="AI95" s="181">
        <v>18267.322309727522</v>
      </c>
      <c r="AJ95" s="181">
        <v>3009.0914292320067</v>
      </c>
      <c r="AK95" s="181">
        <v>16762.776595111518</v>
      </c>
      <c r="AL95" s="181">
        <v>73240.568984698461</v>
      </c>
      <c r="AM95" s="183">
        <v>4.0093762918770617</v>
      </c>
      <c r="AN95" s="177"/>
    </row>
    <row r="96" spans="1:40" s="178" customFormat="1" ht="15" x14ac:dyDescent="0.25">
      <c r="A96" s="180"/>
      <c r="B96" s="180"/>
      <c r="C96" s="180"/>
      <c r="D96" s="180"/>
      <c r="E96" s="180"/>
      <c r="F96" s="180"/>
      <c r="G96" s="180"/>
      <c r="H96" s="180"/>
      <c r="I96" s="180"/>
      <c r="J96" s="188"/>
      <c r="K96" s="184">
        <v>90</v>
      </c>
      <c r="L96" s="181">
        <v>395</v>
      </c>
      <c r="M96" s="181">
        <v>1736</v>
      </c>
      <c r="N96" s="182">
        <v>0.2061670611696641</v>
      </c>
      <c r="O96" s="181">
        <v>8733.1947548790558</v>
      </c>
      <c r="P96" s="181">
        <v>1800.4970972357401</v>
      </c>
      <c r="Q96" s="181">
        <v>7832.9462062611856</v>
      </c>
      <c r="R96" s="181">
        <v>29890.230883475655</v>
      </c>
      <c r="S96" s="183">
        <v>3.4225998300079818</v>
      </c>
      <c r="T96" s="175"/>
      <c r="U96" s="184">
        <v>90</v>
      </c>
      <c r="V96" s="181">
        <v>906</v>
      </c>
      <c r="W96" s="181">
        <v>4817</v>
      </c>
      <c r="X96" s="182">
        <v>0.19001233100809356</v>
      </c>
      <c r="Y96" s="181">
        <v>20396.974842432908</v>
      </c>
      <c r="Z96" s="181">
        <v>3875.6767353241189</v>
      </c>
      <c r="AA96" s="181">
        <v>18459.13647477085</v>
      </c>
      <c r="AB96" s="181">
        <v>69768.427394141909</v>
      </c>
      <c r="AC96" s="183">
        <v>3.4205281877878746</v>
      </c>
      <c r="AD96" s="176"/>
      <c r="AE96" s="184">
        <v>90</v>
      </c>
      <c r="AF96" s="181">
        <v>1301</v>
      </c>
      <c r="AG96" s="181">
        <v>6553</v>
      </c>
      <c r="AH96" s="182">
        <v>0.18167354947850223</v>
      </c>
      <c r="AI96" s="181">
        <v>15258.230880495516</v>
      </c>
      <c r="AJ96" s="181">
        <v>2772.0169628221129</v>
      </c>
      <c r="AK96" s="181">
        <v>13872.22239908446</v>
      </c>
      <c r="AL96" s="181">
        <v>56477.792389586939</v>
      </c>
      <c r="AM96" s="183">
        <v>3.7014640053574026</v>
      </c>
      <c r="AN96" s="177"/>
    </row>
    <row r="97" spans="1:40" s="178" customFormat="1" ht="15" x14ac:dyDescent="0.25">
      <c r="A97" s="191"/>
      <c r="B97" s="191"/>
      <c r="C97" s="191"/>
      <c r="D97" s="191"/>
      <c r="E97" s="191"/>
      <c r="F97" s="191"/>
      <c r="G97" s="191"/>
      <c r="H97" s="191"/>
      <c r="I97" s="191"/>
      <c r="K97" s="184">
        <v>91</v>
      </c>
      <c r="L97" s="181">
        <v>331</v>
      </c>
      <c r="M97" s="181">
        <v>1302</v>
      </c>
      <c r="N97" s="182">
        <v>0.22382907828630794</v>
      </c>
      <c r="O97" s="181">
        <v>6932.6976576433153</v>
      </c>
      <c r="P97" s="181">
        <v>1551.7393267479492</v>
      </c>
      <c r="Q97" s="181">
        <v>6156.8279942693407</v>
      </c>
      <c r="R97" s="181">
        <v>22057.284677214469</v>
      </c>
      <c r="S97" s="183">
        <v>3.1816308407588294</v>
      </c>
      <c r="T97" s="175"/>
      <c r="U97" s="184">
        <v>91</v>
      </c>
      <c r="V97" s="181">
        <v>812</v>
      </c>
      <c r="W97" s="181">
        <v>3787.5</v>
      </c>
      <c r="X97" s="182">
        <v>0.21376702729050623</v>
      </c>
      <c r="Y97" s="181">
        <v>16521.298107108789</v>
      </c>
      <c r="Z97" s="181">
        <v>3531.7087833369133</v>
      </c>
      <c r="AA97" s="181">
        <v>14755.443715440331</v>
      </c>
      <c r="AB97" s="181">
        <v>51309.290919371051</v>
      </c>
      <c r="AC97" s="183">
        <v>3.1056452457142987</v>
      </c>
      <c r="AD97" s="176"/>
      <c r="AE97" s="184">
        <v>91</v>
      </c>
      <c r="AF97" s="181">
        <v>1143</v>
      </c>
      <c r="AG97" s="181">
        <v>5089.5</v>
      </c>
      <c r="AH97" s="182">
        <v>0.20019680193353062</v>
      </c>
      <c r="AI97" s="181">
        <v>12486.213917673402</v>
      </c>
      <c r="AJ97" s="181">
        <v>2499.7000945761556</v>
      </c>
      <c r="AK97" s="181">
        <v>11236.363870385325</v>
      </c>
      <c r="AL97" s="181">
        <v>42605.569990502481</v>
      </c>
      <c r="AM97" s="183">
        <v>3.4122088786415188</v>
      </c>
      <c r="AN97" s="177"/>
    </row>
    <row r="98" spans="1:40" s="178" customFormat="1" ht="15" x14ac:dyDescent="0.25">
      <c r="A98" s="191"/>
      <c r="B98" s="191"/>
      <c r="C98" s="191"/>
      <c r="D98" s="191"/>
      <c r="E98" s="191"/>
      <c r="F98" s="191"/>
      <c r="G98" s="191"/>
      <c r="H98" s="191"/>
      <c r="I98" s="191"/>
      <c r="K98" s="184">
        <v>92</v>
      </c>
      <c r="L98" s="181">
        <v>284</v>
      </c>
      <c r="M98" s="181">
        <v>950.5</v>
      </c>
      <c r="N98" s="182">
        <v>0.24278348553618656</v>
      </c>
      <c r="O98" s="181">
        <v>5380.9583308953661</v>
      </c>
      <c r="P98" s="181">
        <v>1306.4078190997577</v>
      </c>
      <c r="Q98" s="181">
        <v>4727.7544213454876</v>
      </c>
      <c r="R98" s="181">
        <v>15900.456682945127</v>
      </c>
      <c r="S98" s="183">
        <v>2.9549488595090767</v>
      </c>
      <c r="T98" s="175"/>
      <c r="U98" s="184">
        <v>92</v>
      </c>
      <c r="V98" s="181">
        <v>661</v>
      </c>
      <c r="W98" s="181">
        <v>2904</v>
      </c>
      <c r="X98" s="182">
        <v>0.24007619851352402</v>
      </c>
      <c r="Y98" s="181">
        <v>12989.589323771876</v>
      </c>
      <c r="Z98" s="181">
        <v>3118.4912251030091</v>
      </c>
      <c r="AA98" s="181">
        <v>11430.343711220372</v>
      </c>
      <c r="AB98" s="181">
        <v>36553.847203930723</v>
      </c>
      <c r="AC98" s="183">
        <v>2.8140879817527851</v>
      </c>
      <c r="AD98" s="176"/>
      <c r="AE98" s="184">
        <v>92</v>
      </c>
      <c r="AF98" s="181">
        <v>945</v>
      </c>
      <c r="AG98" s="181">
        <v>3854.5</v>
      </c>
      <c r="AH98" s="182">
        <v>0.22039024259078432</v>
      </c>
      <c r="AI98" s="181">
        <v>9986.5138230972461</v>
      </c>
      <c r="AJ98" s="181">
        <v>2200.930204108623</v>
      </c>
      <c r="AK98" s="181">
        <v>8886.0487210429346</v>
      </c>
      <c r="AL98" s="181">
        <v>31369.20612011716</v>
      </c>
      <c r="AM98" s="183">
        <v>3.1411568316828529</v>
      </c>
      <c r="AN98" s="177"/>
    </row>
    <row r="99" spans="1:40" s="178" customFormat="1" ht="15" x14ac:dyDescent="0.25">
      <c r="A99" s="191"/>
      <c r="B99" s="191"/>
      <c r="C99" s="191"/>
      <c r="D99" s="191"/>
      <c r="E99" s="191"/>
      <c r="F99" s="191"/>
      <c r="G99" s="191"/>
      <c r="H99" s="191"/>
      <c r="I99" s="191"/>
      <c r="K99" s="184">
        <v>93</v>
      </c>
      <c r="L99" s="181">
        <v>187</v>
      </c>
      <c r="M99" s="181">
        <v>723</v>
      </c>
      <c r="N99" s="182">
        <v>0.26307746706417001</v>
      </c>
      <c r="O99" s="181">
        <v>4074.5505117956081</v>
      </c>
      <c r="P99" s="181">
        <v>1071.9224280682063</v>
      </c>
      <c r="Q99" s="181">
        <v>3538.5892977615049</v>
      </c>
      <c r="R99" s="181">
        <v>11172.702261599639</v>
      </c>
      <c r="S99" s="183">
        <v>2.7420698870354552</v>
      </c>
      <c r="T99" s="175"/>
      <c r="U99" s="184">
        <v>93</v>
      </c>
      <c r="V99" s="181">
        <v>599</v>
      </c>
      <c r="W99" s="181">
        <v>2219.5</v>
      </c>
      <c r="X99" s="182">
        <v>0.26908163192664125</v>
      </c>
      <c r="Y99" s="181">
        <v>9871.0980986688664</v>
      </c>
      <c r="Z99" s="181">
        <v>2656.1311852977842</v>
      </c>
      <c r="AA99" s="181">
        <v>8543.0325060199739</v>
      </c>
      <c r="AB99" s="181">
        <v>25123.503492710348</v>
      </c>
      <c r="AC99" s="183">
        <v>2.5451579187626847</v>
      </c>
      <c r="AD99" s="176"/>
      <c r="AE99" s="184">
        <v>93</v>
      </c>
      <c r="AF99" s="181">
        <v>786</v>
      </c>
      <c r="AG99" s="181">
        <v>2942.5</v>
      </c>
      <c r="AH99" s="182">
        <v>0.24234221849721826</v>
      </c>
      <c r="AI99" s="181">
        <v>7785.5836189886231</v>
      </c>
      <c r="AJ99" s="181">
        <v>1886.7756065213043</v>
      </c>
      <c r="AK99" s="181">
        <v>6842.1958157279714</v>
      </c>
      <c r="AL99" s="181">
        <v>22483.157399074225</v>
      </c>
      <c r="AM99" s="183">
        <v>2.8877934525343743</v>
      </c>
      <c r="AN99" s="177"/>
    </row>
    <row r="100" spans="1:40" s="178" customFormat="1" ht="15" x14ac:dyDescent="0.25">
      <c r="A100" s="191"/>
      <c r="B100" s="191"/>
      <c r="C100" s="191"/>
      <c r="D100" s="191"/>
      <c r="E100" s="191"/>
      <c r="F100" s="191"/>
      <c r="G100" s="191"/>
      <c r="H100" s="191"/>
      <c r="I100" s="191"/>
      <c r="K100" s="184">
        <v>94</v>
      </c>
      <c r="L100" s="181">
        <v>141</v>
      </c>
      <c r="M100" s="181">
        <v>553.5</v>
      </c>
      <c r="N100" s="182">
        <v>0.28475008744249886</v>
      </c>
      <c r="O100" s="181">
        <v>3002.6280837274016</v>
      </c>
      <c r="P100" s="181">
        <v>854.9986093986804</v>
      </c>
      <c r="Q100" s="181">
        <v>2575.1287790280612</v>
      </c>
      <c r="R100" s="181">
        <v>7634.1129638381335</v>
      </c>
      <c r="S100" s="183">
        <v>2.5424770404336257</v>
      </c>
      <c r="T100" s="175"/>
      <c r="U100" s="184">
        <v>94</v>
      </c>
      <c r="V100" s="181">
        <v>459</v>
      </c>
      <c r="W100" s="181">
        <v>1719</v>
      </c>
      <c r="X100" s="182">
        <v>0.30089294096372099</v>
      </c>
      <c r="Y100" s="181">
        <v>7214.9669133710822</v>
      </c>
      <c r="Z100" s="181">
        <v>2170.9326135201654</v>
      </c>
      <c r="AA100" s="181">
        <v>6129.500606611</v>
      </c>
      <c r="AB100" s="181">
        <v>16580.470986690376</v>
      </c>
      <c r="AC100" s="183">
        <v>2.2980661153085462</v>
      </c>
      <c r="AD100" s="176"/>
      <c r="AE100" s="184">
        <v>94</v>
      </c>
      <c r="AF100" s="181">
        <v>600</v>
      </c>
      <c r="AG100" s="181">
        <v>2272.5</v>
      </c>
      <c r="AH100" s="182">
        <v>0.2661305203879103</v>
      </c>
      <c r="AI100" s="181">
        <v>5898.8080124673188</v>
      </c>
      <c r="AJ100" s="181">
        <v>1569.8528460263024</v>
      </c>
      <c r="AK100" s="181">
        <v>5113.8815894541676</v>
      </c>
      <c r="AL100" s="181">
        <v>15640.961583346256</v>
      </c>
      <c r="AM100" s="183">
        <v>2.651546134454382</v>
      </c>
      <c r="AN100" s="177"/>
    </row>
    <row r="101" spans="1:40" s="178" customFormat="1" ht="15" x14ac:dyDescent="0.25">
      <c r="A101" s="191"/>
      <c r="B101" s="191"/>
      <c r="C101" s="191"/>
      <c r="D101" s="191"/>
      <c r="E101" s="191"/>
      <c r="F101" s="191"/>
      <c r="G101" s="191"/>
      <c r="H101" s="191"/>
      <c r="I101" s="191"/>
      <c r="K101" s="184">
        <v>95</v>
      </c>
      <c r="L101" s="181">
        <v>106</v>
      </c>
      <c r="M101" s="181">
        <v>423</v>
      </c>
      <c r="N101" s="182">
        <v>0.30782992693156463</v>
      </c>
      <c r="O101" s="181">
        <v>2147.6294743287212</v>
      </c>
      <c r="P101" s="181">
        <v>661.10462415868483</v>
      </c>
      <c r="Q101" s="181">
        <v>1817.0771622493789</v>
      </c>
      <c r="R101" s="181">
        <v>5058.9841848100723</v>
      </c>
      <c r="S101" s="183">
        <v>2.3556131284663735</v>
      </c>
      <c r="T101" s="175"/>
      <c r="U101" s="184">
        <v>95</v>
      </c>
      <c r="V101" s="181">
        <v>336</v>
      </c>
      <c r="W101" s="181">
        <v>1345.5</v>
      </c>
      <c r="X101" s="182">
        <v>0.33557368967122014</v>
      </c>
      <c r="Y101" s="181">
        <v>5044.0342998509168</v>
      </c>
      <c r="Z101" s="181">
        <v>1692.6452008291617</v>
      </c>
      <c r="AA101" s="181">
        <v>4197.7116994363359</v>
      </c>
      <c r="AB101" s="181">
        <v>10450.970380079376</v>
      </c>
      <c r="AC101" s="183">
        <v>2.0719467312877451</v>
      </c>
      <c r="AD101" s="176"/>
      <c r="AE101" s="184">
        <v>95</v>
      </c>
      <c r="AF101" s="181">
        <v>442</v>
      </c>
      <c r="AG101" s="181">
        <v>1768.5</v>
      </c>
      <c r="AH101" s="182">
        <v>0.29181787176551532</v>
      </c>
      <c r="AI101" s="181">
        <v>4328.9551664410164</v>
      </c>
      <c r="AJ101" s="181">
        <v>1263.2664836391496</v>
      </c>
      <c r="AK101" s="181">
        <v>3697.3219246214417</v>
      </c>
      <c r="AL101" s="181">
        <v>10527.079993892088</v>
      </c>
      <c r="AM101" s="183">
        <v>2.4317830952605508</v>
      </c>
      <c r="AN101" s="177"/>
    </row>
    <row r="102" spans="1:40" s="178" customFormat="1" ht="15" x14ac:dyDescent="0.25">
      <c r="A102" s="191"/>
      <c r="B102" s="191"/>
      <c r="C102" s="191"/>
      <c r="D102" s="191"/>
      <c r="E102" s="191"/>
      <c r="F102" s="191"/>
      <c r="G102" s="191"/>
      <c r="H102" s="191"/>
      <c r="I102" s="191"/>
      <c r="K102" s="184">
        <v>96</v>
      </c>
      <c r="L102" s="181">
        <v>72</v>
      </c>
      <c r="M102" s="181">
        <v>340.5</v>
      </c>
      <c r="N102" s="182">
        <v>0.33233243715161565</v>
      </c>
      <c r="O102" s="181">
        <v>1486.5248501700364</v>
      </c>
      <c r="P102" s="181">
        <v>494.02042634344849</v>
      </c>
      <c r="Q102" s="181">
        <v>1239.5146369983122</v>
      </c>
      <c r="R102" s="181">
        <v>3241.9070225606933</v>
      </c>
      <c r="S102" s="183">
        <v>2.1808629853647368</v>
      </c>
      <c r="T102" s="175"/>
      <c r="U102" s="184">
        <v>96</v>
      </c>
      <c r="V102" s="181">
        <v>277</v>
      </c>
      <c r="W102" s="181">
        <v>969</v>
      </c>
      <c r="X102" s="182">
        <v>0.373125280160432</v>
      </c>
      <c r="Y102" s="181">
        <v>3351.3890990217551</v>
      </c>
      <c r="Z102" s="181">
        <v>1250.4879964991101</v>
      </c>
      <c r="AA102" s="181">
        <v>2726.1451007721998</v>
      </c>
      <c r="AB102" s="181">
        <v>6253.2586806430409</v>
      </c>
      <c r="AC102" s="183">
        <v>1.8658706870140263</v>
      </c>
      <c r="AD102" s="176"/>
      <c r="AE102" s="184">
        <v>96</v>
      </c>
      <c r="AF102" s="181">
        <v>349</v>
      </c>
      <c r="AG102" s="181">
        <v>1309.5</v>
      </c>
      <c r="AH102" s="182">
        <v>0.31944667470917754</v>
      </c>
      <c r="AI102" s="181">
        <v>3065.6886828018669</v>
      </c>
      <c r="AJ102" s="181">
        <v>979.32405541461492</v>
      </c>
      <c r="AK102" s="181">
        <v>2576.0266550945594</v>
      </c>
      <c r="AL102" s="181">
        <v>6829.758069270647</v>
      </c>
      <c r="AM102" s="183">
        <v>2.2278054870948711</v>
      </c>
      <c r="AN102" s="177"/>
    </row>
    <row r="103" spans="1:40" s="178" customFormat="1" ht="15" x14ac:dyDescent="0.25">
      <c r="A103" s="191"/>
      <c r="B103" s="191"/>
      <c r="C103" s="191"/>
      <c r="D103" s="191"/>
      <c r="E103" s="191"/>
      <c r="F103" s="191"/>
      <c r="G103" s="191"/>
      <c r="H103" s="191"/>
      <c r="I103" s="191"/>
      <c r="K103" s="184">
        <v>97</v>
      </c>
      <c r="L103" s="181">
        <v>39</v>
      </c>
      <c r="M103" s="181">
        <v>280</v>
      </c>
      <c r="N103" s="182">
        <v>0.35825704085723409</v>
      </c>
      <c r="O103" s="181">
        <v>992.50442382658798</v>
      </c>
      <c r="P103" s="181">
        <v>355.57169791782752</v>
      </c>
      <c r="Q103" s="181">
        <v>814.71857486767419</v>
      </c>
      <c r="R103" s="181">
        <v>2002.3923855623812</v>
      </c>
      <c r="S103" s="183">
        <v>2.0175148215885863</v>
      </c>
      <c r="T103" s="175"/>
      <c r="U103" s="184">
        <v>97</v>
      </c>
      <c r="V103" s="181">
        <v>188</v>
      </c>
      <c r="W103" s="181">
        <v>697.5</v>
      </c>
      <c r="X103" s="182">
        <v>0.41346902111837447</v>
      </c>
      <c r="Y103" s="181">
        <v>2100.901102522645</v>
      </c>
      <c r="Z103" s="181">
        <v>868.65752232655177</v>
      </c>
      <c r="AA103" s="181">
        <v>1666.5723413593691</v>
      </c>
      <c r="AB103" s="181">
        <v>3527.1135798708406</v>
      </c>
      <c r="AC103" s="183">
        <v>1.678857503399698</v>
      </c>
      <c r="AD103" s="176"/>
      <c r="AE103" s="184">
        <v>97</v>
      </c>
      <c r="AF103" s="181">
        <v>227</v>
      </c>
      <c r="AG103" s="181">
        <v>977.5</v>
      </c>
      <c r="AH103" s="182">
        <v>0.34903303520915629</v>
      </c>
      <c r="AI103" s="181">
        <v>2086.3646273872519</v>
      </c>
      <c r="AJ103" s="181">
        <v>728.2101784499929</v>
      </c>
      <c r="AK103" s="181">
        <v>1722.2595381622555</v>
      </c>
      <c r="AL103" s="181">
        <v>4253.7314141760871</v>
      </c>
      <c r="AM103" s="183">
        <v>2.0388245459773837</v>
      </c>
      <c r="AN103" s="177"/>
    </row>
    <row r="104" spans="1:40" s="178" customFormat="1" ht="15" x14ac:dyDescent="0.25">
      <c r="A104" s="191"/>
      <c r="B104" s="191"/>
      <c r="C104" s="191"/>
      <c r="D104" s="191"/>
      <c r="E104" s="191"/>
      <c r="F104" s="191"/>
      <c r="G104" s="191"/>
      <c r="H104" s="191"/>
      <c r="I104" s="191"/>
      <c r="K104" s="184">
        <v>98</v>
      </c>
      <c r="L104" s="181">
        <v>32</v>
      </c>
      <c r="M104" s="181">
        <v>216.5</v>
      </c>
      <c r="N104" s="182">
        <v>0.38558402150182369</v>
      </c>
      <c r="O104" s="181">
        <v>636.9327259087604</v>
      </c>
      <c r="P104" s="181">
        <v>245.59108188201864</v>
      </c>
      <c r="Q104" s="181">
        <v>514.13718496775107</v>
      </c>
      <c r="R104" s="181">
        <v>1187.6738106947068</v>
      </c>
      <c r="S104" s="183">
        <v>1.8646770096483301</v>
      </c>
      <c r="T104" s="175"/>
      <c r="U104" s="184">
        <v>98</v>
      </c>
      <c r="V104" s="181">
        <v>126</v>
      </c>
      <c r="W104" s="181">
        <v>525</v>
      </c>
      <c r="X104" s="182">
        <v>0.45642723192959167</v>
      </c>
      <c r="Y104" s="181">
        <v>1232.2435801960933</v>
      </c>
      <c r="Z104" s="181">
        <v>562.42952637191263</v>
      </c>
      <c r="AA104" s="181">
        <v>951.02881701013689</v>
      </c>
      <c r="AB104" s="181">
        <v>1860.5412385114714</v>
      </c>
      <c r="AC104" s="183">
        <v>1.5098810563211811</v>
      </c>
      <c r="AD104" s="176"/>
      <c r="AE104" s="184">
        <v>98</v>
      </c>
      <c r="AF104" s="181">
        <v>158</v>
      </c>
      <c r="AG104" s="181">
        <v>741.5</v>
      </c>
      <c r="AH104" s="182">
        <v>0.38056015313088809</v>
      </c>
      <c r="AI104" s="181">
        <v>1358.1544489372591</v>
      </c>
      <c r="AJ104" s="181">
        <v>516.85946506296023</v>
      </c>
      <c r="AK104" s="181">
        <v>1099.724716405779</v>
      </c>
      <c r="AL104" s="181">
        <v>2531.4718760138312</v>
      </c>
      <c r="AM104" s="183">
        <v>1.8639057420860199</v>
      </c>
      <c r="AN104" s="177"/>
    </row>
    <row r="105" spans="1:40" s="178" customFormat="1" ht="15" x14ac:dyDescent="0.25">
      <c r="A105" s="191"/>
      <c r="B105" s="191"/>
      <c r="C105" s="191"/>
      <c r="D105" s="191"/>
      <c r="E105" s="191"/>
      <c r="F105" s="191"/>
      <c r="G105" s="191"/>
      <c r="H105" s="191"/>
      <c r="I105" s="191"/>
      <c r="K105" s="184">
        <v>99</v>
      </c>
      <c r="L105" s="181">
        <v>18</v>
      </c>
      <c r="M105" s="181">
        <v>168</v>
      </c>
      <c r="N105" s="182">
        <v>0.41427127594935875</v>
      </c>
      <c r="O105" s="181">
        <v>391.34164402674173</v>
      </c>
      <c r="P105" s="181">
        <v>162.12160220307806</v>
      </c>
      <c r="Q105" s="181">
        <v>310.28084292520271</v>
      </c>
      <c r="R105" s="181">
        <v>673.53662572695589</v>
      </c>
      <c r="S105" s="183">
        <v>1.7210962237408365</v>
      </c>
      <c r="T105" s="175"/>
      <c r="U105" s="184">
        <v>99</v>
      </c>
      <c r="V105" s="181">
        <v>61</v>
      </c>
      <c r="W105" s="181">
        <v>382</v>
      </c>
      <c r="X105" s="182">
        <v>0.50170480834531661</v>
      </c>
      <c r="Y105" s="181">
        <v>669.81405382418063</v>
      </c>
      <c r="Z105" s="181">
        <v>336.04893150086014</v>
      </c>
      <c r="AA105" s="181">
        <v>501.78958807375056</v>
      </c>
      <c r="AB105" s="181">
        <v>909.51242150133442</v>
      </c>
      <c r="AC105" s="183">
        <v>1.3578580746531665</v>
      </c>
      <c r="AD105" s="176"/>
      <c r="AE105" s="184">
        <v>99</v>
      </c>
      <c r="AF105" s="181">
        <v>79</v>
      </c>
      <c r="AG105" s="181">
        <v>550</v>
      </c>
      <c r="AH105" s="182">
        <v>0.41397124629867899</v>
      </c>
      <c r="AI105" s="181">
        <v>841.29498387429885</v>
      </c>
      <c r="AJ105" s="181">
        <v>348.27193297927056</v>
      </c>
      <c r="AK105" s="181">
        <v>667.15901738466357</v>
      </c>
      <c r="AL105" s="181">
        <v>1431.7471596080522</v>
      </c>
      <c r="AM105" s="183">
        <v>1.7018372711728602</v>
      </c>
      <c r="AN105" s="177"/>
    </row>
    <row r="106" spans="1:40" s="178" customFormat="1" ht="15" x14ac:dyDescent="0.25">
      <c r="A106" s="191"/>
      <c r="B106" s="191"/>
      <c r="C106" s="191"/>
      <c r="D106" s="191"/>
      <c r="E106" s="191"/>
      <c r="F106" s="191"/>
      <c r="G106" s="191"/>
      <c r="H106" s="191"/>
      <c r="I106" s="191"/>
      <c r="K106" s="184">
        <v>100</v>
      </c>
      <c r="L106" s="181">
        <v>17</v>
      </c>
      <c r="M106" s="181">
        <v>131.5</v>
      </c>
      <c r="N106" s="182">
        <v>0.44425103721849235</v>
      </c>
      <c r="O106" s="181">
        <v>229.22004182366368</v>
      </c>
      <c r="P106" s="181">
        <v>101.83124133142879</v>
      </c>
      <c r="Q106" s="181">
        <v>178.30442115794929</v>
      </c>
      <c r="R106" s="181">
        <v>363.25578280175324</v>
      </c>
      <c r="S106" s="183">
        <v>1.5847470400568275</v>
      </c>
      <c r="T106" s="175"/>
      <c r="U106" s="184">
        <v>100</v>
      </c>
      <c r="V106" s="181">
        <v>49</v>
      </c>
      <c r="W106" s="181">
        <v>257</v>
      </c>
      <c r="X106" s="182">
        <v>0.54887336312787549</v>
      </c>
      <c r="Y106" s="181">
        <v>333.7651223233205</v>
      </c>
      <c r="Z106" s="181">
        <v>183.19478518438768</v>
      </c>
      <c r="AA106" s="181">
        <v>242.16772973112666</v>
      </c>
      <c r="AB106" s="181">
        <v>407.72283342758385</v>
      </c>
      <c r="AC106" s="183">
        <v>1.2215860980004376</v>
      </c>
      <c r="AD106" s="176"/>
      <c r="AE106" s="184">
        <v>100</v>
      </c>
      <c r="AF106" s="192">
        <v>66</v>
      </c>
      <c r="AG106" s="181">
        <v>388.5</v>
      </c>
      <c r="AH106" s="182">
        <v>0.44916228669404989</v>
      </c>
      <c r="AI106" s="181">
        <v>493.02305089502829</v>
      </c>
      <c r="AJ106" s="181">
        <v>221.44736093288785</v>
      </c>
      <c r="AK106" s="181">
        <v>382.29937042858438</v>
      </c>
      <c r="AL106" s="181">
        <v>764.58814222338879</v>
      </c>
      <c r="AM106" s="183">
        <v>1.5508162160681218</v>
      </c>
      <c r="AN106" s="177"/>
    </row>
    <row r="107" spans="1:40" s="178" customFormat="1" ht="15" x14ac:dyDescent="0.25">
      <c r="A107" s="191"/>
      <c r="B107" s="191"/>
      <c r="C107" s="191"/>
      <c r="D107" s="191"/>
      <c r="E107" s="191"/>
      <c r="F107" s="191"/>
      <c r="G107" s="191"/>
      <c r="H107" s="191"/>
      <c r="I107" s="191"/>
      <c r="K107" s="184">
        <v>101</v>
      </c>
      <c r="L107" s="181">
        <v>12</v>
      </c>
      <c r="M107" s="181">
        <v>83</v>
      </c>
      <c r="N107" s="182">
        <v>0.47542671317662943</v>
      </c>
      <c r="O107" s="181">
        <v>127.38880049223489</v>
      </c>
      <c r="P107" s="181">
        <v>60.564038713536625</v>
      </c>
      <c r="Q107" s="181">
        <v>97.106781135466576</v>
      </c>
      <c r="R107" s="181">
        <v>184.95136164380395</v>
      </c>
      <c r="S107" s="183">
        <v>1.4518651634142503</v>
      </c>
      <c r="T107" s="175"/>
      <c r="U107" s="184">
        <v>101</v>
      </c>
      <c r="V107" s="181">
        <v>16</v>
      </c>
      <c r="W107" s="181">
        <v>160</v>
      </c>
      <c r="X107" s="182">
        <v>0.59736079585116508</v>
      </c>
      <c r="Y107" s="181">
        <v>150.57033713893281</v>
      </c>
      <c r="Z107" s="181">
        <v>89.944816424891144</v>
      </c>
      <c r="AA107" s="181">
        <v>105.59792892648724</v>
      </c>
      <c r="AB107" s="181">
        <v>165.55510369645722</v>
      </c>
      <c r="AC107" s="183">
        <v>1.0995200438695825</v>
      </c>
      <c r="AD107" s="176"/>
      <c r="AE107" s="184">
        <v>101</v>
      </c>
      <c r="AF107" s="192">
        <v>28</v>
      </c>
      <c r="AG107" s="181">
        <v>243</v>
      </c>
      <c r="AH107" s="182">
        <v>0.48597495908778399</v>
      </c>
      <c r="AI107" s="181">
        <v>271.57568996214047</v>
      </c>
      <c r="AJ107" s="181">
        <v>131.97898481858792</v>
      </c>
      <c r="AK107" s="181">
        <v>205.5861975528465</v>
      </c>
      <c r="AL107" s="181">
        <v>382.28877179480446</v>
      </c>
      <c r="AM107" s="183">
        <v>1.4076693383273671</v>
      </c>
      <c r="AN107" s="177"/>
    </row>
    <row r="108" spans="1:40" s="178" customFormat="1" ht="15" x14ac:dyDescent="0.25">
      <c r="A108" s="191"/>
      <c r="B108" s="191"/>
      <c r="C108" s="191"/>
      <c r="D108" s="191"/>
      <c r="E108" s="191"/>
      <c r="F108" s="191"/>
      <c r="G108" s="191"/>
      <c r="H108" s="191"/>
      <c r="I108" s="191"/>
      <c r="K108" s="184">
        <v>102</v>
      </c>
      <c r="L108" s="181">
        <v>2</v>
      </c>
      <c r="M108" s="181">
        <v>58.5</v>
      </c>
      <c r="N108" s="182">
        <v>0.50767003048639014</v>
      </c>
      <c r="O108" s="181">
        <v>66.824761778698274</v>
      </c>
      <c r="P108" s="181">
        <v>33.924928849437514</v>
      </c>
      <c r="Q108" s="181">
        <v>49.862297353979514</v>
      </c>
      <c r="R108" s="181">
        <v>87.844580508337373</v>
      </c>
      <c r="S108" s="183">
        <v>1.314551345491509</v>
      </c>
      <c r="T108" s="175"/>
      <c r="U108" s="184">
        <v>102</v>
      </c>
      <c r="V108" s="181">
        <v>6</v>
      </c>
      <c r="W108" s="181">
        <v>109.5</v>
      </c>
      <c r="X108" s="182">
        <v>0.64644981263883317</v>
      </c>
      <c r="Y108" s="181">
        <v>60.62552071404167</v>
      </c>
      <c r="Z108" s="181">
        <v>39.191356506723935</v>
      </c>
      <c r="AA108" s="181">
        <v>41.029842460679703</v>
      </c>
      <c r="AB108" s="181">
        <v>59.957174769969988</v>
      </c>
      <c r="AC108" s="183">
        <v>0.98897583169266068</v>
      </c>
      <c r="AD108" s="176"/>
      <c r="AE108" s="184">
        <v>102</v>
      </c>
      <c r="AF108" s="192">
        <v>8</v>
      </c>
      <c r="AG108" s="181">
        <v>168</v>
      </c>
      <c r="AH108" s="182">
        <v>0.52419040434553121</v>
      </c>
      <c r="AI108" s="181">
        <v>139.59670514355255</v>
      </c>
      <c r="AJ108" s="181">
        <v>73.175253314502712</v>
      </c>
      <c r="AK108" s="181">
        <v>103.00907848630121</v>
      </c>
      <c r="AL108" s="181">
        <v>176.70257424195796</v>
      </c>
      <c r="AM108" s="183">
        <v>1.2658076281975856</v>
      </c>
      <c r="AN108" s="177"/>
    </row>
    <row r="109" spans="1:40" x14ac:dyDescent="0.2">
      <c r="K109" s="184">
        <v>103</v>
      </c>
      <c r="L109" s="181">
        <v>2</v>
      </c>
      <c r="M109" s="181">
        <v>53</v>
      </c>
      <c r="N109" s="182">
        <v>0.54081871858691899</v>
      </c>
      <c r="O109" s="181">
        <v>32.899832929260761</v>
      </c>
      <c r="P109" s="181">
        <v>17.792845486526527</v>
      </c>
      <c r="Q109" s="181">
        <v>24.003410185997495</v>
      </c>
      <c r="R109" s="181">
        <v>37.982283154357859</v>
      </c>
      <c r="S109" s="183">
        <v>1.1544825542435146</v>
      </c>
      <c r="T109" s="175"/>
      <c r="U109" s="184">
        <v>103</v>
      </c>
      <c r="V109" s="181">
        <v>7</v>
      </c>
      <c r="W109" s="181">
        <v>95.5</v>
      </c>
      <c r="X109" s="182">
        <v>0.69528930010551715</v>
      </c>
      <c r="Y109" s="181">
        <v>21.434164207317735</v>
      </c>
      <c r="Z109" s="181">
        <v>14.902945030052676</v>
      </c>
      <c r="AA109" s="181">
        <v>13.982691692291397</v>
      </c>
      <c r="AB109" s="181">
        <v>18.927332309290286</v>
      </c>
      <c r="AC109" s="183">
        <v>0.88304503624304587</v>
      </c>
      <c r="AD109" s="176"/>
      <c r="AE109" s="184">
        <v>103</v>
      </c>
      <c r="AF109" s="192">
        <v>9</v>
      </c>
      <c r="AG109" s="181">
        <v>148.5</v>
      </c>
      <c r="AH109" s="182">
        <v>0.56352447106439785</v>
      </c>
      <c r="AI109" s="181">
        <v>66.421451829049843</v>
      </c>
      <c r="AJ109" s="181">
        <v>37.430113509294692</v>
      </c>
      <c r="AK109" s="181">
        <v>47.706395074402494</v>
      </c>
      <c r="AL109" s="181">
        <v>73.693495755656755</v>
      </c>
      <c r="AM109" s="183">
        <v>1.1094833630755785</v>
      </c>
      <c r="AN109" s="177"/>
    </row>
    <row r="110" spans="1:40" x14ac:dyDescent="0.2">
      <c r="K110" s="184">
        <v>104</v>
      </c>
      <c r="L110" s="181">
        <v>0</v>
      </c>
      <c r="M110" s="181">
        <v>51</v>
      </c>
      <c r="N110" s="182">
        <v>0.57467501238418262</v>
      </c>
      <c r="O110" s="181">
        <v>15.106987442734233</v>
      </c>
      <c r="P110" s="181">
        <v>8.6816081957409867</v>
      </c>
      <c r="Q110" s="181">
        <v>10.766183344863741</v>
      </c>
      <c r="R110" s="181">
        <v>13.978872968360363</v>
      </c>
      <c r="S110" s="183">
        <v>0.92532498761581738</v>
      </c>
      <c r="T110" s="175"/>
      <c r="U110" s="184">
        <v>104</v>
      </c>
      <c r="V110" s="181">
        <v>5</v>
      </c>
      <c r="W110" s="181">
        <v>82.5</v>
      </c>
      <c r="X110" s="182">
        <v>0.74292226569106656</v>
      </c>
      <c r="Y110" s="181">
        <v>6.5312191772650596</v>
      </c>
      <c r="Z110" s="181">
        <v>4.8521881488987022</v>
      </c>
      <c r="AA110" s="181">
        <v>4.105125102815709</v>
      </c>
      <c r="AB110" s="181">
        <v>4.9446406169988872</v>
      </c>
      <c r="AC110" s="183">
        <v>0.75707773430893333</v>
      </c>
      <c r="AD110" s="176"/>
      <c r="AE110" s="184">
        <v>104</v>
      </c>
      <c r="AF110" s="192">
        <v>5</v>
      </c>
      <c r="AG110" s="181">
        <v>133.5</v>
      </c>
      <c r="AH110" s="182">
        <v>0.60362535200569756</v>
      </c>
      <c r="AI110" s="181">
        <v>28.991338319755151</v>
      </c>
      <c r="AJ110" s="181">
        <v>17.499906798378472</v>
      </c>
      <c r="AK110" s="181">
        <v>20.241384920565913</v>
      </c>
      <c r="AL110" s="181">
        <v>25.987100681254255</v>
      </c>
      <c r="AM110" s="183">
        <v>0.89637464799430244</v>
      </c>
      <c r="AN110" s="177"/>
    </row>
    <row r="111" spans="1:40" x14ac:dyDescent="0.2">
      <c r="K111" s="184" t="s">
        <v>156</v>
      </c>
      <c r="L111" s="181">
        <v>0</v>
      </c>
      <c r="M111" s="181">
        <v>227</v>
      </c>
      <c r="N111" s="182">
        <v>0.60900528923024111</v>
      </c>
      <c r="O111" s="181">
        <v>6.4253792469932467</v>
      </c>
      <c r="P111" s="181">
        <v>6.4253792469932467</v>
      </c>
      <c r="Q111" s="181">
        <v>3.2126896234966233</v>
      </c>
      <c r="R111" s="181">
        <v>3.2126896234966233</v>
      </c>
      <c r="S111" s="183">
        <v>0.5</v>
      </c>
      <c r="T111" s="175"/>
      <c r="U111" s="184" t="s">
        <v>156</v>
      </c>
      <c r="V111" s="181">
        <v>3</v>
      </c>
      <c r="W111" s="181">
        <v>326.5</v>
      </c>
      <c r="X111" s="182">
        <v>0.78833294394900366</v>
      </c>
      <c r="Y111" s="181">
        <v>1.6790310283663574</v>
      </c>
      <c r="Z111" s="181">
        <v>1.6790310283663574</v>
      </c>
      <c r="AA111" s="181">
        <v>0.83951551418317871</v>
      </c>
      <c r="AB111" s="181">
        <v>0.83951551418317871</v>
      </c>
      <c r="AC111" s="183">
        <v>0.5</v>
      </c>
      <c r="AD111" s="176"/>
      <c r="AE111" s="184" t="s">
        <v>156</v>
      </c>
      <c r="AF111" s="192">
        <v>3</v>
      </c>
      <c r="AG111" s="181">
        <v>553.5</v>
      </c>
      <c r="AH111" s="182">
        <v>0.64407459800424838</v>
      </c>
      <c r="AI111" s="181">
        <v>11.491431521376679</v>
      </c>
      <c r="AJ111" s="181">
        <v>11.491431521376679</v>
      </c>
      <c r="AK111" s="181">
        <v>5.7457157606883396</v>
      </c>
      <c r="AL111" s="181">
        <v>5.7457157606883396</v>
      </c>
      <c r="AM111" s="183">
        <v>0.5</v>
      </c>
      <c r="AN111" s="177"/>
    </row>
    <row r="112" spans="1:40" x14ac:dyDescent="0.2">
      <c r="K112" s="185" t="s">
        <v>60</v>
      </c>
      <c r="L112" s="186">
        <f>SUM(L6:L111)</f>
        <v>30428</v>
      </c>
      <c r="M112" s="186">
        <f>SUM(M6:M111)</f>
        <v>2665918</v>
      </c>
      <c r="U112" s="185" t="s">
        <v>60</v>
      </c>
      <c r="V112" s="186">
        <f>SUM(V6:V111)</f>
        <v>28661</v>
      </c>
      <c r="W112" s="186">
        <f>SUM(W6:W111)</f>
        <v>2792909</v>
      </c>
      <c r="AE112" s="185" t="s">
        <v>60</v>
      </c>
      <c r="AF112" s="186">
        <f>SUM(AF6:AF111)</f>
        <v>59089</v>
      </c>
      <c r="AG112" s="186">
        <f>SUM(AG6:AG111)</f>
        <v>5458827</v>
      </c>
    </row>
  </sheetData>
  <mergeCells count="24">
    <mergeCell ref="A55:I55"/>
    <mergeCell ref="A56:I56"/>
    <mergeCell ref="A27:I27"/>
    <mergeCell ref="A28:I28"/>
    <mergeCell ref="A29:I29"/>
    <mergeCell ref="A30:I30"/>
    <mergeCell ref="A53:I53"/>
    <mergeCell ref="A54:I54"/>
    <mergeCell ref="A3:I3"/>
    <mergeCell ref="K3:S3"/>
    <mergeCell ref="U3:AC3"/>
    <mergeCell ref="AE3:AM3"/>
    <mergeCell ref="A4:I4"/>
    <mergeCell ref="K4:S4"/>
    <mergeCell ref="U4:AC4"/>
    <mergeCell ref="AE4:AM4"/>
    <mergeCell ref="A1:I1"/>
    <mergeCell ref="K1:S1"/>
    <mergeCell ref="U1:AC1"/>
    <mergeCell ref="AE1:AM1"/>
    <mergeCell ref="A2:I2"/>
    <mergeCell ref="K2:S2"/>
    <mergeCell ref="U2:AC2"/>
    <mergeCell ref="AE2:AM2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12"/>
  <sheetViews>
    <sheetView topLeftCell="A79" workbookViewId="0">
      <selection activeCell="R25" sqref="R25"/>
    </sheetView>
  </sheetViews>
  <sheetFormatPr defaultColWidth="9.140625" defaultRowHeight="11.25" x14ac:dyDescent="0.2"/>
  <cols>
    <col min="1" max="1" width="7.7109375" style="198" customWidth="1"/>
    <col min="2" max="2" width="8.28515625" style="198" customWidth="1"/>
    <col min="3" max="3" width="12" style="198" customWidth="1"/>
    <col min="4" max="4" width="10.28515625" style="198" customWidth="1"/>
    <col min="5" max="5" width="8.42578125" style="198" customWidth="1"/>
    <col min="6" max="6" width="8.5703125" style="198" customWidth="1"/>
    <col min="7" max="8" width="8.42578125" style="198" customWidth="1"/>
    <col min="9" max="9" width="8.28515625" style="198" customWidth="1"/>
    <col min="10" max="10" width="2.85546875" style="209" customWidth="1"/>
    <col min="11" max="19" width="9.140625" style="198" customWidth="1"/>
    <col min="20" max="20" width="3" style="209" customWidth="1"/>
    <col min="21" max="29" width="9.140625" style="198" customWidth="1"/>
    <col min="30" max="30" width="2.5703125" style="209" customWidth="1"/>
    <col min="31" max="39" width="9.140625" style="198" customWidth="1"/>
    <col min="40" max="40" width="2" style="209" customWidth="1"/>
    <col min="41" max="41" width="9.140625" style="209" customWidth="1"/>
    <col min="42" max="16384" width="9.140625" style="209"/>
  </cols>
  <sheetData>
    <row r="1" spans="1:40" s="196" customFormat="1" ht="15" x14ac:dyDescent="0.25">
      <c r="A1" s="280" t="s">
        <v>0</v>
      </c>
      <c r="B1" s="280"/>
      <c r="C1" s="280"/>
      <c r="D1" s="280"/>
      <c r="E1" s="280"/>
      <c r="F1" s="280"/>
      <c r="G1" s="280"/>
      <c r="H1" s="280"/>
      <c r="I1" s="280"/>
      <c r="J1" s="193"/>
      <c r="K1" s="280" t="s">
        <v>1</v>
      </c>
      <c r="L1" s="280"/>
      <c r="M1" s="280"/>
      <c r="N1" s="280"/>
      <c r="O1" s="280"/>
      <c r="P1" s="280"/>
      <c r="Q1" s="280"/>
      <c r="R1" s="280"/>
      <c r="S1" s="280"/>
      <c r="T1" s="193"/>
      <c r="U1" s="280" t="s">
        <v>1</v>
      </c>
      <c r="V1" s="280"/>
      <c r="W1" s="280"/>
      <c r="X1" s="280"/>
      <c r="Y1" s="280"/>
      <c r="Z1" s="280"/>
      <c r="AA1" s="280"/>
      <c r="AB1" s="280"/>
      <c r="AC1" s="280"/>
      <c r="AD1" s="194"/>
      <c r="AE1" s="280" t="s">
        <v>1</v>
      </c>
      <c r="AF1" s="280"/>
      <c r="AG1" s="280"/>
      <c r="AH1" s="280"/>
      <c r="AI1" s="280"/>
      <c r="AJ1" s="280"/>
      <c r="AK1" s="280"/>
      <c r="AL1" s="280"/>
      <c r="AM1" s="280"/>
      <c r="AN1" s="195"/>
    </row>
    <row r="2" spans="1:40" s="196" customFormat="1" ht="15" x14ac:dyDescent="0.25">
      <c r="A2" s="280" t="s">
        <v>3</v>
      </c>
      <c r="B2" s="280"/>
      <c r="C2" s="280"/>
      <c r="D2" s="280"/>
      <c r="E2" s="280"/>
      <c r="F2" s="280"/>
      <c r="G2" s="280"/>
      <c r="H2" s="280"/>
      <c r="I2" s="280"/>
      <c r="J2" s="193"/>
      <c r="K2" s="280" t="s">
        <v>3</v>
      </c>
      <c r="L2" s="280"/>
      <c r="M2" s="280"/>
      <c r="N2" s="280"/>
      <c r="O2" s="280"/>
      <c r="P2" s="280"/>
      <c r="Q2" s="280"/>
      <c r="R2" s="280"/>
      <c r="S2" s="280"/>
      <c r="T2" s="193"/>
      <c r="U2" s="280" t="s">
        <v>3</v>
      </c>
      <c r="V2" s="280"/>
      <c r="W2" s="280"/>
      <c r="X2" s="280"/>
      <c r="Y2" s="280"/>
      <c r="Z2" s="280"/>
      <c r="AA2" s="280"/>
      <c r="AB2" s="280"/>
      <c r="AC2" s="280"/>
      <c r="AD2" s="194"/>
      <c r="AE2" s="280" t="s">
        <v>3</v>
      </c>
      <c r="AF2" s="280"/>
      <c r="AG2" s="280"/>
      <c r="AH2" s="280"/>
      <c r="AI2" s="280"/>
      <c r="AJ2" s="280"/>
      <c r="AK2" s="280"/>
      <c r="AL2" s="280"/>
      <c r="AM2" s="280"/>
      <c r="AN2" s="195"/>
    </row>
    <row r="3" spans="1:40" s="196" customFormat="1" ht="15" x14ac:dyDescent="0.25">
      <c r="A3" s="278" t="s">
        <v>161</v>
      </c>
      <c r="B3" s="278"/>
      <c r="C3" s="278"/>
      <c r="D3" s="278"/>
      <c r="E3" s="278"/>
      <c r="F3" s="278"/>
      <c r="G3" s="278"/>
      <c r="H3" s="278"/>
      <c r="I3" s="278"/>
      <c r="J3" s="193"/>
      <c r="K3" s="278" t="s">
        <v>161</v>
      </c>
      <c r="L3" s="278"/>
      <c r="M3" s="278"/>
      <c r="N3" s="278"/>
      <c r="O3" s="278"/>
      <c r="P3" s="278"/>
      <c r="Q3" s="278"/>
      <c r="R3" s="278"/>
      <c r="S3" s="278"/>
      <c r="T3" s="193"/>
      <c r="U3" s="278" t="s">
        <v>161</v>
      </c>
      <c r="V3" s="278"/>
      <c r="W3" s="278"/>
      <c r="X3" s="278"/>
      <c r="Y3" s="278"/>
      <c r="Z3" s="278"/>
      <c r="AA3" s="278"/>
      <c r="AB3" s="278"/>
      <c r="AC3" s="278"/>
      <c r="AD3" s="194"/>
      <c r="AE3" s="278" t="s">
        <v>161</v>
      </c>
      <c r="AF3" s="278"/>
      <c r="AG3" s="278"/>
      <c r="AH3" s="278"/>
      <c r="AI3" s="278"/>
      <c r="AJ3" s="278"/>
      <c r="AK3" s="278"/>
      <c r="AL3" s="278"/>
      <c r="AM3" s="278"/>
      <c r="AN3" s="195"/>
    </row>
    <row r="4" spans="1:40" s="196" customFormat="1" ht="15" x14ac:dyDescent="0.25">
      <c r="A4" s="279" t="s">
        <v>4</v>
      </c>
      <c r="B4" s="279"/>
      <c r="C4" s="279"/>
      <c r="D4" s="279"/>
      <c r="E4" s="279"/>
      <c r="F4" s="279"/>
      <c r="G4" s="279"/>
      <c r="H4" s="279"/>
      <c r="I4" s="279"/>
      <c r="J4" s="193"/>
      <c r="K4" s="279" t="s">
        <v>4</v>
      </c>
      <c r="L4" s="279"/>
      <c r="M4" s="279"/>
      <c r="N4" s="279"/>
      <c r="O4" s="279"/>
      <c r="P4" s="279"/>
      <c r="Q4" s="279"/>
      <c r="R4" s="279"/>
      <c r="S4" s="279"/>
      <c r="T4" s="193"/>
      <c r="U4" s="279" t="s">
        <v>5</v>
      </c>
      <c r="V4" s="279"/>
      <c r="W4" s="279"/>
      <c r="X4" s="279"/>
      <c r="Y4" s="279"/>
      <c r="Z4" s="279"/>
      <c r="AA4" s="279"/>
      <c r="AB4" s="279"/>
      <c r="AC4" s="279"/>
      <c r="AD4" s="194"/>
      <c r="AE4" s="279" t="s">
        <v>107</v>
      </c>
      <c r="AF4" s="279"/>
      <c r="AG4" s="279"/>
      <c r="AH4" s="279"/>
      <c r="AI4" s="279"/>
      <c r="AJ4" s="279"/>
      <c r="AK4" s="279"/>
      <c r="AL4" s="279"/>
      <c r="AM4" s="279"/>
      <c r="AN4" s="195"/>
    </row>
    <row r="5" spans="1:40" s="196" customFormat="1" ht="15" x14ac:dyDescent="0.25">
      <c r="A5" s="197" t="s">
        <v>6</v>
      </c>
      <c r="B5" s="197" t="s">
        <v>7</v>
      </c>
      <c r="C5" s="197" t="s">
        <v>8</v>
      </c>
      <c r="D5" s="197" t="s">
        <v>140</v>
      </c>
      <c r="E5" s="197" t="s">
        <v>141</v>
      </c>
      <c r="F5" s="197" t="s">
        <v>142</v>
      </c>
      <c r="G5" s="197" t="s">
        <v>143</v>
      </c>
      <c r="H5" s="197" t="s">
        <v>144</v>
      </c>
      <c r="I5" s="197" t="s">
        <v>145</v>
      </c>
      <c r="J5" s="193"/>
      <c r="K5" s="197" t="s">
        <v>6</v>
      </c>
      <c r="L5" s="197" t="s">
        <v>7</v>
      </c>
      <c r="M5" s="197" t="s">
        <v>8</v>
      </c>
      <c r="N5" s="197" t="s">
        <v>140</v>
      </c>
      <c r="O5" s="197" t="s">
        <v>141</v>
      </c>
      <c r="P5" s="197" t="s">
        <v>142</v>
      </c>
      <c r="Q5" s="197" t="s">
        <v>143</v>
      </c>
      <c r="R5" s="197" t="s">
        <v>144</v>
      </c>
      <c r="S5" s="197" t="s">
        <v>145</v>
      </c>
      <c r="T5" s="193"/>
      <c r="U5" s="197" t="s">
        <v>6</v>
      </c>
      <c r="V5" s="197" t="s">
        <v>15</v>
      </c>
      <c r="W5" s="197" t="s">
        <v>8</v>
      </c>
      <c r="X5" s="197" t="s">
        <v>140</v>
      </c>
      <c r="Y5" s="197" t="s">
        <v>141</v>
      </c>
      <c r="Z5" s="197" t="s">
        <v>142</v>
      </c>
      <c r="AA5" s="197" t="s">
        <v>143</v>
      </c>
      <c r="AB5" s="197" t="s">
        <v>144</v>
      </c>
      <c r="AC5" s="197" t="s">
        <v>145</v>
      </c>
      <c r="AD5" s="194"/>
      <c r="AE5" s="197" t="s">
        <v>6</v>
      </c>
      <c r="AF5" s="197" t="s">
        <v>7</v>
      </c>
      <c r="AG5" s="197" t="s">
        <v>8</v>
      </c>
      <c r="AH5" s="197" t="s">
        <v>140</v>
      </c>
      <c r="AI5" s="197" t="s">
        <v>141</v>
      </c>
      <c r="AJ5" s="197" t="s">
        <v>142</v>
      </c>
      <c r="AK5" s="197" t="s">
        <v>143</v>
      </c>
      <c r="AL5" s="197" t="s">
        <v>144</v>
      </c>
      <c r="AM5" s="197" t="s">
        <v>145</v>
      </c>
      <c r="AN5" s="195"/>
    </row>
    <row r="6" spans="1:40" s="196" customFormat="1" ht="15" x14ac:dyDescent="0.25">
      <c r="A6" s="198" t="s">
        <v>17</v>
      </c>
      <c r="B6" s="199">
        <v>148</v>
      </c>
      <c r="C6" s="199">
        <v>29010</v>
      </c>
      <c r="D6" s="200">
        <v>5.0886975593128492E-3</v>
      </c>
      <c r="E6" s="199">
        <v>100000</v>
      </c>
      <c r="F6" s="199">
        <v>508.86975593128494</v>
      </c>
      <c r="G6" s="199">
        <v>99542.017219661837</v>
      </c>
      <c r="H6" s="199">
        <v>7116126.8207799038</v>
      </c>
      <c r="I6" s="201">
        <v>71.16126820779904</v>
      </c>
      <c r="J6" s="193"/>
      <c r="K6" s="202">
        <v>0</v>
      </c>
      <c r="L6" s="203">
        <v>148</v>
      </c>
      <c r="M6" s="203">
        <v>29010</v>
      </c>
      <c r="N6" s="204">
        <v>5.0886975593128492E-3</v>
      </c>
      <c r="O6" s="203">
        <v>100000</v>
      </c>
      <c r="P6" s="203">
        <v>508.86975593128494</v>
      </c>
      <c r="Q6" s="203">
        <v>99542.017219661837</v>
      </c>
      <c r="R6" s="203">
        <v>7116126.8207799038</v>
      </c>
      <c r="S6" s="205">
        <v>71.16126820779904</v>
      </c>
      <c r="T6" s="193"/>
      <c r="U6" s="202">
        <v>0</v>
      </c>
      <c r="V6" s="199">
        <v>130</v>
      </c>
      <c r="W6" s="199">
        <v>27930.5</v>
      </c>
      <c r="X6" s="200">
        <v>4.6435950726770869E-3</v>
      </c>
      <c r="Y6" s="199">
        <v>100000</v>
      </c>
      <c r="Z6" s="199">
        <v>464.35950726770869</v>
      </c>
      <c r="AA6" s="199">
        <v>99582.076443459067</v>
      </c>
      <c r="AB6" s="199">
        <v>7813245.7348436033</v>
      </c>
      <c r="AC6" s="201">
        <v>78.132457348436034</v>
      </c>
      <c r="AD6" s="194"/>
      <c r="AE6" s="202">
        <v>0</v>
      </c>
      <c r="AF6" s="199">
        <v>278</v>
      </c>
      <c r="AG6" s="199">
        <v>56940.5</v>
      </c>
      <c r="AH6" s="200">
        <v>4.8703904051022873E-3</v>
      </c>
      <c r="AI6" s="199">
        <v>100000</v>
      </c>
      <c r="AJ6" s="199">
        <v>487.03904051022874</v>
      </c>
      <c r="AK6" s="199">
        <v>99561.664863540791</v>
      </c>
      <c r="AL6" s="199">
        <v>7461277.4677384244</v>
      </c>
      <c r="AM6" s="201">
        <v>74.612774677384238</v>
      </c>
      <c r="AN6" s="195"/>
    </row>
    <row r="7" spans="1:40" s="196" customFormat="1" ht="15" x14ac:dyDescent="0.25">
      <c r="A7" s="198" t="s">
        <v>75</v>
      </c>
      <c r="B7" s="199">
        <v>29</v>
      </c>
      <c r="C7" s="199">
        <v>122216.5</v>
      </c>
      <c r="D7" s="200">
        <v>2.3725568688748311E-4</v>
      </c>
      <c r="E7" s="199">
        <v>99491.130244068714</v>
      </c>
      <c r="F7" s="199">
        <v>95.230557785354904</v>
      </c>
      <c r="G7" s="199">
        <v>99443.514965176029</v>
      </c>
      <c r="H7" s="199">
        <v>7011958.8675562441</v>
      </c>
      <c r="I7" s="201">
        <v>70.478231078033915</v>
      </c>
      <c r="J7" s="193"/>
      <c r="K7" s="202">
        <v>1</v>
      </c>
      <c r="L7" s="203">
        <v>13</v>
      </c>
      <c r="M7" s="203">
        <v>29673</v>
      </c>
      <c r="N7" s="204">
        <v>4.3801276275245993E-4</v>
      </c>
      <c r="O7" s="203">
        <v>99491.130244068714</v>
      </c>
      <c r="P7" s="203">
        <v>43.578384827569359</v>
      </c>
      <c r="Q7" s="203">
        <v>99469.341051654934</v>
      </c>
      <c r="R7" s="203">
        <v>7016584.8035602421</v>
      </c>
      <c r="S7" s="205">
        <v>70.524727041972113</v>
      </c>
      <c r="T7" s="193"/>
      <c r="U7" s="202">
        <v>1</v>
      </c>
      <c r="V7" s="199">
        <v>6</v>
      </c>
      <c r="W7" s="199">
        <v>28408.5</v>
      </c>
      <c r="X7" s="200">
        <v>2.1118209097370499E-4</v>
      </c>
      <c r="Y7" s="199">
        <v>99535.640492732287</v>
      </c>
      <c r="Z7" s="199">
        <v>21.020144685662185</v>
      </c>
      <c r="AA7" s="199">
        <v>99525.130420389454</v>
      </c>
      <c r="AB7" s="199">
        <v>7713663.6584001444</v>
      </c>
      <c r="AC7" s="201">
        <v>77.496498944650554</v>
      </c>
      <c r="AD7" s="194"/>
      <c r="AE7" s="202">
        <v>1</v>
      </c>
      <c r="AF7" s="199">
        <v>19</v>
      </c>
      <c r="AG7" s="199">
        <v>58081.5</v>
      </c>
      <c r="AH7" s="200">
        <v>3.2707303765799889E-4</v>
      </c>
      <c r="AI7" s="199">
        <v>99512.960959489777</v>
      </c>
      <c r="AJ7" s="199">
        <v>32.548006427362175</v>
      </c>
      <c r="AK7" s="199">
        <v>99496.686956276098</v>
      </c>
      <c r="AL7" s="199">
        <v>7361715.8028748836</v>
      </c>
      <c r="AM7" s="201">
        <v>73.977457126129806</v>
      </c>
      <c r="AN7" s="195"/>
    </row>
    <row r="8" spans="1:40" s="196" customFormat="1" ht="15" x14ac:dyDescent="0.25">
      <c r="A8" s="198" t="s">
        <v>76</v>
      </c>
      <c r="B8" s="199">
        <v>24</v>
      </c>
      <c r="C8" s="199">
        <v>149554</v>
      </c>
      <c r="D8" s="200">
        <v>1.6046427629612392E-4</v>
      </c>
      <c r="E8" s="199">
        <v>99395.899686283359</v>
      </c>
      <c r="F8" s="199">
        <v>68.919024367554812</v>
      </c>
      <c r="G8" s="199">
        <v>99361.440174099582</v>
      </c>
      <c r="H8" s="199">
        <v>6614184.8076955397</v>
      </c>
      <c r="I8" s="201">
        <v>66.543839620864134</v>
      </c>
      <c r="J8" s="193"/>
      <c r="K8" s="202">
        <v>2</v>
      </c>
      <c r="L8" s="203">
        <v>7</v>
      </c>
      <c r="M8" s="203">
        <v>30498</v>
      </c>
      <c r="N8" s="204">
        <v>2.2949690898066422E-4</v>
      </c>
      <c r="O8" s="203">
        <v>99447.551859241139</v>
      </c>
      <c r="P8" s="203">
        <v>22.822905757390149</v>
      </c>
      <c r="Q8" s="203">
        <v>99436.14040636245</v>
      </c>
      <c r="R8" s="203">
        <v>6917115.4625085872</v>
      </c>
      <c r="S8" s="205">
        <v>69.555412206618499</v>
      </c>
      <c r="T8" s="193"/>
      <c r="U8" s="202">
        <v>2</v>
      </c>
      <c r="V8" s="199">
        <v>4</v>
      </c>
      <c r="W8" s="199">
        <v>28990</v>
      </c>
      <c r="X8" s="200">
        <v>1.3796909470387142E-4</v>
      </c>
      <c r="Y8" s="199">
        <v>99514.620348046621</v>
      </c>
      <c r="Z8" s="199">
        <v>13.729942079219454</v>
      </c>
      <c r="AA8" s="199">
        <v>99507.755377007008</v>
      </c>
      <c r="AB8" s="199">
        <v>7614138.5279797548</v>
      </c>
      <c r="AC8" s="201">
        <v>76.512762660900947</v>
      </c>
      <c r="AD8" s="194"/>
      <c r="AE8" s="202">
        <v>2</v>
      </c>
      <c r="AF8" s="199">
        <v>11</v>
      </c>
      <c r="AG8" s="199">
        <v>59488</v>
      </c>
      <c r="AH8" s="200">
        <v>1.8489414757338896E-4</v>
      </c>
      <c r="AI8" s="199">
        <v>99480.41295306242</v>
      </c>
      <c r="AJ8" s="199">
        <v>18.393346153205197</v>
      </c>
      <c r="AK8" s="199">
        <v>99471.21627998582</v>
      </c>
      <c r="AL8" s="199">
        <v>7262219.1159186075</v>
      </c>
      <c r="AM8" s="201">
        <v>73.001497484184355</v>
      </c>
      <c r="AN8" s="195"/>
    </row>
    <row r="9" spans="1:40" s="196" customFormat="1" ht="15" x14ac:dyDescent="0.25">
      <c r="A9" s="198" t="s">
        <v>22</v>
      </c>
      <c r="B9" s="199">
        <v>19</v>
      </c>
      <c r="C9" s="199">
        <v>144748</v>
      </c>
      <c r="D9" s="200">
        <v>1.3125399355973233E-4</v>
      </c>
      <c r="E9" s="199">
        <v>99326.980661915804</v>
      </c>
      <c r="F9" s="199">
        <v>69.669711888593156</v>
      </c>
      <c r="G9" s="199">
        <v>99292.145805971508</v>
      </c>
      <c r="H9" s="199">
        <v>6117377.6068250416</v>
      </c>
      <c r="I9" s="201">
        <v>61.588277083011967</v>
      </c>
      <c r="J9" s="193"/>
      <c r="K9" s="202">
        <v>3</v>
      </c>
      <c r="L9" s="203">
        <v>4</v>
      </c>
      <c r="M9" s="203">
        <v>31012</v>
      </c>
      <c r="N9" s="204">
        <v>1.2897401155786969E-4</v>
      </c>
      <c r="O9" s="203">
        <v>99424.728953483747</v>
      </c>
      <c r="P9" s="203">
        <v>12.823206141184674</v>
      </c>
      <c r="Q9" s="203">
        <v>99418.317350413156</v>
      </c>
      <c r="R9" s="203">
        <v>6817679.3221022245</v>
      </c>
      <c r="S9" s="205">
        <v>68.571263848171043</v>
      </c>
      <c r="T9" s="193"/>
      <c r="U9" s="202">
        <v>3</v>
      </c>
      <c r="V9" s="199">
        <v>3</v>
      </c>
      <c r="W9" s="199">
        <v>29345.5</v>
      </c>
      <c r="X9" s="200">
        <v>1.0222509958046633E-4</v>
      </c>
      <c r="Y9" s="199">
        <v>99500.890405967395</v>
      </c>
      <c r="Z9" s="199">
        <v>10.171488430095083</v>
      </c>
      <c r="AA9" s="199">
        <v>99495.804661752351</v>
      </c>
      <c r="AB9" s="199">
        <v>7514630.7726027481</v>
      </c>
      <c r="AC9" s="201">
        <v>75.52325152008963</v>
      </c>
      <c r="AD9" s="194"/>
      <c r="AE9" s="202">
        <v>3</v>
      </c>
      <c r="AF9" s="199">
        <v>7</v>
      </c>
      <c r="AG9" s="199">
        <v>60357.5</v>
      </c>
      <c r="AH9" s="200">
        <v>1.1596892019938299E-4</v>
      </c>
      <c r="AI9" s="199">
        <v>99462.01960690922</v>
      </c>
      <c r="AJ9" s="199">
        <v>11.534503014663121</v>
      </c>
      <c r="AK9" s="199">
        <v>99456.252355401884</v>
      </c>
      <c r="AL9" s="199">
        <v>7162747.8996386221</v>
      </c>
      <c r="AM9" s="201">
        <v>72.014905065742852</v>
      </c>
      <c r="AN9" s="195"/>
    </row>
    <row r="10" spans="1:40" s="196" customFormat="1" ht="15" x14ac:dyDescent="0.25">
      <c r="A10" s="198" t="s">
        <v>24</v>
      </c>
      <c r="B10" s="199">
        <v>61</v>
      </c>
      <c r="C10" s="199">
        <v>133244.5</v>
      </c>
      <c r="D10" s="200">
        <v>4.5770023586455544E-4</v>
      </c>
      <c r="E10" s="199">
        <v>99257.310950027211</v>
      </c>
      <c r="F10" s="199">
        <v>228.72956309444271</v>
      </c>
      <c r="G10" s="199">
        <v>99142.94616847999</v>
      </c>
      <c r="H10" s="199">
        <v>5620916.877795184</v>
      </c>
      <c r="I10" s="201">
        <v>56.629751743175177</v>
      </c>
      <c r="J10" s="193"/>
      <c r="K10" s="202">
        <v>4</v>
      </c>
      <c r="L10" s="203">
        <v>5</v>
      </c>
      <c r="M10" s="203">
        <v>31033.5</v>
      </c>
      <c r="N10" s="204">
        <v>1.6100748636568453E-4</v>
      </c>
      <c r="O10" s="203">
        <v>99411.905747342564</v>
      </c>
      <c r="P10" s="203">
        <v>16.006061059201972</v>
      </c>
      <c r="Q10" s="203">
        <v>99403.902716812969</v>
      </c>
      <c r="R10" s="203">
        <v>6718261.0047518117</v>
      </c>
      <c r="S10" s="205">
        <v>67.580044404604948</v>
      </c>
      <c r="T10" s="193"/>
      <c r="U10" s="202">
        <v>4</v>
      </c>
      <c r="V10" s="199">
        <v>2</v>
      </c>
      <c r="W10" s="199">
        <v>29544.5</v>
      </c>
      <c r="X10" s="200">
        <v>7.2692885935133321E-5</v>
      </c>
      <c r="Y10" s="199">
        <v>99490.718917537306</v>
      </c>
      <c r="Z10" s="199">
        <v>7.2322674818769501</v>
      </c>
      <c r="AA10" s="199">
        <v>99487.102783796363</v>
      </c>
      <c r="AB10" s="199">
        <v>7415134.9679409955</v>
      </c>
      <c r="AC10" s="201">
        <v>74.530921563518064</v>
      </c>
      <c r="AD10" s="194"/>
      <c r="AE10" s="202">
        <v>4</v>
      </c>
      <c r="AF10" s="199">
        <v>7</v>
      </c>
      <c r="AG10" s="199">
        <v>60578</v>
      </c>
      <c r="AH10" s="200">
        <v>1.1804061499476325E-4</v>
      </c>
      <c r="AI10" s="199">
        <v>99450.485103894564</v>
      </c>
      <c r="AJ10" s="199">
        <v>11.739196423191256</v>
      </c>
      <c r="AK10" s="199">
        <v>99444.615505682974</v>
      </c>
      <c r="AL10" s="199">
        <v>7063291.6472832197</v>
      </c>
      <c r="AM10" s="201">
        <v>71.023199533962</v>
      </c>
      <c r="AN10" s="195"/>
    </row>
    <row r="11" spans="1:40" s="196" customFormat="1" ht="15" x14ac:dyDescent="0.25">
      <c r="A11" s="198" t="s">
        <v>26</v>
      </c>
      <c r="B11" s="199">
        <v>102</v>
      </c>
      <c r="C11" s="199">
        <v>143047.5</v>
      </c>
      <c r="D11" s="200">
        <v>7.1279570142102067E-4</v>
      </c>
      <c r="E11" s="199">
        <v>99028.581386932769</v>
      </c>
      <c r="F11" s="199">
        <v>349.1787869099644</v>
      </c>
      <c r="G11" s="199">
        <v>98853.991993477786</v>
      </c>
      <c r="H11" s="199">
        <v>5125202.1469527837</v>
      </c>
      <c r="I11" s="201">
        <v>51.754777006520619</v>
      </c>
      <c r="J11" s="193"/>
      <c r="K11" s="202">
        <v>5</v>
      </c>
      <c r="L11" s="203">
        <v>8</v>
      </c>
      <c r="M11" s="203">
        <v>30581.5</v>
      </c>
      <c r="N11" s="204">
        <v>1.5695350942979816E-4</v>
      </c>
      <c r="O11" s="203">
        <v>99395.899686283359</v>
      </c>
      <c r="P11" s="203">
        <v>15.600535278694348</v>
      </c>
      <c r="Q11" s="203">
        <v>99388.099418644008</v>
      </c>
      <c r="R11" s="203">
        <v>6618857.1020349991</v>
      </c>
      <c r="S11" s="205">
        <v>66.590846533163401</v>
      </c>
      <c r="T11" s="193"/>
      <c r="U11" s="202">
        <v>5</v>
      </c>
      <c r="V11" s="199">
        <v>2</v>
      </c>
      <c r="W11" s="199">
        <v>28981.5</v>
      </c>
      <c r="X11" s="200">
        <v>8.8840008803817155E-5</v>
      </c>
      <c r="Y11" s="199">
        <v>99483.486650055434</v>
      </c>
      <c r="Z11" s="199">
        <v>8.8381138298253514</v>
      </c>
      <c r="AA11" s="199">
        <v>99479.067593140528</v>
      </c>
      <c r="AB11" s="199">
        <v>7315647.8651571991</v>
      </c>
      <c r="AC11" s="201">
        <v>73.536303476081699</v>
      </c>
      <c r="AD11" s="194"/>
      <c r="AE11" s="202">
        <v>5</v>
      </c>
      <c r="AF11" s="199">
        <v>10</v>
      </c>
      <c r="AG11" s="199">
        <v>59563</v>
      </c>
      <c r="AH11" s="200">
        <v>1.2383188637977131E-4</v>
      </c>
      <c r="AI11" s="199">
        <v>99438.74590747137</v>
      </c>
      <c r="AJ11" s="199">
        <v>12.313687484960944</v>
      </c>
      <c r="AK11" s="199">
        <v>99432.589063728883</v>
      </c>
      <c r="AL11" s="199">
        <v>6963847.0317775365</v>
      </c>
      <c r="AM11" s="201">
        <v>70.031525118563522</v>
      </c>
      <c r="AN11" s="195"/>
    </row>
    <row r="12" spans="1:40" s="196" customFormat="1" ht="15" x14ac:dyDescent="0.25">
      <c r="A12" s="198" t="s">
        <v>28</v>
      </c>
      <c r="B12" s="199">
        <v>178</v>
      </c>
      <c r="C12" s="199">
        <v>173511.5</v>
      </c>
      <c r="D12" s="200">
        <v>1.0253425790669457E-3</v>
      </c>
      <c r="E12" s="199">
        <v>98679.402600022804</v>
      </c>
      <c r="F12" s="199">
        <v>499.9268931135739</v>
      </c>
      <c r="G12" s="199">
        <v>98429.439153466024</v>
      </c>
      <c r="H12" s="199">
        <v>4630932.1869853949</v>
      </c>
      <c r="I12" s="201">
        <v>46.929065893882139</v>
      </c>
      <c r="J12" s="193"/>
      <c r="K12" s="202">
        <v>6</v>
      </c>
      <c r="L12" s="203">
        <v>3</v>
      </c>
      <c r="M12" s="203">
        <v>29903</v>
      </c>
      <c r="N12" s="204">
        <v>1.2599700036741981E-4</v>
      </c>
      <c r="O12" s="203">
        <v>99380.29915100467</v>
      </c>
      <c r="P12" s="203">
        <v>12.521619588643425</v>
      </c>
      <c r="Q12" s="203">
        <v>99374.038341210355</v>
      </c>
      <c r="R12" s="203">
        <v>6519469.0026163552</v>
      </c>
      <c r="S12" s="205">
        <v>65.601221351832166</v>
      </c>
      <c r="T12" s="193"/>
      <c r="U12" s="202">
        <v>6</v>
      </c>
      <c r="V12" s="199">
        <v>3</v>
      </c>
      <c r="W12" s="199">
        <v>28418</v>
      </c>
      <c r="X12" s="200">
        <v>1.0840112301487617E-4</v>
      </c>
      <c r="Y12" s="199">
        <v>99474.648536225606</v>
      </c>
      <c r="Z12" s="199">
        <v>10.783163612836963</v>
      </c>
      <c r="AA12" s="199">
        <v>99469.256954419194</v>
      </c>
      <c r="AB12" s="199">
        <v>7216168.7975640586</v>
      </c>
      <c r="AC12" s="201">
        <v>72.542792598419197</v>
      </c>
      <c r="AD12" s="194"/>
      <c r="AE12" s="202">
        <v>6</v>
      </c>
      <c r="AF12" s="199">
        <v>6</v>
      </c>
      <c r="AG12" s="199">
        <v>58321</v>
      </c>
      <c r="AH12" s="200">
        <v>1.1747899054292587E-4</v>
      </c>
      <c r="AI12" s="199">
        <v>99426.432219986411</v>
      </c>
      <c r="AJ12" s="199">
        <v>11.680516890488644</v>
      </c>
      <c r="AK12" s="199">
        <v>99420.591961541169</v>
      </c>
      <c r="AL12" s="199">
        <v>6864414.4427138073</v>
      </c>
      <c r="AM12" s="201">
        <v>69.040136404833632</v>
      </c>
      <c r="AN12" s="195"/>
    </row>
    <row r="13" spans="1:40" s="196" customFormat="1" ht="15" x14ac:dyDescent="0.25">
      <c r="A13" s="198" t="s">
        <v>30</v>
      </c>
      <c r="B13" s="199">
        <v>294</v>
      </c>
      <c r="C13" s="199">
        <v>203744</v>
      </c>
      <c r="D13" s="200">
        <v>1.4419466725975605E-3</v>
      </c>
      <c r="E13" s="199">
        <v>98179.47570690923</v>
      </c>
      <c r="F13" s="199">
        <v>694.18402433204756</v>
      </c>
      <c r="G13" s="199">
        <v>97832.383694743214</v>
      </c>
      <c r="H13" s="199">
        <v>4138784.9912180649</v>
      </c>
      <c r="I13" s="201">
        <v>42.155297341100024</v>
      </c>
      <c r="J13" s="193"/>
      <c r="K13" s="202">
        <v>7</v>
      </c>
      <c r="L13" s="203">
        <v>3</v>
      </c>
      <c r="M13" s="203">
        <v>29525.5</v>
      </c>
      <c r="N13" s="204">
        <v>1.4567370883840767E-4</v>
      </c>
      <c r="O13" s="203">
        <v>99367.777531416024</v>
      </c>
      <c r="P13" s="203">
        <v>14.475272692031165</v>
      </c>
      <c r="Q13" s="203">
        <v>99360.539895070004</v>
      </c>
      <c r="R13" s="203">
        <v>6420094.964275145</v>
      </c>
      <c r="S13" s="205">
        <v>64.609424944070767</v>
      </c>
      <c r="T13" s="193"/>
      <c r="U13" s="202">
        <v>7</v>
      </c>
      <c r="V13" s="199">
        <v>4</v>
      </c>
      <c r="W13" s="199">
        <v>28275</v>
      </c>
      <c r="X13" s="200">
        <v>9.588776171849622E-5</v>
      </c>
      <c r="Y13" s="199">
        <v>99463.865372612767</v>
      </c>
      <c r="Z13" s="199">
        <v>9.5373674224496803</v>
      </c>
      <c r="AA13" s="199">
        <v>99459.09668890154</v>
      </c>
      <c r="AB13" s="199">
        <v>7116699.5406096391</v>
      </c>
      <c r="AC13" s="201">
        <v>71.550602964694477</v>
      </c>
      <c r="AD13" s="194"/>
      <c r="AE13" s="202">
        <v>7</v>
      </c>
      <c r="AF13" s="199">
        <v>7</v>
      </c>
      <c r="AG13" s="199">
        <v>57800.5</v>
      </c>
      <c r="AH13" s="200">
        <v>1.2147049275116676E-4</v>
      </c>
      <c r="AI13" s="199">
        <v>99414.751703095928</v>
      </c>
      <c r="AJ13" s="199">
        <v>12.075958876109958</v>
      </c>
      <c r="AK13" s="199">
        <v>99408.713723657871</v>
      </c>
      <c r="AL13" s="199">
        <v>6764993.8507522661</v>
      </c>
      <c r="AM13" s="201">
        <v>68.04818937692518</v>
      </c>
      <c r="AN13" s="195"/>
    </row>
    <row r="14" spans="1:40" s="196" customFormat="1" ht="15" x14ac:dyDescent="0.25">
      <c r="A14" s="198" t="s">
        <v>32</v>
      </c>
      <c r="B14" s="199">
        <v>405</v>
      </c>
      <c r="C14" s="199">
        <v>221820</v>
      </c>
      <c r="D14" s="200">
        <v>1.8241389390485363E-3</v>
      </c>
      <c r="E14" s="199">
        <v>97485.291682577183</v>
      </c>
      <c r="F14" s="199">
        <v>900.06260304046737</v>
      </c>
      <c r="G14" s="199">
        <v>97035.260381056956</v>
      </c>
      <c r="H14" s="199">
        <v>3649623.072744349</v>
      </c>
      <c r="I14" s="201">
        <v>37.437679159107638</v>
      </c>
      <c r="J14" s="193"/>
      <c r="K14" s="202">
        <v>8</v>
      </c>
      <c r="L14" s="203">
        <v>5</v>
      </c>
      <c r="M14" s="203">
        <v>29794.5</v>
      </c>
      <c r="N14" s="204">
        <v>1.4075269465084231E-4</v>
      </c>
      <c r="O14" s="203">
        <v>99353.302258723998</v>
      </c>
      <c r="P14" s="203">
        <v>13.98424501537502</v>
      </c>
      <c r="Q14" s="203">
        <v>99346.310136216314</v>
      </c>
      <c r="R14" s="203">
        <v>6320734.4243800752</v>
      </c>
      <c r="S14" s="205">
        <v>63.618765362427247</v>
      </c>
      <c r="T14" s="193"/>
      <c r="U14" s="202">
        <v>8</v>
      </c>
      <c r="V14" s="199">
        <v>2</v>
      </c>
      <c r="W14" s="199">
        <v>28159</v>
      </c>
      <c r="X14" s="200">
        <v>7.1720972909310838E-5</v>
      </c>
      <c r="Y14" s="199">
        <v>99454.328005190313</v>
      </c>
      <c r="Z14" s="199">
        <v>7.1329611645739686</v>
      </c>
      <c r="AA14" s="199">
        <v>99450.761524608024</v>
      </c>
      <c r="AB14" s="199">
        <v>7017240.4439207371</v>
      </c>
      <c r="AC14" s="201">
        <v>70.557416501316283</v>
      </c>
      <c r="AD14" s="194"/>
      <c r="AE14" s="202">
        <v>8</v>
      </c>
      <c r="AF14" s="199">
        <v>7</v>
      </c>
      <c r="AG14" s="199">
        <v>57953.5</v>
      </c>
      <c r="AH14" s="200">
        <v>1.0726917711719257E-4</v>
      </c>
      <c r="AI14" s="199">
        <v>99402.675744219814</v>
      </c>
      <c r="AJ14" s="199">
        <v>10.662843230329576</v>
      </c>
      <c r="AK14" s="199">
        <v>99397.344322604651</v>
      </c>
      <c r="AL14" s="199">
        <v>6665585.1370286085</v>
      </c>
      <c r="AM14" s="201">
        <v>67.056395485573304</v>
      </c>
      <c r="AN14" s="195"/>
    </row>
    <row r="15" spans="1:40" s="196" customFormat="1" ht="15" x14ac:dyDescent="0.25">
      <c r="A15" s="198" t="s">
        <v>34</v>
      </c>
      <c r="B15" s="199">
        <v>727</v>
      </c>
      <c r="C15" s="199">
        <v>232890.5</v>
      </c>
      <c r="D15" s="200">
        <v>3.116771461833534E-3</v>
      </c>
      <c r="E15" s="199">
        <v>96585.229079536715</v>
      </c>
      <c r="F15" s="199">
        <v>1489.7360592512559</v>
      </c>
      <c r="G15" s="199">
        <v>95840.361049911095</v>
      </c>
      <c r="H15" s="199">
        <v>3164446.7708390644</v>
      </c>
      <c r="I15" s="201">
        <v>32.763257912171873</v>
      </c>
      <c r="J15" s="193"/>
      <c r="K15" s="202">
        <v>9</v>
      </c>
      <c r="L15" s="203">
        <v>5</v>
      </c>
      <c r="M15" s="203">
        <v>29749.5</v>
      </c>
      <c r="N15" s="204">
        <v>1.2419404561549391E-4</v>
      </c>
      <c r="O15" s="203">
        <v>99339.318013708616</v>
      </c>
      <c r="P15" s="203">
        <v>12.337351792806583</v>
      </c>
      <c r="Q15" s="203">
        <v>99333.14933781221</v>
      </c>
      <c r="R15" s="203">
        <v>6221388.1142438585</v>
      </c>
      <c r="S15" s="205">
        <v>62.627650749377203</v>
      </c>
      <c r="T15" s="193"/>
      <c r="U15" s="202">
        <v>9</v>
      </c>
      <c r="V15" s="199">
        <v>1</v>
      </c>
      <c r="W15" s="199">
        <v>28173</v>
      </c>
      <c r="X15" s="200">
        <v>9.0492487106615921E-5</v>
      </c>
      <c r="Y15" s="199">
        <v>99447.195044025735</v>
      </c>
      <c r="Z15" s="199">
        <v>8.9992240153106167</v>
      </c>
      <c r="AA15" s="199">
        <v>99442.695432018081</v>
      </c>
      <c r="AB15" s="199">
        <v>6917789.6823961288</v>
      </c>
      <c r="AC15" s="201">
        <v>69.562441447781325</v>
      </c>
      <c r="AD15" s="194"/>
      <c r="AE15" s="202">
        <v>9</v>
      </c>
      <c r="AF15" s="199">
        <v>6</v>
      </c>
      <c r="AG15" s="199">
        <v>57922.5</v>
      </c>
      <c r="AH15" s="200">
        <v>1.0800581451897437E-4</v>
      </c>
      <c r="AI15" s="199">
        <v>99392.012900989488</v>
      </c>
      <c r="AJ15" s="199">
        <v>10.734915310051779</v>
      </c>
      <c r="AK15" s="199">
        <v>99386.645443334462</v>
      </c>
      <c r="AL15" s="199">
        <v>6566187.7927060034</v>
      </c>
      <c r="AM15" s="201">
        <v>66.063535701273977</v>
      </c>
      <c r="AN15" s="195"/>
    </row>
    <row r="16" spans="1:40" s="196" customFormat="1" ht="15" x14ac:dyDescent="0.25">
      <c r="A16" s="198" t="s">
        <v>36</v>
      </c>
      <c r="B16" s="199">
        <v>1158</v>
      </c>
      <c r="C16" s="199">
        <v>215367</v>
      </c>
      <c r="D16" s="200">
        <v>5.3624388393604949E-3</v>
      </c>
      <c r="E16" s="199">
        <v>95095.493020285459</v>
      </c>
      <c r="F16" s="199">
        <v>2554.7258650302247</v>
      </c>
      <c r="G16" s="199">
        <v>93818.130087770347</v>
      </c>
      <c r="H16" s="199">
        <v>2685244.9655895089</v>
      </c>
      <c r="I16" s="201">
        <v>28.237352584277588</v>
      </c>
      <c r="J16" s="193"/>
      <c r="K16" s="202">
        <v>10</v>
      </c>
      <c r="L16" s="203">
        <v>1</v>
      </c>
      <c r="M16" s="203">
        <v>29466</v>
      </c>
      <c r="N16" s="204">
        <v>8.5405322482812223E-5</v>
      </c>
      <c r="O16" s="203">
        <v>99326.980661915804</v>
      </c>
      <c r="P16" s="203">
        <v>8.4830528146749735</v>
      </c>
      <c r="Q16" s="203">
        <v>99322.739135508469</v>
      </c>
      <c r="R16" s="203">
        <v>6122054.9649060462</v>
      </c>
      <c r="S16" s="205">
        <v>61.635367592054266</v>
      </c>
      <c r="T16" s="193"/>
      <c r="U16" s="202">
        <v>10</v>
      </c>
      <c r="V16" s="199">
        <v>4</v>
      </c>
      <c r="W16" s="199">
        <v>28496</v>
      </c>
      <c r="X16" s="200">
        <v>1.2454615396405159E-4</v>
      </c>
      <c r="Y16" s="199">
        <v>99438.195820010427</v>
      </c>
      <c r="Z16" s="199">
        <v>12.38464484650653</v>
      </c>
      <c r="AA16" s="199">
        <v>99432.003497587168</v>
      </c>
      <c r="AB16" s="199">
        <v>6818346.9869641103</v>
      </c>
      <c r="AC16" s="201">
        <v>68.568691645469514</v>
      </c>
      <c r="AD16" s="194"/>
      <c r="AE16" s="202">
        <v>10</v>
      </c>
      <c r="AF16" s="199">
        <v>5</v>
      </c>
      <c r="AG16" s="199">
        <v>57962</v>
      </c>
      <c r="AH16" s="200">
        <v>1.0474648720435203E-4</v>
      </c>
      <c r="AI16" s="199">
        <v>99381.277985679437</v>
      </c>
      <c r="AJ16" s="199">
        <v>10.409839762879123</v>
      </c>
      <c r="AK16" s="199">
        <v>99376.073065798002</v>
      </c>
      <c r="AL16" s="199">
        <v>6466801.1472626692</v>
      </c>
      <c r="AM16" s="201">
        <v>65.070617709248182</v>
      </c>
      <c r="AN16" s="195"/>
    </row>
    <row r="17" spans="1:40" s="196" customFormat="1" ht="15" x14ac:dyDescent="0.25">
      <c r="A17" s="198" t="s">
        <v>38</v>
      </c>
      <c r="B17" s="199">
        <v>1582</v>
      </c>
      <c r="C17" s="199">
        <v>174538</v>
      </c>
      <c r="D17" s="200">
        <v>9.0229751963997185E-3</v>
      </c>
      <c r="E17" s="199">
        <v>92540.767155255235</v>
      </c>
      <c r="F17" s="199">
        <v>4111.007897952426</v>
      </c>
      <c r="G17" s="199">
        <v>90485.263206279022</v>
      </c>
      <c r="H17" s="199">
        <v>2216154.3151506572</v>
      </c>
      <c r="I17" s="201">
        <v>23.947870579380705</v>
      </c>
      <c r="J17" s="193"/>
      <c r="K17" s="202">
        <v>11</v>
      </c>
      <c r="L17" s="203">
        <v>4</v>
      </c>
      <c r="M17" s="203">
        <v>29951.5</v>
      </c>
      <c r="N17" s="204">
        <v>1.1505556022397096E-4</v>
      </c>
      <c r="O17" s="203">
        <v>99318.497609101134</v>
      </c>
      <c r="P17" s="203">
        <v>11.427145383018251</v>
      </c>
      <c r="Q17" s="203">
        <v>99312.784036409619</v>
      </c>
      <c r="R17" s="203">
        <v>6022732.2257705377</v>
      </c>
      <c r="S17" s="205">
        <v>60.640589323802253</v>
      </c>
      <c r="T17" s="193"/>
      <c r="U17" s="202">
        <v>11</v>
      </c>
      <c r="V17" s="199">
        <v>5</v>
      </c>
      <c r="W17" s="199">
        <v>28740</v>
      </c>
      <c r="X17" s="200">
        <v>1.4771881110536153E-4</v>
      </c>
      <c r="Y17" s="199">
        <v>99425.811175163923</v>
      </c>
      <c r="Z17" s="199">
        <v>14.687062619981383</v>
      </c>
      <c r="AA17" s="199">
        <v>99418.467643853932</v>
      </c>
      <c r="AB17" s="199">
        <v>6718914.9834665228</v>
      </c>
      <c r="AC17" s="201">
        <v>67.577170395214992</v>
      </c>
      <c r="AD17" s="194"/>
      <c r="AE17" s="202">
        <v>11</v>
      </c>
      <c r="AF17" s="199">
        <v>9</v>
      </c>
      <c r="AG17" s="199">
        <v>58691.5</v>
      </c>
      <c r="AH17" s="200">
        <v>1.31099998941164E-4</v>
      </c>
      <c r="AI17" s="199">
        <v>99370.868145916553</v>
      </c>
      <c r="AJ17" s="199">
        <v>13.027520708712208</v>
      </c>
      <c r="AK17" s="199">
        <v>99364.354385562197</v>
      </c>
      <c r="AL17" s="199">
        <v>6367425.0741968714</v>
      </c>
      <c r="AM17" s="201">
        <v>64.077381963161685</v>
      </c>
      <c r="AN17" s="195"/>
    </row>
    <row r="18" spans="1:40" s="196" customFormat="1" ht="15" x14ac:dyDescent="0.25">
      <c r="A18" s="198" t="s">
        <v>40</v>
      </c>
      <c r="B18" s="199">
        <v>2656</v>
      </c>
      <c r="C18" s="199">
        <v>174327</v>
      </c>
      <c r="D18" s="200">
        <v>1.5120258529638497E-2</v>
      </c>
      <c r="E18" s="199">
        <v>88429.759257302809</v>
      </c>
      <c r="F18" s="199">
        <v>6491.3256794352928</v>
      </c>
      <c r="G18" s="199">
        <v>85184.096417585155</v>
      </c>
      <c r="H18" s="199">
        <v>1763727.999119262</v>
      </c>
      <c r="I18" s="201">
        <v>19.94495986342525</v>
      </c>
      <c r="J18" s="193"/>
      <c r="K18" s="202">
        <v>12</v>
      </c>
      <c r="L18" s="203">
        <v>3</v>
      </c>
      <c r="M18" s="203">
        <v>29686.5</v>
      </c>
      <c r="N18" s="204">
        <v>1.2935486822495686E-4</v>
      </c>
      <c r="O18" s="203">
        <v>99307.070463718119</v>
      </c>
      <c r="P18" s="203">
        <v>12.845853013640763</v>
      </c>
      <c r="Q18" s="203">
        <v>99300.647537211305</v>
      </c>
      <c r="R18" s="203">
        <v>5923419.4417341277</v>
      </c>
      <c r="S18" s="205">
        <v>59.64750962921871</v>
      </c>
      <c r="T18" s="193"/>
      <c r="U18" s="202">
        <v>12</v>
      </c>
      <c r="V18" s="199">
        <v>3</v>
      </c>
      <c r="W18" s="199">
        <v>28122</v>
      </c>
      <c r="X18" s="200">
        <v>1.1654339790234918E-4</v>
      </c>
      <c r="Y18" s="199">
        <v>99411.124112543941</v>
      </c>
      <c r="Z18" s="199">
        <v>11.585710193368028</v>
      </c>
      <c r="AA18" s="199">
        <v>99405.331257447251</v>
      </c>
      <c r="AB18" s="199">
        <v>6619496.5158226686</v>
      </c>
      <c r="AC18" s="201">
        <v>66.587080418975006</v>
      </c>
      <c r="AD18" s="194"/>
      <c r="AE18" s="202">
        <v>12</v>
      </c>
      <c r="AF18" s="199">
        <v>6</v>
      </c>
      <c r="AG18" s="199">
        <v>57808.5</v>
      </c>
      <c r="AH18" s="200">
        <v>1.2313946088541526E-4</v>
      </c>
      <c r="AI18" s="199">
        <v>99357.840625207842</v>
      </c>
      <c r="AJ18" s="199">
        <v>12.234870929327103</v>
      </c>
      <c r="AK18" s="199">
        <v>99351.723189743177</v>
      </c>
      <c r="AL18" s="199">
        <v>6268060.7198113091</v>
      </c>
      <c r="AM18" s="201">
        <v>63.085718050730804</v>
      </c>
      <c r="AN18" s="195"/>
    </row>
    <row r="19" spans="1:40" s="196" customFormat="1" ht="15" x14ac:dyDescent="0.25">
      <c r="A19" s="198" t="s">
        <v>42</v>
      </c>
      <c r="B19" s="199">
        <v>4195</v>
      </c>
      <c r="C19" s="199">
        <v>167430.5</v>
      </c>
      <c r="D19" s="200">
        <v>2.4743896428204626E-2</v>
      </c>
      <c r="E19" s="199">
        <v>81938.433577867516</v>
      </c>
      <c r="F19" s="199">
        <v>9646.9960720529634</v>
      </c>
      <c r="G19" s="199">
        <v>77114.935541841027</v>
      </c>
      <c r="H19" s="199">
        <v>1337807.5170313362</v>
      </c>
      <c r="I19" s="201">
        <v>16.326984280947897</v>
      </c>
      <c r="J19" s="193"/>
      <c r="K19" s="202">
        <v>13</v>
      </c>
      <c r="L19" s="203">
        <v>6</v>
      </c>
      <c r="M19" s="203">
        <v>28264.5</v>
      </c>
      <c r="N19" s="204">
        <v>1.7335930851531095E-4</v>
      </c>
      <c r="O19" s="203">
        <v>99294.224610704478</v>
      </c>
      <c r="P19" s="203">
        <v>17.213578118075699</v>
      </c>
      <c r="Q19" s="203">
        <v>99285.617821645443</v>
      </c>
      <c r="R19" s="203">
        <v>5824118.7941969167</v>
      </c>
      <c r="S19" s="205">
        <v>58.655161637357146</v>
      </c>
      <c r="T19" s="193"/>
      <c r="U19" s="202">
        <v>13</v>
      </c>
      <c r="V19" s="199">
        <v>4</v>
      </c>
      <c r="W19" s="199">
        <v>26919</v>
      </c>
      <c r="X19" s="200">
        <v>1.0109323085555461E-4</v>
      </c>
      <c r="Y19" s="199">
        <v>99399.538402350576</v>
      </c>
      <c r="Z19" s="199">
        <v>10.048620482644392</v>
      </c>
      <c r="AA19" s="199">
        <v>99394.514092109253</v>
      </c>
      <c r="AB19" s="199">
        <v>6520091.184565221</v>
      </c>
      <c r="AC19" s="201">
        <v>65.59478332960785</v>
      </c>
      <c r="AD19" s="194"/>
      <c r="AE19" s="202">
        <v>13</v>
      </c>
      <c r="AF19" s="199">
        <v>10</v>
      </c>
      <c r="AG19" s="199">
        <v>55183.5</v>
      </c>
      <c r="AH19" s="200">
        <v>1.3812007939213421E-4</v>
      </c>
      <c r="AI19" s="199">
        <v>99345.605754278513</v>
      </c>
      <c r="AJ19" s="199">
        <v>13.721622954040614</v>
      </c>
      <c r="AK19" s="199">
        <v>99338.744942801495</v>
      </c>
      <c r="AL19" s="199">
        <v>6168708.9966215659</v>
      </c>
      <c r="AM19" s="201">
        <v>62.093425771435271</v>
      </c>
      <c r="AN19" s="195"/>
    </row>
    <row r="20" spans="1:40" s="196" customFormat="1" ht="15" x14ac:dyDescent="0.25">
      <c r="A20" s="198" t="s">
        <v>44</v>
      </c>
      <c r="B20" s="199">
        <v>5659</v>
      </c>
      <c r="C20" s="199">
        <v>152410.5</v>
      </c>
      <c r="D20" s="200">
        <v>3.6449122615158425E-2</v>
      </c>
      <c r="E20" s="199">
        <v>72291.437505814552</v>
      </c>
      <c r="F20" s="199">
        <v>12379.918241993946</v>
      </c>
      <c r="G20" s="199">
        <v>66101.478384817572</v>
      </c>
      <c r="H20" s="199">
        <v>952232.83932213113</v>
      </c>
      <c r="I20" s="201">
        <v>13.172138667813059</v>
      </c>
      <c r="J20" s="193"/>
      <c r="K20" s="202">
        <v>14</v>
      </c>
      <c r="L20" s="203">
        <v>5</v>
      </c>
      <c r="M20" s="203">
        <v>27379.5</v>
      </c>
      <c r="N20" s="204">
        <v>1.9843549230879459E-4</v>
      </c>
      <c r="O20" s="203">
        <v>99277.011032586408</v>
      </c>
      <c r="P20" s="203">
        <v>19.700082559196915</v>
      </c>
      <c r="Q20" s="203">
        <v>99267.16099130681</v>
      </c>
      <c r="R20" s="203">
        <v>5724833.1763752718</v>
      </c>
      <c r="S20" s="205">
        <v>57.665245124031472</v>
      </c>
      <c r="T20" s="193"/>
      <c r="U20" s="202">
        <v>14</v>
      </c>
      <c r="V20" s="199">
        <v>1</v>
      </c>
      <c r="W20" s="199">
        <v>26072</v>
      </c>
      <c r="X20" s="200">
        <v>1.2829655018815425E-4</v>
      </c>
      <c r="Y20" s="199">
        <v>99389.489781867931</v>
      </c>
      <c r="Z20" s="199">
        <v>12.751328663974464</v>
      </c>
      <c r="AA20" s="199">
        <v>99383.114117535937</v>
      </c>
      <c r="AB20" s="199">
        <v>6420696.6704731118</v>
      </c>
      <c r="AC20" s="201">
        <v>64.6013646368921</v>
      </c>
      <c r="AD20" s="194"/>
      <c r="AE20" s="202">
        <v>14</v>
      </c>
      <c r="AF20" s="199">
        <v>6</v>
      </c>
      <c r="AG20" s="199">
        <v>53451.5</v>
      </c>
      <c r="AH20" s="200">
        <v>1.6423436152799263E-4</v>
      </c>
      <c r="AI20" s="199">
        <v>99331.884131324477</v>
      </c>
      <c r="AJ20" s="199">
        <v>16.313708569680617</v>
      </c>
      <c r="AK20" s="199">
        <v>99323.727277039638</v>
      </c>
      <c r="AL20" s="199">
        <v>6069370.2516787648</v>
      </c>
      <c r="AM20" s="201">
        <v>61.101934235482588</v>
      </c>
      <c r="AN20" s="195"/>
    </row>
    <row r="21" spans="1:40" s="196" customFormat="1" ht="15" x14ac:dyDescent="0.25">
      <c r="A21" s="198" t="s">
        <v>46</v>
      </c>
      <c r="B21" s="199">
        <v>5983</v>
      </c>
      <c r="C21" s="199">
        <v>107368</v>
      </c>
      <c r="D21" s="200">
        <v>5.4200084518486458E-2</v>
      </c>
      <c r="E21" s="199">
        <v>59911.519263820606</v>
      </c>
      <c r="F21" s="199">
        <v>14687.159132426801</v>
      </c>
      <c r="G21" s="199">
        <v>52567.939697607202</v>
      </c>
      <c r="H21" s="199">
        <v>621725.44739804324</v>
      </c>
      <c r="I21" s="201">
        <v>10.377394114481939</v>
      </c>
      <c r="J21" s="193"/>
      <c r="K21" s="202">
        <v>15</v>
      </c>
      <c r="L21" s="203">
        <v>7</v>
      </c>
      <c r="M21" s="203">
        <v>27425</v>
      </c>
      <c r="N21" s="204">
        <v>2.4815334184602093E-4</v>
      </c>
      <c r="O21" s="203">
        <v>99257.310950027211</v>
      </c>
      <c r="P21" s="203">
        <v>24.631033414898898</v>
      </c>
      <c r="Q21" s="203">
        <v>99244.995433319767</v>
      </c>
      <c r="R21" s="203">
        <v>5625566.0153839653</v>
      </c>
      <c r="S21" s="205">
        <v>56.676590989012915</v>
      </c>
      <c r="T21" s="193"/>
      <c r="U21" s="202">
        <v>15</v>
      </c>
      <c r="V21" s="199">
        <v>5</v>
      </c>
      <c r="W21" s="199">
        <v>25983.5</v>
      </c>
      <c r="X21" s="200">
        <v>1.9953569662613965E-4</v>
      </c>
      <c r="Y21" s="199">
        <v>99376.738453203958</v>
      </c>
      <c r="Z21" s="199">
        <v>19.829206735693731</v>
      </c>
      <c r="AA21" s="199">
        <v>99366.823849836117</v>
      </c>
      <c r="AB21" s="199">
        <v>6321313.556355576</v>
      </c>
      <c r="AC21" s="201">
        <v>63.609589676081519</v>
      </c>
      <c r="AD21" s="194"/>
      <c r="AE21" s="202">
        <v>15</v>
      </c>
      <c r="AF21" s="199">
        <v>12</v>
      </c>
      <c r="AG21" s="199">
        <v>53408.5</v>
      </c>
      <c r="AH21" s="200">
        <v>2.2451560408917707E-4</v>
      </c>
      <c r="AI21" s="199">
        <v>99315.570422754798</v>
      </c>
      <c r="AJ21" s="199">
        <v>22.297895288926</v>
      </c>
      <c r="AK21" s="199">
        <v>99304.421475110328</v>
      </c>
      <c r="AL21" s="199">
        <v>5970046.5244017253</v>
      </c>
      <c r="AM21" s="201">
        <v>60.11188879033908</v>
      </c>
      <c r="AN21" s="195"/>
    </row>
    <row r="22" spans="1:40" s="196" customFormat="1" ht="15" x14ac:dyDescent="0.25">
      <c r="A22" s="198" t="s">
        <v>48</v>
      </c>
      <c r="B22" s="199">
        <v>5116</v>
      </c>
      <c r="C22" s="199">
        <v>59495</v>
      </c>
      <c r="D22" s="200">
        <v>8.2396977600467936E-2</v>
      </c>
      <c r="E22" s="199">
        <v>45224.360131393805</v>
      </c>
      <c r="F22" s="199">
        <v>15933.197762625248</v>
      </c>
      <c r="G22" s="199">
        <v>37257.761250081181</v>
      </c>
      <c r="H22" s="199">
        <v>358885.7489100073</v>
      </c>
      <c r="I22" s="201">
        <v>7.9356733377168629</v>
      </c>
      <c r="J22" s="193"/>
      <c r="K22" s="202">
        <v>16</v>
      </c>
      <c r="L22" s="203">
        <v>9</v>
      </c>
      <c r="M22" s="203">
        <v>27393.5</v>
      </c>
      <c r="N22" s="204">
        <v>3.3250047855515092E-4</v>
      </c>
      <c r="O22" s="203">
        <v>99232.679916612309</v>
      </c>
      <c r="P22" s="203">
        <v>32.994913560583704</v>
      </c>
      <c r="Q22" s="203">
        <v>99216.182459832024</v>
      </c>
      <c r="R22" s="203">
        <v>5526321.019950646</v>
      </c>
      <c r="S22" s="205">
        <v>55.690534858018054</v>
      </c>
      <c r="T22" s="193"/>
      <c r="U22" s="202">
        <v>16</v>
      </c>
      <c r="V22" s="199">
        <v>8</v>
      </c>
      <c r="W22" s="199">
        <v>25894</v>
      </c>
      <c r="X22" s="200">
        <v>2.0984009546624348E-4</v>
      </c>
      <c r="Y22" s="199">
        <v>99356.909246468262</v>
      </c>
      <c r="Z22" s="199">
        <v>20.849063321509789</v>
      </c>
      <c r="AA22" s="199">
        <v>99346.484714807506</v>
      </c>
      <c r="AB22" s="199">
        <v>6221946.7325057397</v>
      </c>
      <c r="AC22" s="201">
        <v>62.62218480519919</v>
      </c>
      <c r="AD22" s="194"/>
      <c r="AE22" s="202">
        <v>16</v>
      </c>
      <c r="AF22" s="199">
        <v>17</v>
      </c>
      <c r="AG22" s="199">
        <v>53287.5</v>
      </c>
      <c r="AH22" s="200">
        <v>2.7266104643514745E-4</v>
      </c>
      <c r="AI22" s="199">
        <v>99293.272527465873</v>
      </c>
      <c r="AJ22" s="199">
        <v>27.073407591309124</v>
      </c>
      <c r="AK22" s="199">
        <v>99279.735823670213</v>
      </c>
      <c r="AL22" s="199">
        <v>5870742.1029266147</v>
      </c>
      <c r="AM22" s="201">
        <v>59.125275595108292</v>
      </c>
      <c r="AN22" s="195"/>
    </row>
    <row r="23" spans="1:40" s="196" customFormat="1" ht="15" x14ac:dyDescent="0.25">
      <c r="A23" s="198" t="s">
        <v>50</v>
      </c>
      <c r="B23" s="199">
        <v>4470</v>
      </c>
      <c r="C23" s="199">
        <v>34065</v>
      </c>
      <c r="D23" s="200">
        <v>0.12297495285783866</v>
      </c>
      <c r="E23" s="199">
        <v>29291.162368768557</v>
      </c>
      <c r="F23" s="199">
        <v>14461.106766479816</v>
      </c>
      <c r="G23" s="199">
        <v>22060.608985528648</v>
      </c>
      <c r="H23" s="199">
        <v>172596.94265960139</v>
      </c>
      <c r="I23" s="201">
        <v>5.8924579532436496</v>
      </c>
      <c r="J23" s="193"/>
      <c r="K23" s="202">
        <v>17</v>
      </c>
      <c r="L23" s="203">
        <v>11</v>
      </c>
      <c r="M23" s="203">
        <v>26632</v>
      </c>
      <c r="N23" s="204">
        <v>4.5454107354703699E-4</v>
      </c>
      <c r="O23" s="203">
        <v>99199.685003051723</v>
      </c>
      <c r="P23" s="203">
        <v>45.090331316815039</v>
      </c>
      <c r="Q23" s="203">
        <v>99177.139837393319</v>
      </c>
      <c r="R23" s="203">
        <v>5427104.8374908138</v>
      </c>
      <c r="S23" s="205">
        <v>54.708891840975681</v>
      </c>
      <c r="T23" s="193"/>
      <c r="U23" s="202">
        <v>17</v>
      </c>
      <c r="V23" s="199">
        <v>4</v>
      </c>
      <c r="W23" s="199">
        <v>25299.5</v>
      </c>
      <c r="X23" s="200">
        <v>1.974254104504319E-4</v>
      </c>
      <c r="Y23" s="199">
        <v>99336.06018314675</v>
      </c>
      <c r="Z23" s="199">
        <v>19.611462454186555</v>
      </c>
      <c r="AA23" s="199">
        <v>99326.254451919653</v>
      </c>
      <c r="AB23" s="199">
        <v>6122600.2477909317</v>
      </c>
      <c r="AC23" s="201">
        <v>61.635223266381217</v>
      </c>
      <c r="AD23" s="194"/>
      <c r="AE23" s="202">
        <v>17</v>
      </c>
      <c r="AF23" s="199">
        <v>15</v>
      </c>
      <c r="AG23" s="199">
        <v>51931.5</v>
      </c>
      <c r="AH23" s="200">
        <v>3.2917804734925306E-4</v>
      </c>
      <c r="AI23" s="199">
        <v>99266.199119874567</v>
      </c>
      <c r="AJ23" s="199">
        <v>32.676253594062452</v>
      </c>
      <c r="AK23" s="199">
        <v>99249.860993077542</v>
      </c>
      <c r="AL23" s="199">
        <v>5771462.3671029443</v>
      </c>
      <c r="AM23" s="201">
        <v>58.141264783728502</v>
      </c>
      <c r="AN23" s="195"/>
    </row>
    <row r="24" spans="1:40" s="196" customFormat="1" ht="15" x14ac:dyDescent="0.25">
      <c r="A24" s="198" t="s">
        <v>108</v>
      </c>
      <c r="B24" s="199">
        <v>5092</v>
      </c>
      <c r="C24" s="199">
        <v>22852</v>
      </c>
      <c r="D24" s="200">
        <v>0.19974522691333263</v>
      </c>
      <c r="E24" s="199">
        <v>14830.055602288741</v>
      </c>
      <c r="F24" s="199">
        <v>14830.055602288741</v>
      </c>
      <c r="G24" s="199">
        <v>62293.897731958175</v>
      </c>
      <c r="H24" s="199">
        <v>62293.897731958175</v>
      </c>
      <c r="I24" s="201">
        <v>4.2005168019966348</v>
      </c>
      <c r="J24" s="193"/>
      <c r="K24" s="202">
        <v>18</v>
      </c>
      <c r="L24" s="203">
        <v>16</v>
      </c>
      <c r="M24" s="203">
        <v>25860.5</v>
      </c>
      <c r="N24" s="204">
        <v>6.0944940435201083E-4</v>
      </c>
      <c r="O24" s="203">
        <v>99154.594671734914</v>
      </c>
      <c r="P24" s="203">
        <v>60.429708661453908</v>
      </c>
      <c r="Q24" s="203">
        <v>99124.379817404188</v>
      </c>
      <c r="R24" s="203">
        <v>5327927.6976534203</v>
      </c>
      <c r="S24" s="205">
        <v>53.733543213930396</v>
      </c>
      <c r="T24" s="193"/>
      <c r="U24" s="202">
        <v>18</v>
      </c>
      <c r="V24" s="199">
        <v>4</v>
      </c>
      <c r="W24" s="199">
        <v>24666</v>
      </c>
      <c r="X24" s="200">
        <v>2.0603875405914937E-4</v>
      </c>
      <c r="Y24" s="199">
        <v>99316.44872069257</v>
      </c>
      <c r="Z24" s="199">
        <v>20.463037351990895</v>
      </c>
      <c r="AA24" s="199">
        <v>99306.217202016574</v>
      </c>
      <c r="AB24" s="199">
        <v>6023273.9933390124</v>
      </c>
      <c r="AC24" s="201">
        <v>60.647295296253013</v>
      </c>
      <c r="AD24" s="194"/>
      <c r="AE24" s="202">
        <v>18</v>
      </c>
      <c r="AF24" s="199">
        <v>20</v>
      </c>
      <c r="AG24" s="199">
        <v>50526.5</v>
      </c>
      <c r="AH24" s="200">
        <v>4.1298748032588911E-4</v>
      </c>
      <c r="AI24" s="199">
        <v>99233.522866280502</v>
      </c>
      <c r="AJ24" s="199">
        <v>40.982202572406685</v>
      </c>
      <c r="AK24" s="199">
        <v>99213.031764994303</v>
      </c>
      <c r="AL24" s="199">
        <v>5672212.5061098663</v>
      </c>
      <c r="AM24" s="201">
        <v>57.160245270676377</v>
      </c>
      <c r="AN24" s="195"/>
    </row>
    <row r="25" spans="1:40" s="196" customFormat="1" ht="15" x14ac:dyDescent="0.25">
      <c r="A25" s="206"/>
      <c r="B25" s="207"/>
      <c r="C25" s="207"/>
      <c r="D25" s="198"/>
      <c r="E25" s="198"/>
      <c r="F25" s="198"/>
      <c r="G25" s="198"/>
      <c r="H25" s="198"/>
      <c r="I25" s="198"/>
      <c r="J25" s="193"/>
      <c r="K25" s="202">
        <v>19</v>
      </c>
      <c r="L25" s="203">
        <v>18</v>
      </c>
      <c r="M25" s="203">
        <v>25933.5</v>
      </c>
      <c r="N25" s="204">
        <v>6.6183085719659384E-4</v>
      </c>
      <c r="O25" s="203">
        <v>99094.164963073461</v>
      </c>
      <c r="P25" s="203">
        <v>65.583576140691591</v>
      </c>
      <c r="Q25" s="203">
        <v>99061.373175003115</v>
      </c>
      <c r="R25" s="203">
        <v>5228803.3178360164</v>
      </c>
      <c r="S25" s="205">
        <v>52.766006149650508</v>
      </c>
      <c r="T25" s="193"/>
      <c r="U25" s="202">
        <v>19</v>
      </c>
      <c r="V25" s="199">
        <v>7</v>
      </c>
      <c r="W25" s="199">
        <v>24531</v>
      </c>
      <c r="X25" s="200">
        <v>2.3434637981843785E-4</v>
      </c>
      <c r="Y25" s="199">
        <v>99295.985683340579</v>
      </c>
      <c r="Z25" s="199">
        <v>23.269654775394297</v>
      </c>
      <c r="AA25" s="199">
        <v>99284.350855952885</v>
      </c>
      <c r="AB25" s="199">
        <v>5923967.7761369962</v>
      </c>
      <c r="AC25" s="201">
        <v>59.659690523933158</v>
      </c>
      <c r="AD25" s="194"/>
      <c r="AE25" s="202">
        <v>19</v>
      </c>
      <c r="AF25" s="199">
        <v>25</v>
      </c>
      <c r="AG25" s="199">
        <v>50464.5</v>
      </c>
      <c r="AH25" s="200">
        <v>4.5383259035790063E-4</v>
      </c>
      <c r="AI25" s="199">
        <v>99192.540663708089</v>
      </c>
      <c r="AJ25" s="199">
        <v>45.016807673592034</v>
      </c>
      <c r="AK25" s="199">
        <v>99170.032259871296</v>
      </c>
      <c r="AL25" s="199">
        <v>5572999.4743448719</v>
      </c>
      <c r="AM25" s="201">
        <v>56.18365491049353</v>
      </c>
      <c r="AN25" s="195"/>
    </row>
    <row r="26" spans="1:40" s="196" customFormat="1" ht="15" x14ac:dyDescent="0.25">
      <c r="A26" s="208"/>
      <c r="B26" s="198"/>
      <c r="C26" s="198"/>
      <c r="D26" s="198"/>
      <c r="E26" s="198"/>
      <c r="F26" s="198"/>
      <c r="G26" s="198"/>
      <c r="H26" s="198"/>
      <c r="I26" s="198"/>
      <c r="J26" s="193"/>
      <c r="K26" s="202">
        <v>20</v>
      </c>
      <c r="L26" s="203">
        <v>20</v>
      </c>
      <c r="M26" s="203">
        <v>27008</v>
      </c>
      <c r="N26" s="204">
        <v>6.9935982511561189E-4</v>
      </c>
      <c r="O26" s="203">
        <v>99028.581386932769</v>
      </c>
      <c r="P26" s="203">
        <v>69.256611360212446</v>
      </c>
      <c r="Q26" s="203">
        <v>98993.953081252665</v>
      </c>
      <c r="R26" s="203">
        <v>5129741.9446610129</v>
      </c>
      <c r="S26" s="205">
        <v>51.800620314024854</v>
      </c>
      <c r="T26" s="193"/>
      <c r="U26" s="202">
        <v>20</v>
      </c>
      <c r="V26" s="199">
        <v>5</v>
      </c>
      <c r="W26" s="199">
        <v>25597</v>
      </c>
      <c r="X26" s="200">
        <v>2.2120463471023632E-4</v>
      </c>
      <c r="Y26" s="199">
        <v>99272.716028565192</v>
      </c>
      <c r="Z26" s="199">
        <v>21.959584885791784</v>
      </c>
      <c r="AA26" s="199">
        <v>99261.736236122291</v>
      </c>
      <c r="AB26" s="199">
        <v>5824683.4252810432</v>
      </c>
      <c r="AC26" s="201">
        <v>58.67355763294541</v>
      </c>
      <c r="AD26" s="194"/>
      <c r="AE26" s="202">
        <v>20</v>
      </c>
      <c r="AF26" s="199">
        <v>25</v>
      </c>
      <c r="AG26" s="199">
        <v>52605</v>
      </c>
      <c r="AH26" s="200">
        <v>4.6624269955125152E-4</v>
      </c>
      <c r="AI26" s="199">
        <v>99147.523856034502</v>
      </c>
      <c r="AJ26" s="199">
        <v>46.226809176459639</v>
      </c>
      <c r="AK26" s="199">
        <v>99124.410451446267</v>
      </c>
      <c r="AL26" s="199">
        <v>5473829.4420850007</v>
      </c>
      <c r="AM26" s="201">
        <v>55.208937441878859</v>
      </c>
      <c r="AN26" s="195"/>
    </row>
    <row r="27" spans="1:40" s="196" customFormat="1" ht="15" x14ac:dyDescent="0.25">
      <c r="A27" s="280" t="s">
        <v>0</v>
      </c>
      <c r="B27" s="280"/>
      <c r="C27" s="280"/>
      <c r="D27" s="280"/>
      <c r="E27" s="280"/>
      <c r="F27" s="280"/>
      <c r="G27" s="280"/>
      <c r="H27" s="280"/>
      <c r="I27" s="280"/>
      <c r="J27" s="194"/>
      <c r="K27" s="202">
        <v>21</v>
      </c>
      <c r="L27" s="203">
        <v>16</v>
      </c>
      <c r="M27" s="203">
        <v>27979</v>
      </c>
      <c r="N27" s="204">
        <v>6.1509758887656491E-4</v>
      </c>
      <c r="O27" s="203">
        <v>98959.324775572561</v>
      </c>
      <c r="P27" s="203">
        <v>60.869642066307598</v>
      </c>
      <c r="Q27" s="203">
        <v>98928.889954539409</v>
      </c>
      <c r="R27" s="203">
        <v>5030747.9915797599</v>
      </c>
      <c r="S27" s="205">
        <v>50.836523015783207</v>
      </c>
      <c r="T27" s="193"/>
      <c r="U27" s="202">
        <v>21</v>
      </c>
      <c r="V27" s="199">
        <v>7</v>
      </c>
      <c r="W27" s="199">
        <v>26863.5</v>
      </c>
      <c r="X27" s="200">
        <v>2.3401100593106335E-4</v>
      </c>
      <c r="Y27" s="199">
        <v>99250.756443679405</v>
      </c>
      <c r="Z27" s="199">
        <v>23.225769354804385</v>
      </c>
      <c r="AA27" s="199">
        <v>99239.143559001997</v>
      </c>
      <c r="AB27" s="199">
        <v>5725421.6890449207</v>
      </c>
      <c r="AC27" s="201">
        <v>57.686428740660077</v>
      </c>
      <c r="AD27" s="194"/>
      <c r="AE27" s="202">
        <v>21</v>
      </c>
      <c r="AF27" s="199">
        <v>23</v>
      </c>
      <c r="AG27" s="199">
        <v>54842.5</v>
      </c>
      <c r="AH27" s="200">
        <v>4.287568228000324E-4</v>
      </c>
      <c r="AI27" s="199">
        <v>99101.297046858046</v>
      </c>
      <c r="AJ27" s="199">
        <v>42.490357257173088</v>
      </c>
      <c r="AK27" s="199">
        <v>99080.051868229464</v>
      </c>
      <c r="AL27" s="199">
        <v>5374705.031633554</v>
      </c>
      <c r="AM27" s="201">
        <v>54.234456982861012</v>
      </c>
      <c r="AN27" s="195"/>
    </row>
    <row r="28" spans="1:40" s="196" customFormat="1" ht="15" x14ac:dyDescent="0.25">
      <c r="A28" s="280" t="s">
        <v>3</v>
      </c>
      <c r="B28" s="280"/>
      <c r="C28" s="280"/>
      <c r="D28" s="280"/>
      <c r="E28" s="280"/>
      <c r="F28" s="280"/>
      <c r="G28" s="280"/>
      <c r="H28" s="280"/>
      <c r="I28" s="280"/>
      <c r="J28" s="194"/>
      <c r="K28" s="202">
        <v>22</v>
      </c>
      <c r="L28" s="203">
        <v>21</v>
      </c>
      <c r="M28" s="203">
        <v>28554.5</v>
      </c>
      <c r="N28" s="204">
        <v>6.5571613183342827E-4</v>
      </c>
      <c r="O28" s="203">
        <v>98898.455133506257</v>
      </c>
      <c r="P28" s="203">
        <v>64.849312444444578</v>
      </c>
      <c r="Q28" s="203">
        <v>98866.030477284032</v>
      </c>
      <c r="R28" s="203">
        <v>4931819.1016252209</v>
      </c>
      <c r="S28" s="205">
        <v>49.86750394601814</v>
      </c>
      <c r="T28" s="193"/>
      <c r="U28" s="202">
        <v>22</v>
      </c>
      <c r="V28" s="199">
        <v>6</v>
      </c>
      <c r="W28" s="199">
        <v>27377.5</v>
      </c>
      <c r="X28" s="200">
        <v>2.3856472987967658E-4</v>
      </c>
      <c r="Y28" s="199">
        <v>99227.530674324604</v>
      </c>
      <c r="Z28" s="199">
        <v>23.672189051947573</v>
      </c>
      <c r="AA28" s="199">
        <v>99215.694579798626</v>
      </c>
      <c r="AB28" s="199">
        <v>5626182.5454859184</v>
      </c>
      <c r="AC28" s="201">
        <v>56.699814126702933</v>
      </c>
      <c r="AD28" s="194"/>
      <c r="AE28" s="202">
        <v>22</v>
      </c>
      <c r="AF28" s="199">
        <v>27</v>
      </c>
      <c r="AG28" s="199">
        <v>55932</v>
      </c>
      <c r="AH28" s="200">
        <v>4.5192196565256945E-4</v>
      </c>
      <c r="AI28" s="199">
        <v>99058.806689600868</v>
      </c>
      <c r="AJ28" s="199">
        <v>44.766850634362321</v>
      </c>
      <c r="AK28" s="199">
        <v>99036.423264283687</v>
      </c>
      <c r="AL28" s="199">
        <v>5275624.9797653249</v>
      </c>
      <c r="AM28" s="201">
        <v>53.257505880283908</v>
      </c>
      <c r="AN28" s="195"/>
    </row>
    <row r="29" spans="1:40" s="196" customFormat="1" ht="15" x14ac:dyDescent="0.25">
      <c r="A29" s="278" t="s">
        <v>161</v>
      </c>
      <c r="B29" s="278"/>
      <c r="C29" s="278"/>
      <c r="D29" s="278"/>
      <c r="E29" s="278"/>
      <c r="F29" s="278"/>
      <c r="G29" s="278"/>
      <c r="H29" s="278"/>
      <c r="I29" s="278"/>
      <c r="J29" s="194"/>
      <c r="K29" s="202">
        <v>23</v>
      </c>
      <c r="L29" s="203">
        <v>15</v>
      </c>
      <c r="M29" s="203">
        <v>29373</v>
      </c>
      <c r="N29" s="204">
        <v>7.1811067926656226E-4</v>
      </c>
      <c r="O29" s="203">
        <v>98833.605821061807</v>
      </c>
      <c r="P29" s="203">
        <v>70.973467810526358</v>
      </c>
      <c r="Q29" s="203">
        <v>98798.119087156549</v>
      </c>
      <c r="R29" s="203">
        <v>4832953.0711479364</v>
      </c>
      <c r="S29" s="205">
        <v>48.899896254903375</v>
      </c>
      <c r="T29" s="193"/>
      <c r="U29" s="202">
        <v>23</v>
      </c>
      <c r="V29" s="199">
        <v>8</v>
      </c>
      <c r="W29" s="199">
        <v>27972</v>
      </c>
      <c r="X29" s="200">
        <v>3.1787793293425735E-4</v>
      </c>
      <c r="Y29" s="199">
        <v>99203.858485272649</v>
      </c>
      <c r="Z29" s="199">
        <v>31.534717474401056</v>
      </c>
      <c r="AA29" s="199">
        <v>99188.091126535452</v>
      </c>
      <c r="AB29" s="199">
        <v>5526966.8509061197</v>
      </c>
      <c r="AC29" s="201">
        <v>55.713224619449939</v>
      </c>
      <c r="AD29" s="194"/>
      <c r="AE29" s="202">
        <v>23</v>
      </c>
      <c r="AF29" s="199">
        <v>23</v>
      </c>
      <c r="AG29" s="199">
        <v>57345</v>
      </c>
      <c r="AH29" s="200">
        <v>5.2311073192778002E-4</v>
      </c>
      <c r="AI29" s="199">
        <v>99014.039838966506</v>
      </c>
      <c r="AJ29" s="199">
        <v>51.795306851288139</v>
      </c>
      <c r="AK29" s="199">
        <v>98988.142185540855</v>
      </c>
      <c r="AL29" s="199">
        <v>5176588.5565010412</v>
      </c>
      <c r="AM29" s="201">
        <v>52.281358935763969</v>
      </c>
      <c r="AN29" s="195"/>
    </row>
    <row r="30" spans="1:40" s="196" customFormat="1" ht="15" x14ac:dyDescent="0.25">
      <c r="A30" s="281" t="s">
        <v>5</v>
      </c>
      <c r="B30" s="281"/>
      <c r="C30" s="281"/>
      <c r="D30" s="281"/>
      <c r="E30" s="281"/>
      <c r="F30" s="281"/>
      <c r="G30" s="281"/>
      <c r="H30" s="281"/>
      <c r="I30" s="281"/>
      <c r="J30" s="194"/>
      <c r="K30" s="202">
        <v>24</v>
      </c>
      <c r="L30" s="203">
        <v>30</v>
      </c>
      <c r="M30" s="203">
        <v>30133</v>
      </c>
      <c r="N30" s="204">
        <v>8.4272514052458373E-4</v>
      </c>
      <c r="O30" s="203">
        <v>98762.632353251276</v>
      </c>
      <c r="P30" s="203">
        <v>83.22975322847148</v>
      </c>
      <c r="Q30" s="203">
        <v>98721.017476637047</v>
      </c>
      <c r="R30" s="203">
        <v>4734154.9520607796</v>
      </c>
      <c r="S30" s="205">
        <v>47.934677714216782</v>
      </c>
      <c r="T30" s="193"/>
      <c r="U30" s="202">
        <v>24</v>
      </c>
      <c r="V30" s="199">
        <v>10</v>
      </c>
      <c r="W30" s="199">
        <v>28548.5</v>
      </c>
      <c r="X30" s="200">
        <v>3.5327433804020292E-4</v>
      </c>
      <c r="Y30" s="199">
        <v>99172.323767798254</v>
      </c>
      <c r="Z30" s="199">
        <v>35.035037030977612</v>
      </c>
      <c r="AA30" s="199">
        <v>99154.806249282759</v>
      </c>
      <c r="AB30" s="199">
        <v>5427778.7597795846</v>
      </c>
      <c r="AC30" s="201">
        <v>54.730781266033127</v>
      </c>
      <c r="AD30" s="194"/>
      <c r="AE30" s="202">
        <v>24</v>
      </c>
      <c r="AF30" s="199">
        <v>40</v>
      </c>
      <c r="AG30" s="199">
        <v>58681.5</v>
      </c>
      <c r="AH30" s="200">
        <v>6.0421142780540797E-4</v>
      </c>
      <c r="AI30" s="199">
        <v>98962.244532115219</v>
      </c>
      <c r="AJ30" s="199">
        <v>59.794119067577263</v>
      </c>
      <c r="AK30" s="199">
        <v>98932.34747258143</v>
      </c>
      <c r="AL30" s="199">
        <v>5077600.4143155003</v>
      </c>
      <c r="AM30" s="201">
        <v>51.308460497454845</v>
      </c>
      <c r="AN30" s="195"/>
    </row>
    <row r="31" spans="1:40" s="196" customFormat="1" ht="15" x14ac:dyDescent="0.25">
      <c r="A31" s="197" t="s">
        <v>6</v>
      </c>
      <c r="B31" s="197" t="s">
        <v>15</v>
      </c>
      <c r="C31" s="197" t="s">
        <v>8</v>
      </c>
      <c r="D31" s="197" t="s">
        <v>140</v>
      </c>
      <c r="E31" s="197" t="s">
        <v>141</v>
      </c>
      <c r="F31" s="197" t="s">
        <v>142</v>
      </c>
      <c r="G31" s="197" t="s">
        <v>143</v>
      </c>
      <c r="H31" s="197" t="s">
        <v>144</v>
      </c>
      <c r="I31" s="197" t="s">
        <v>145</v>
      </c>
      <c r="J31" s="194"/>
      <c r="K31" s="202">
        <v>25</v>
      </c>
      <c r="L31" s="203">
        <v>29</v>
      </c>
      <c r="M31" s="203">
        <v>30679</v>
      </c>
      <c r="N31" s="204">
        <v>9.2230938393415775E-4</v>
      </c>
      <c r="O31" s="203">
        <v>98679.402600022804</v>
      </c>
      <c r="P31" s="203">
        <v>91.01293901901775</v>
      </c>
      <c r="Q31" s="203">
        <v>98633.896130513298</v>
      </c>
      <c r="R31" s="203">
        <v>4635433.9345841426</v>
      </c>
      <c r="S31" s="205">
        <v>46.974685825500444</v>
      </c>
      <c r="T31" s="193"/>
      <c r="U31" s="202">
        <v>25</v>
      </c>
      <c r="V31" s="199">
        <v>13</v>
      </c>
      <c r="W31" s="199">
        <v>29224</v>
      </c>
      <c r="X31" s="200">
        <v>3.3452323879115393E-4</v>
      </c>
      <c r="Y31" s="199">
        <v>99137.288730767279</v>
      </c>
      <c r="Z31" s="199">
        <v>33.163726911190039</v>
      </c>
      <c r="AA31" s="199">
        <v>99120.706867311688</v>
      </c>
      <c r="AB31" s="199">
        <v>5328623.9535303023</v>
      </c>
      <c r="AC31" s="201">
        <v>53.74994637992922</v>
      </c>
      <c r="AD31" s="194"/>
      <c r="AE31" s="202">
        <v>25</v>
      </c>
      <c r="AF31" s="199">
        <v>42</v>
      </c>
      <c r="AG31" s="199">
        <v>59903</v>
      </c>
      <c r="AH31" s="200">
        <v>6.351877757641227E-4</v>
      </c>
      <c r="AI31" s="199">
        <v>98902.450413047642</v>
      </c>
      <c r="AJ31" s="199">
        <v>62.821627495485167</v>
      </c>
      <c r="AK31" s="199">
        <v>98871.039599299897</v>
      </c>
      <c r="AL31" s="199">
        <v>4978668.0668429192</v>
      </c>
      <c r="AM31" s="201">
        <v>50.339178109849051</v>
      </c>
      <c r="AN31" s="195"/>
    </row>
    <row r="32" spans="1:40" s="196" customFormat="1" ht="15" x14ac:dyDescent="0.25">
      <c r="A32" s="198" t="s">
        <v>17</v>
      </c>
      <c r="B32" s="199">
        <v>130</v>
      </c>
      <c r="C32" s="199">
        <v>27930.5</v>
      </c>
      <c r="D32" s="200">
        <v>4.6435950726770869E-3</v>
      </c>
      <c r="E32" s="199">
        <v>100000</v>
      </c>
      <c r="F32" s="199">
        <v>464.35950726770869</v>
      </c>
      <c r="G32" s="199">
        <v>99582.076443459067</v>
      </c>
      <c r="H32" s="199">
        <v>7813245.7348436033</v>
      </c>
      <c r="I32" s="201">
        <v>78.132457348436034</v>
      </c>
      <c r="J32" s="194"/>
      <c r="K32" s="202">
        <v>26</v>
      </c>
      <c r="L32" s="203">
        <v>27</v>
      </c>
      <c r="M32" s="203">
        <v>32141.5</v>
      </c>
      <c r="N32" s="204">
        <v>9.8689300235519023E-4</v>
      </c>
      <c r="O32" s="203">
        <v>98588.389661003792</v>
      </c>
      <c r="P32" s="203">
        <v>97.296191869911425</v>
      </c>
      <c r="Q32" s="203">
        <v>98539.741565068834</v>
      </c>
      <c r="R32" s="203">
        <v>4536800.0384536292</v>
      </c>
      <c r="S32" s="205">
        <v>46.017589434754107</v>
      </c>
      <c r="T32" s="193"/>
      <c r="U32" s="202">
        <v>26</v>
      </c>
      <c r="V32" s="199">
        <v>7</v>
      </c>
      <c r="W32" s="199">
        <v>30913</v>
      </c>
      <c r="X32" s="200">
        <v>2.8921404906257864E-4</v>
      </c>
      <c r="Y32" s="199">
        <v>99104.125003856083</v>
      </c>
      <c r="Z32" s="199">
        <v>28.66230527116916</v>
      </c>
      <c r="AA32" s="199">
        <v>99089.7938512205</v>
      </c>
      <c r="AB32" s="199">
        <v>5229503.2466629902</v>
      </c>
      <c r="AC32" s="201">
        <v>52.767765685429474</v>
      </c>
      <c r="AD32" s="194"/>
      <c r="AE32" s="202">
        <v>26</v>
      </c>
      <c r="AF32" s="199">
        <v>34</v>
      </c>
      <c r="AG32" s="199">
        <v>63054.5</v>
      </c>
      <c r="AH32" s="200">
        <v>6.4575519800419109E-4</v>
      </c>
      <c r="AI32" s="199">
        <v>98839.628785552151</v>
      </c>
      <c r="AJ32" s="199">
        <v>63.826204057074975</v>
      </c>
      <c r="AK32" s="199">
        <v>98807.715683523609</v>
      </c>
      <c r="AL32" s="199">
        <v>4879797.0272436198</v>
      </c>
      <c r="AM32" s="201">
        <v>49.370855467608983</v>
      </c>
      <c r="AN32" s="195"/>
    </row>
    <row r="33" spans="1:40" s="196" customFormat="1" ht="15" x14ac:dyDescent="0.25">
      <c r="A33" s="198" t="s">
        <v>75</v>
      </c>
      <c r="B33" s="199">
        <v>15</v>
      </c>
      <c r="C33" s="199">
        <v>116288.5</v>
      </c>
      <c r="D33" s="200">
        <v>1.2898122015547742E-4</v>
      </c>
      <c r="E33" s="199">
        <v>99535.640492732287</v>
      </c>
      <c r="F33" s="199">
        <v>52.153842676852946</v>
      </c>
      <c r="G33" s="199">
        <v>99509.563571393868</v>
      </c>
      <c r="H33" s="199">
        <v>7704475.0278984597</v>
      </c>
      <c r="I33" s="201">
        <v>77.404183966254891</v>
      </c>
      <c r="J33" s="194"/>
      <c r="K33" s="202">
        <v>27</v>
      </c>
      <c r="L33" s="203">
        <v>44</v>
      </c>
      <c r="M33" s="203">
        <v>35149.5</v>
      </c>
      <c r="N33" s="204">
        <v>1.0849782423229017E-3</v>
      </c>
      <c r="O33" s="203">
        <v>98491.093469133877</v>
      </c>
      <c r="P33" s="203">
        <v>106.8606934766015</v>
      </c>
      <c r="Q33" s="203">
        <v>98437.663122395577</v>
      </c>
      <c r="R33" s="203">
        <v>4438260.2968885601</v>
      </c>
      <c r="S33" s="205">
        <v>45.062554801256894</v>
      </c>
      <c r="T33" s="193"/>
      <c r="U33" s="202">
        <v>27</v>
      </c>
      <c r="V33" s="199">
        <v>9</v>
      </c>
      <c r="W33" s="199">
        <v>33614.5</v>
      </c>
      <c r="X33" s="200">
        <v>3.1234178272351203E-4</v>
      </c>
      <c r="Y33" s="199">
        <v>99075.462698584917</v>
      </c>
      <c r="Z33" s="199">
        <v>30.945406643432833</v>
      </c>
      <c r="AA33" s="199">
        <v>99059.989995263197</v>
      </c>
      <c r="AB33" s="199">
        <v>5130413.4528117701</v>
      </c>
      <c r="AC33" s="201">
        <v>51.782886630768644</v>
      </c>
      <c r="AD33" s="194"/>
      <c r="AE33" s="202">
        <v>27</v>
      </c>
      <c r="AF33" s="199">
        <v>53</v>
      </c>
      <c r="AG33" s="199">
        <v>68764</v>
      </c>
      <c r="AH33" s="200">
        <v>7.0733642614240026E-4</v>
      </c>
      <c r="AI33" s="199">
        <v>98775.802581495082</v>
      </c>
      <c r="AJ33" s="199">
        <v>69.867723187342008</v>
      </c>
      <c r="AK33" s="199">
        <v>98740.868719901409</v>
      </c>
      <c r="AL33" s="199">
        <v>4780989.3115600962</v>
      </c>
      <c r="AM33" s="201">
        <v>48.40243446886231</v>
      </c>
      <c r="AN33" s="195"/>
    </row>
    <row r="34" spans="1:40" s="196" customFormat="1" ht="15" x14ac:dyDescent="0.25">
      <c r="A34" s="198" t="s">
        <v>76</v>
      </c>
      <c r="B34" s="199">
        <v>12</v>
      </c>
      <c r="C34" s="199">
        <v>142006.5</v>
      </c>
      <c r="D34" s="200">
        <v>8.4499603857812744E-5</v>
      </c>
      <c r="E34" s="199">
        <v>99483.486650055434</v>
      </c>
      <c r="F34" s="199">
        <v>45.290830045007169</v>
      </c>
      <c r="G34" s="199">
        <v>99460.841235032931</v>
      </c>
      <c r="H34" s="199">
        <v>7306436.7736128839</v>
      </c>
      <c r="I34" s="201">
        <v>73.443714325314232</v>
      </c>
      <c r="J34" s="194"/>
      <c r="K34" s="202">
        <v>28</v>
      </c>
      <c r="L34" s="203">
        <v>36</v>
      </c>
      <c r="M34" s="203">
        <v>37178.5</v>
      </c>
      <c r="N34" s="204">
        <v>1.022040022812554E-3</v>
      </c>
      <c r="O34" s="203">
        <v>98384.232775657278</v>
      </c>
      <c r="P34" s="203">
        <v>100.55262351042839</v>
      </c>
      <c r="Q34" s="203">
        <v>98333.956463902068</v>
      </c>
      <c r="R34" s="203">
        <v>4339822.6337661641</v>
      </c>
      <c r="S34" s="205">
        <v>44.110956718665847</v>
      </c>
      <c r="T34" s="193"/>
      <c r="U34" s="202">
        <v>28</v>
      </c>
      <c r="V34" s="199">
        <v>15</v>
      </c>
      <c r="W34" s="199">
        <v>35455</v>
      </c>
      <c r="X34" s="200">
        <v>3.833310218465216E-4</v>
      </c>
      <c r="Y34" s="199">
        <v>99044.517291941491</v>
      </c>
      <c r="Z34" s="199">
        <v>37.966836021815411</v>
      </c>
      <c r="AA34" s="199">
        <v>99025.533873930588</v>
      </c>
      <c r="AB34" s="199">
        <v>5031353.4628165066</v>
      </c>
      <c r="AC34" s="201">
        <v>50.79890942358977</v>
      </c>
      <c r="AD34" s="194"/>
      <c r="AE34" s="202">
        <v>28</v>
      </c>
      <c r="AF34" s="199">
        <v>51</v>
      </c>
      <c r="AG34" s="199">
        <v>72633.5</v>
      </c>
      <c r="AH34" s="200">
        <v>7.0995550128589362E-4</v>
      </c>
      <c r="AI34" s="199">
        <v>98705.934858307737</v>
      </c>
      <c r="AJ34" s="199">
        <v>70.076821462222625</v>
      </c>
      <c r="AK34" s="199">
        <v>98670.896447576626</v>
      </c>
      <c r="AL34" s="199">
        <v>4682248.4428401953</v>
      </c>
      <c r="AM34" s="201">
        <v>47.436341589404506</v>
      </c>
      <c r="AN34" s="195"/>
    </row>
    <row r="35" spans="1:40" s="196" customFormat="1" ht="15" x14ac:dyDescent="0.25">
      <c r="A35" s="198" t="s">
        <v>22</v>
      </c>
      <c r="B35" s="199">
        <v>17</v>
      </c>
      <c r="C35" s="199">
        <v>138349</v>
      </c>
      <c r="D35" s="200">
        <v>1.2287010085187955E-4</v>
      </c>
      <c r="E35" s="199">
        <v>99438.195820010427</v>
      </c>
      <c r="F35" s="199">
        <v>61.457366806469508</v>
      </c>
      <c r="G35" s="199">
        <v>99407.467136607185</v>
      </c>
      <c r="H35" s="199">
        <v>6809132.5674377196</v>
      </c>
      <c r="I35" s="201">
        <v>68.476026855542415</v>
      </c>
      <c r="J35" s="194"/>
      <c r="K35" s="202">
        <v>29</v>
      </c>
      <c r="L35" s="203">
        <v>42</v>
      </c>
      <c r="M35" s="203">
        <v>38363</v>
      </c>
      <c r="N35" s="204">
        <v>1.0602415892068211E-3</v>
      </c>
      <c r="O35" s="203">
        <v>98283.680152146844</v>
      </c>
      <c r="P35" s="203">
        <v>104.20444523760708</v>
      </c>
      <c r="Q35" s="203">
        <v>98231.577929528037</v>
      </c>
      <c r="R35" s="203">
        <v>4241488.6773022618</v>
      </c>
      <c r="S35" s="205">
        <v>43.155574462985896</v>
      </c>
      <c r="T35" s="193"/>
      <c r="U35" s="202">
        <v>29</v>
      </c>
      <c r="V35" s="199">
        <v>15</v>
      </c>
      <c r="W35" s="199">
        <v>36676</v>
      </c>
      <c r="X35" s="200">
        <v>4.4409459728992956E-4</v>
      </c>
      <c r="Y35" s="199">
        <v>99006.550455919671</v>
      </c>
      <c r="Z35" s="199">
        <v>43.968274153786737</v>
      </c>
      <c r="AA35" s="199">
        <v>98984.566318842772</v>
      </c>
      <c r="AB35" s="199">
        <v>4932327.9289425761</v>
      </c>
      <c r="AC35" s="201">
        <v>49.818197949827358</v>
      </c>
      <c r="AD35" s="194"/>
      <c r="AE35" s="202">
        <v>29</v>
      </c>
      <c r="AF35" s="199">
        <v>57</v>
      </c>
      <c r="AG35" s="199">
        <v>75039</v>
      </c>
      <c r="AH35" s="200">
        <v>7.594134502938465E-4</v>
      </c>
      <c r="AI35" s="199">
        <v>98635.858036845515</v>
      </c>
      <c r="AJ35" s="199">
        <v>74.905397274454884</v>
      </c>
      <c r="AK35" s="199">
        <v>98598.405338208293</v>
      </c>
      <c r="AL35" s="199">
        <v>4583577.5463926187</v>
      </c>
      <c r="AM35" s="201">
        <v>46.469687977778008</v>
      </c>
      <c r="AN35" s="195"/>
    </row>
    <row r="36" spans="1:40" s="196" customFormat="1" ht="15" x14ac:dyDescent="0.25">
      <c r="A36" s="198" t="s">
        <v>24</v>
      </c>
      <c r="B36" s="199">
        <v>28</v>
      </c>
      <c r="C36" s="199">
        <v>126374</v>
      </c>
      <c r="D36" s="200">
        <v>2.2154001871588225E-4</v>
      </c>
      <c r="E36" s="199">
        <v>99376.738453203958</v>
      </c>
      <c r="F36" s="199">
        <v>104.0224246387661</v>
      </c>
      <c r="G36" s="199">
        <v>99324.727240884575</v>
      </c>
      <c r="H36" s="199">
        <v>6312095.2317546839</v>
      </c>
      <c r="I36" s="201">
        <v>63.51682828398539</v>
      </c>
      <c r="J36" s="194"/>
      <c r="K36" s="202">
        <v>30</v>
      </c>
      <c r="L36" s="203">
        <v>41</v>
      </c>
      <c r="M36" s="203">
        <v>39689</v>
      </c>
      <c r="N36" s="204">
        <v>1.1098938374564345E-3</v>
      </c>
      <c r="O36" s="203">
        <v>98179.47570690923</v>
      </c>
      <c r="P36" s="203">
        <v>108.96879505180227</v>
      </c>
      <c r="Q36" s="203">
        <v>98124.991309383331</v>
      </c>
      <c r="R36" s="203">
        <v>4143257.0993727334</v>
      </c>
      <c r="S36" s="205">
        <v>42.200847677588058</v>
      </c>
      <c r="T36" s="193"/>
      <c r="U36" s="202">
        <v>30</v>
      </c>
      <c r="V36" s="199">
        <v>21</v>
      </c>
      <c r="W36" s="199">
        <v>37770.5</v>
      </c>
      <c r="X36" s="200">
        <v>5.316639207087867E-4</v>
      </c>
      <c r="Y36" s="199">
        <v>98962.582181765887</v>
      </c>
      <c r="Z36" s="199">
        <v>52.614834446223163</v>
      </c>
      <c r="AA36" s="199">
        <v>98936.274764542773</v>
      </c>
      <c r="AB36" s="199">
        <v>4833343.3626237335</v>
      </c>
      <c r="AC36" s="201">
        <v>48.840109625941928</v>
      </c>
      <c r="AD36" s="194"/>
      <c r="AE36" s="202">
        <v>30</v>
      </c>
      <c r="AF36" s="199">
        <v>62</v>
      </c>
      <c r="AG36" s="199">
        <v>77459.5</v>
      </c>
      <c r="AH36" s="200">
        <v>8.279802028143497E-4</v>
      </c>
      <c r="AI36" s="199">
        <v>98560.952639571056</v>
      </c>
      <c r="AJ36" s="199">
        <v>81.606517556087553</v>
      </c>
      <c r="AK36" s="199">
        <v>98520.149380793009</v>
      </c>
      <c r="AL36" s="199">
        <v>4484979.1410544105</v>
      </c>
      <c r="AM36" s="201">
        <v>45.504624508405414</v>
      </c>
      <c r="AN36" s="195"/>
    </row>
    <row r="37" spans="1:40" s="196" customFormat="1" ht="15" x14ac:dyDescent="0.25">
      <c r="A37" s="198" t="s">
        <v>26</v>
      </c>
      <c r="B37" s="199">
        <v>36</v>
      </c>
      <c r="C37" s="199">
        <v>136358.5</v>
      </c>
      <c r="D37" s="200">
        <v>2.6397509681597153E-4</v>
      </c>
      <c r="E37" s="199">
        <v>99272.716028565192</v>
      </c>
      <c r="F37" s="199">
        <v>135.42729779791262</v>
      </c>
      <c r="G37" s="199">
        <v>99205.002379666228</v>
      </c>
      <c r="H37" s="199">
        <v>5815471.5955502614</v>
      </c>
      <c r="I37" s="201">
        <v>58.580764465806404</v>
      </c>
      <c r="J37" s="194"/>
      <c r="K37" s="202">
        <v>31</v>
      </c>
      <c r="L37" s="203">
        <v>52</v>
      </c>
      <c r="M37" s="203">
        <v>39964</v>
      </c>
      <c r="N37" s="204">
        <v>1.2928481486542062E-3</v>
      </c>
      <c r="O37" s="203">
        <v>98070.506911857432</v>
      </c>
      <c r="P37" s="203">
        <v>126.79027329857442</v>
      </c>
      <c r="Q37" s="203">
        <v>98007.111775208148</v>
      </c>
      <c r="R37" s="203">
        <v>4045132.10806335</v>
      </c>
      <c r="S37" s="205">
        <v>41.247182618307278</v>
      </c>
      <c r="T37" s="193"/>
      <c r="U37" s="202">
        <v>31</v>
      </c>
      <c r="V37" s="199">
        <v>21</v>
      </c>
      <c r="W37" s="199">
        <v>38016</v>
      </c>
      <c r="X37" s="200">
        <v>5.689908159259903E-4</v>
      </c>
      <c r="Y37" s="199">
        <v>98909.96734731966</v>
      </c>
      <c r="Z37" s="199">
        <v>56.278863024164473</v>
      </c>
      <c r="AA37" s="199">
        <v>98881.827915807575</v>
      </c>
      <c r="AB37" s="199">
        <v>4734407.087859191</v>
      </c>
      <c r="AC37" s="201">
        <v>47.865823989552531</v>
      </c>
      <c r="AD37" s="194"/>
      <c r="AE37" s="202">
        <v>31</v>
      </c>
      <c r="AF37" s="199">
        <v>73</v>
      </c>
      <c r="AG37" s="199">
        <v>77980</v>
      </c>
      <c r="AH37" s="200">
        <v>9.3958852840120614E-4</v>
      </c>
      <c r="AI37" s="199">
        <v>98479.346122014962</v>
      </c>
      <c r="AJ37" s="199">
        <v>92.530063900697058</v>
      </c>
      <c r="AK37" s="199">
        <v>98433.081090064617</v>
      </c>
      <c r="AL37" s="199">
        <v>4386458.9916736176</v>
      </c>
      <c r="AM37" s="201">
        <v>44.541918325075365</v>
      </c>
      <c r="AN37" s="195"/>
    </row>
    <row r="38" spans="1:40" s="196" customFormat="1" ht="15" x14ac:dyDescent="0.25">
      <c r="A38" s="198" t="s">
        <v>28</v>
      </c>
      <c r="B38" s="199">
        <v>59</v>
      </c>
      <c r="C38" s="199">
        <v>165882.5</v>
      </c>
      <c r="D38" s="200">
        <v>3.5561019925101078E-4</v>
      </c>
      <c r="E38" s="199">
        <v>99137.288730767279</v>
      </c>
      <c r="F38" s="199">
        <v>174.70654900139198</v>
      </c>
      <c r="G38" s="199">
        <v>99049.935456266583</v>
      </c>
      <c r="H38" s="199">
        <v>5319446.5836519301</v>
      </c>
      <c r="I38" s="201">
        <v>53.657374049216244</v>
      </c>
      <c r="J38" s="194"/>
      <c r="K38" s="202">
        <v>32</v>
      </c>
      <c r="L38" s="203">
        <v>59</v>
      </c>
      <c r="M38" s="203">
        <v>40608</v>
      </c>
      <c r="N38" s="204">
        <v>1.5035883230490668E-3</v>
      </c>
      <c r="O38" s="203">
        <v>97943.716638558864</v>
      </c>
      <c r="P38" s="203">
        <v>147.2670286537637</v>
      </c>
      <c r="Q38" s="203">
        <v>97870.083124231984</v>
      </c>
      <c r="R38" s="203">
        <v>3947124.9962881417</v>
      </c>
      <c r="S38" s="205">
        <v>40.29993073322094</v>
      </c>
      <c r="T38" s="193"/>
      <c r="U38" s="202">
        <v>32</v>
      </c>
      <c r="V38" s="199">
        <v>23</v>
      </c>
      <c r="W38" s="199">
        <v>38752.5</v>
      </c>
      <c r="X38" s="200">
        <v>5.3830362805303554E-4</v>
      </c>
      <c r="Y38" s="199">
        <v>98853.68848429549</v>
      </c>
      <c r="Z38" s="199">
        <v>53.213299157520844</v>
      </c>
      <c r="AA38" s="199">
        <v>98827.081834716722</v>
      </c>
      <c r="AB38" s="199">
        <v>4635525.2599433837</v>
      </c>
      <c r="AC38" s="201">
        <v>46.892790051833138</v>
      </c>
      <c r="AD38" s="194"/>
      <c r="AE38" s="202">
        <v>32</v>
      </c>
      <c r="AF38" s="199">
        <v>82</v>
      </c>
      <c r="AG38" s="199">
        <v>79360.5</v>
      </c>
      <c r="AH38" s="200">
        <v>1.0319366344008537E-3</v>
      </c>
      <c r="AI38" s="199">
        <v>98386.816058114258</v>
      </c>
      <c r="AJ38" s="199">
        <v>101.5289598324263</v>
      </c>
      <c r="AK38" s="199">
        <v>98336.05157819805</v>
      </c>
      <c r="AL38" s="199">
        <v>4288025.9105835529</v>
      </c>
      <c r="AM38" s="201">
        <v>43.583338524246372</v>
      </c>
      <c r="AN38" s="195"/>
    </row>
    <row r="39" spans="1:40" s="196" customFormat="1" ht="15" x14ac:dyDescent="0.25">
      <c r="A39" s="198" t="s">
        <v>30</v>
      </c>
      <c r="B39" s="199">
        <v>100</v>
      </c>
      <c r="C39" s="199">
        <v>194346.5</v>
      </c>
      <c r="D39" s="200">
        <v>5.1441254237738487E-4</v>
      </c>
      <c r="E39" s="199">
        <v>98962.582181765887</v>
      </c>
      <c r="F39" s="199">
        <v>252.14640282456821</v>
      </c>
      <c r="G39" s="199">
        <v>98836.508980353596</v>
      </c>
      <c r="H39" s="199">
        <v>4824196.906370597</v>
      </c>
      <c r="I39" s="201">
        <v>48.747686246807206</v>
      </c>
      <c r="J39" s="194"/>
      <c r="K39" s="202">
        <v>33</v>
      </c>
      <c r="L39" s="203">
        <v>69</v>
      </c>
      <c r="M39" s="203">
        <v>41346.5</v>
      </c>
      <c r="N39" s="204">
        <v>1.6049926458239305E-3</v>
      </c>
      <c r="O39" s="203">
        <v>97796.449609905103</v>
      </c>
      <c r="P39" s="203">
        <v>156.9625824115883</v>
      </c>
      <c r="Q39" s="203">
        <v>97717.968318699306</v>
      </c>
      <c r="R39" s="203">
        <v>3849254.9131639097</v>
      </c>
      <c r="S39" s="205">
        <v>39.359863558626017</v>
      </c>
      <c r="T39" s="193"/>
      <c r="U39" s="202">
        <v>33</v>
      </c>
      <c r="V39" s="199">
        <v>20</v>
      </c>
      <c r="W39" s="199">
        <v>39623</v>
      </c>
      <c r="X39" s="200">
        <v>4.6162859416763253E-4</v>
      </c>
      <c r="Y39" s="199">
        <v>98800.47518513797</v>
      </c>
      <c r="Z39" s="199">
        <v>45.609124462809305</v>
      </c>
      <c r="AA39" s="199">
        <v>98777.67062290656</v>
      </c>
      <c r="AB39" s="199">
        <v>4536698.178108667</v>
      </c>
      <c r="AC39" s="201">
        <v>45.917776909549708</v>
      </c>
      <c r="AD39" s="194"/>
      <c r="AE39" s="202">
        <v>33</v>
      </c>
      <c r="AF39" s="199">
        <v>89</v>
      </c>
      <c r="AG39" s="199">
        <v>80969.5</v>
      </c>
      <c r="AH39" s="200">
        <v>1.0464696879975339E-3</v>
      </c>
      <c r="AI39" s="199">
        <v>98285.287098281828</v>
      </c>
      <c r="AJ39" s="199">
        <v>102.85257372448703</v>
      </c>
      <c r="AK39" s="199">
        <v>98233.860811419581</v>
      </c>
      <c r="AL39" s="199">
        <v>4189689.8590053548</v>
      </c>
      <c r="AM39" s="201">
        <v>42.627843726150104</v>
      </c>
      <c r="AN39" s="195"/>
    </row>
    <row r="40" spans="1:40" s="196" customFormat="1" ht="15" x14ac:dyDescent="0.25">
      <c r="A40" s="198" t="s">
        <v>32</v>
      </c>
      <c r="B40" s="199">
        <v>193</v>
      </c>
      <c r="C40" s="199">
        <v>208115.5</v>
      </c>
      <c r="D40" s="200">
        <v>9.2693978336744198E-4</v>
      </c>
      <c r="E40" s="199">
        <v>98710.435778941319</v>
      </c>
      <c r="F40" s="199">
        <v>447.99112046661321</v>
      </c>
      <c r="G40" s="199">
        <v>98486.440218708012</v>
      </c>
      <c r="H40" s="199">
        <v>4330014.3614688292</v>
      </c>
      <c r="I40" s="201">
        <v>43.865821554731561</v>
      </c>
      <c r="J40" s="194"/>
      <c r="K40" s="202">
        <v>34</v>
      </c>
      <c r="L40" s="203">
        <v>73</v>
      </c>
      <c r="M40" s="203">
        <v>42136.5</v>
      </c>
      <c r="N40" s="204">
        <v>1.5792314114975491E-3</v>
      </c>
      <c r="O40" s="203">
        <v>97639.487027493509</v>
      </c>
      <c r="P40" s="203">
        <v>154.19534491632521</v>
      </c>
      <c r="Q40" s="203">
        <v>97562.389355035353</v>
      </c>
      <c r="R40" s="203">
        <v>3751536.9448452103</v>
      </c>
      <c r="S40" s="205">
        <v>38.422333617840962</v>
      </c>
      <c r="T40" s="193"/>
      <c r="U40" s="202">
        <v>34</v>
      </c>
      <c r="V40" s="199">
        <v>15</v>
      </c>
      <c r="W40" s="199">
        <v>40184.5</v>
      </c>
      <c r="X40" s="200">
        <v>4.4990473387459645E-4</v>
      </c>
      <c r="Y40" s="199">
        <v>98754.866060675165</v>
      </c>
      <c r="Z40" s="199">
        <v>44.430281733849476</v>
      </c>
      <c r="AA40" s="199">
        <v>98732.650919808235</v>
      </c>
      <c r="AB40" s="199">
        <v>4437920.5074857604</v>
      </c>
      <c r="AC40" s="201">
        <v>44.938752737096458</v>
      </c>
      <c r="AD40" s="194"/>
      <c r="AE40" s="202">
        <v>34</v>
      </c>
      <c r="AF40" s="199">
        <v>88</v>
      </c>
      <c r="AG40" s="199">
        <v>82321</v>
      </c>
      <c r="AH40" s="200">
        <v>1.0284638099251429E-3</v>
      </c>
      <c r="AI40" s="199">
        <v>98182.434524557335</v>
      </c>
      <c r="AJ40" s="199">
        <v>100.97708067885212</v>
      </c>
      <c r="AK40" s="199">
        <v>98131.945984217906</v>
      </c>
      <c r="AL40" s="199">
        <v>4091455.998193935</v>
      </c>
      <c r="AM40" s="201">
        <v>41.671975420110229</v>
      </c>
      <c r="AN40" s="195"/>
    </row>
    <row r="41" spans="1:40" s="196" customFormat="1" ht="15" x14ac:dyDescent="0.25">
      <c r="A41" s="198" t="s">
        <v>34</v>
      </c>
      <c r="B41" s="199">
        <v>288</v>
      </c>
      <c r="C41" s="199">
        <v>217672.5</v>
      </c>
      <c r="D41" s="200">
        <v>1.322213689111118E-3</v>
      </c>
      <c r="E41" s="199">
        <v>98262.444658474706</v>
      </c>
      <c r="F41" s="199">
        <v>644.90888280248328</v>
      </c>
      <c r="G41" s="199">
        <v>97939.990217073471</v>
      </c>
      <c r="H41" s="199">
        <v>3837582.1603752896</v>
      </c>
      <c r="I41" s="201">
        <v>39.054413654304653</v>
      </c>
      <c r="J41" s="194"/>
      <c r="K41" s="202">
        <v>35</v>
      </c>
      <c r="L41" s="203">
        <v>60</v>
      </c>
      <c r="M41" s="203">
        <v>43583.5</v>
      </c>
      <c r="N41" s="204">
        <v>1.4830505821010085E-3</v>
      </c>
      <c r="O41" s="203">
        <v>97485.291682577183</v>
      </c>
      <c r="P41" s="203">
        <v>144.57561857613268</v>
      </c>
      <c r="Q41" s="203">
        <v>97413.003873289112</v>
      </c>
      <c r="R41" s="203">
        <v>3653974.5554901748</v>
      </c>
      <c r="S41" s="205">
        <v>37.482316485115696</v>
      </c>
      <c r="T41" s="193"/>
      <c r="U41" s="202">
        <v>35</v>
      </c>
      <c r="V41" s="199">
        <v>23</v>
      </c>
      <c r="W41" s="199">
        <v>41166</v>
      </c>
      <c r="X41" s="200">
        <v>6.368395921168711E-4</v>
      </c>
      <c r="Y41" s="199">
        <v>98710.435778941319</v>
      </c>
      <c r="Z41" s="199">
        <v>62.862713659139587</v>
      </c>
      <c r="AA41" s="199">
        <v>98679.004422111742</v>
      </c>
      <c r="AB41" s="199">
        <v>4339187.8565659523</v>
      </c>
      <c r="AC41" s="201">
        <v>43.958754941406767</v>
      </c>
      <c r="AD41" s="194"/>
      <c r="AE41" s="202">
        <v>35</v>
      </c>
      <c r="AF41" s="199">
        <v>83</v>
      </c>
      <c r="AG41" s="199">
        <v>84749.5</v>
      </c>
      <c r="AH41" s="200">
        <v>1.0709044775518422E-3</v>
      </c>
      <c r="AI41" s="199">
        <v>98081.457443878477</v>
      </c>
      <c r="AJ41" s="199">
        <v>105.03587194145992</v>
      </c>
      <c r="AK41" s="199">
        <v>98028.939507907751</v>
      </c>
      <c r="AL41" s="199">
        <v>3993324.0522097172</v>
      </c>
      <c r="AM41" s="201">
        <v>40.714362900802826</v>
      </c>
      <c r="AN41" s="195"/>
    </row>
    <row r="42" spans="1:40" s="196" customFormat="1" ht="15" x14ac:dyDescent="0.25">
      <c r="A42" s="198" t="s">
        <v>36</v>
      </c>
      <c r="B42" s="199">
        <v>452</v>
      </c>
      <c r="C42" s="199">
        <v>206922.5</v>
      </c>
      <c r="D42" s="200">
        <v>2.1820086578805409E-3</v>
      </c>
      <c r="E42" s="199">
        <v>97617.535775672222</v>
      </c>
      <c r="F42" s="199">
        <v>1076.5642476729699</v>
      </c>
      <c r="G42" s="199">
        <v>97079.253651835737</v>
      </c>
      <c r="H42" s="199">
        <v>3347882.2092899224</v>
      </c>
      <c r="I42" s="201">
        <v>34.295909876105128</v>
      </c>
      <c r="J42" s="194"/>
      <c r="K42" s="202">
        <v>36</v>
      </c>
      <c r="L42" s="203">
        <v>70</v>
      </c>
      <c r="M42" s="203">
        <v>44263</v>
      </c>
      <c r="N42" s="204">
        <v>1.6410030090914141E-3</v>
      </c>
      <c r="O42" s="203">
        <v>97340.716064001055</v>
      </c>
      <c r="P42" s="203">
        <v>159.73640796813868</v>
      </c>
      <c r="Q42" s="203">
        <v>97260.847860016991</v>
      </c>
      <c r="R42" s="203">
        <v>3556561.5516168857</v>
      </c>
      <c r="S42" s="205">
        <v>36.537244592267676</v>
      </c>
      <c r="T42" s="193"/>
      <c r="U42" s="202">
        <v>36</v>
      </c>
      <c r="V42" s="199">
        <v>34</v>
      </c>
      <c r="W42" s="199">
        <v>41788</v>
      </c>
      <c r="X42" s="200">
        <v>7.882686002007815E-4</v>
      </c>
      <c r="Y42" s="199">
        <v>98647.57306528218</v>
      </c>
      <c r="Z42" s="199">
        <v>77.760784333374303</v>
      </c>
      <c r="AA42" s="199">
        <v>98608.692673115496</v>
      </c>
      <c r="AB42" s="199">
        <v>4240508.8521438409</v>
      </c>
      <c r="AC42" s="201">
        <v>42.986448833744667</v>
      </c>
      <c r="AD42" s="194"/>
      <c r="AE42" s="202">
        <v>36</v>
      </c>
      <c r="AF42" s="199">
        <v>104</v>
      </c>
      <c r="AG42" s="199">
        <v>86051</v>
      </c>
      <c r="AH42" s="200">
        <v>1.2274063642613777E-3</v>
      </c>
      <c r="AI42" s="199">
        <v>97976.421571937011</v>
      </c>
      <c r="AJ42" s="199">
        <v>120.25688338495122</v>
      </c>
      <c r="AK42" s="199">
        <v>97916.293130244536</v>
      </c>
      <c r="AL42" s="199">
        <v>3895295.1127018095</v>
      </c>
      <c r="AM42" s="201">
        <v>39.757474810832683</v>
      </c>
      <c r="AN42" s="195"/>
    </row>
    <row r="43" spans="1:40" s="196" customFormat="1" ht="15" x14ac:dyDescent="0.25">
      <c r="A43" s="198" t="s">
        <v>38</v>
      </c>
      <c r="B43" s="199">
        <v>681</v>
      </c>
      <c r="C43" s="199">
        <v>173264.5</v>
      </c>
      <c r="D43" s="200">
        <v>3.9226930390323655E-3</v>
      </c>
      <c r="E43" s="199">
        <v>96540.971527999252</v>
      </c>
      <c r="F43" s="199">
        <v>1897.0067327777506</v>
      </c>
      <c r="G43" s="199">
        <v>95592.468161610377</v>
      </c>
      <c r="H43" s="199">
        <v>2862485.9410307435</v>
      </c>
      <c r="I43" s="201">
        <v>29.650477882341928</v>
      </c>
      <c r="J43" s="194"/>
      <c r="K43" s="202">
        <v>37</v>
      </c>
      <c r="L43" s="203">
        <v>78</v>
      </c>
      <c r="M43" s="203">
        <v>44496</v>
      </c>
      <c r="N43" s="204">
        <v>1.821205797848042E-3</v>
      </c>
      <c r="O43" s="203">
        <v>97180.979656032912</v>
      </c>
      <c r="P43" s="203">
        <v>176.98656359011974</v>
      </c>
      <c r="Q43" s="203">
        <v>97092.486374237851</v>
      </c>
      <c r="R43" s="203">
        <v>3459300.7037568688</v>
      </c>
      <c r="S43" s="205">
        <v>35.596479022961965</v>
      </c>
      <c r="T43" s="193"/>
      <c r="U43" s="202">
        <v>37</v>
      </c>
      <c r="V43" s="199">
        <v>46</v>
      </c>
      <c r="W43" s="199">
        <v>41749.5</v>
      </c>
      <c r="X43" s="200">
        <v>9.8330839394620228E-4</v>
      </c>
      <c r="Y43" s="199">
        <v>98569.812280948812</v>
      </c>
      <c r="Z43" s="199">
        <v>96.924523805558422</v>
      </c>
      <c r="AA43" s="199">
        <v>98521.350019046033</v>
      </c>
      <c r="AB43" s="199">
        <v>4141900.1594707258</v>
      </c>
      <c r="AC43" s="201">
        <v>42.019965987814466</v>
      </c>
      <c r="AD43" s="194"/>
      <c r="AE43" s="202">
        <v>37</v>
      </c>
      <c r="AF43" s="199">
        <v>124</v>
      </c>
      <c r="AG43" s="199">
        <v>86245.5</v>
      </c>
      <c r="AH43" s="200">
        <v>1.4161826546013117E-3</v>
      </c>
      <c r="AI43" s="199">
        <v>97856.16468855206</v>
      </c>
      <c r="AJ43" s="199">
        <v>138.58220307773681</v>
      </c>
      <c r="AK43" s="199">
        <v>97786.873587013193</v>
      </c>
      <c r="AL43" s="199">
        <v>3797378.8195715649</v>
      </c>
      <c r="AM43" s="201">
        <v>38.805718900362855</v>
      </c>
      <c r="AN43" s="195"/>
    </row>
    <row r="44" spans="1:40" s="196" customFormat="1" ht="15" x14ac:dyDescent="0.25">
      <c r="A44" s="198" t="s">
        <v>40</v>
      </c>
      <c r="B44" s="199">
        <v>1198</v>
      </c>
      <c r="C44" s="199">
        <v>181322</v>
      </c>
      <c r="D44" s="200">
        <v>6.5852521498804828E-3</v>
      </c>
      <c r="E44" s="199">
        <v>94643.964795221502</v>
      </c>
      <c r="F44" s="199">
        <v>3058.7982276155381</v>
      </c>
      <c r="G44" s="199">
        <v>93114.565681413733</v>
      </c>
      <c r="H44" s="199">
        <v>2384523.6002226919</v>
      </c>
      <c r="I44" s="201">
        <v>25.194671476221636</v>
      </c>
      <c r="J44" s="194"/>
      <c r="K44" s="202">
        <v>38</v>
      </c>
      <c r="L44" s="203">
        <v>101</v>
      </c>
      <c r="M44" s="203">
        <v>44791.5</v>
      </c>
      <c r="N44" s="204">
        <v>2.0776776676264702E-3</v>
      </c>
      <c r="O44" s="203">
        <v>97003.99309244279</v>
      </c>
      <c r="P44" s="203">
        <v>201.54303011876075</v>
      </c>
      <c r="Q44" s="203">
        <v>96903.221577383403</v>
      </c>
      <c r="R44" s="203">
        <v>3362208.2173826308</v>
      </c>
      <c r="S44" s="205">
        <v>34.66051355410201</v>
      </c>
      <c r="T44" s="193"/>
      <c r="U44" s="202">
        <v>38</v>
      </c>
      <c r="V44" s="199">
        <v>36</v>
      </c>
      <c r="W44" s="199">
        <v>41663.5</v>
      </c>
      <c r="X44" s="200">
        <v>1.0088604702113465E-3</v>
      </c>
      <c r="Y44" s="199">
        <v>98472.887757143253</v>
      </c>
      <c r="Z44" s="199">
        <v>99.345403845740691</v>
      </c>
      <c r="AA44" s="199">
        <v>98423.215055220382</v>
      </c>
      <c r="AB44" s="199">
        <v>4043378.8094516797</v>
      </c>
      <c r="AC44" s="201">
        <v>41.060833103864894</v>
      </c>
      <c r="AD44" s="194"/>
      <c r="AE44" s="202">
        <v>38</v>
      </c>
      <c r="AF44" s="199">
        <v>137</v>
      </c>
      <c r="AG44" s="199">
        <v>86455</v>
      </c>
      <c r="AH44" s="200">
        <v>1.5622393001174472E-3</v>
      </c>
      <c r="AI44" s="199">
        <v>97717.582485474326</v>
      </c>
      <c r="AJ44" s="199">
        <v>152.65824767127631</v>
      </c>
      <c r="AK44" s="199">
        <v>97641.253361638694</v>
      </c>
      <c r="AL44" s="199">
        <v>3699591.9459845517</v>
      </c>
      <c r="AM44" s="201">
        <v>37.860043728921504</v>
      </c>
      <c r="AN44" s="195"/>
    </row>
    <row r="45" spans="1:40" s="196" customFormat="1" ht="15" x14ac:dyDescent="0.25">
      <c r="A45" s="198" t="s">
        <v>42</v>
      </c>
      <c r="B45" s="199">
        <v>1992</v>
      </c>
      <c r="C45" s="199">
        <v>184639.5</v>
      </c>
      <c r="D45" s="200">
        <v>1.073060261930503E-2</v>
      </c>
      <c r="E45" s="199">
        <v>91585.166567605964</v>
      </c>
      <c r="F45" s="199">
        <v>4803.5637382307759</v>
      </c>
      <c r="G45" s="199">
        <v>89183.384698490583</v>
      </c>
      <c r="H45" s="199">
        <v>1918950.7718156232</v>
      </c>
      <c r="I45" s="201">
        <v>20.952637241742636</v>
      </c>
      <c r="J45" s="194"/>
      <c r="K45" s="202">
        <v>39</v>
      </c>
      <c r="L45" s="203">
        <v>96</v>
      </c>
      <c r="M45" s="203">
        <v>44686</v>
      </c>
      <c r="N45" s="204">
        <v>2.2439616212964622E-3</v>
      </c>
      <c r="O45" s="203">
        <v>96802.450062324031</v>
      </c>
      <c r="P45" s="203">
        <v>217.22098278732244</v>
      </c>
      <c r="Q45" s="203">
        <v>96693.839570930373</v>
      </c>
      <c r="R45" s="203">
        <v>3265304.9958052472</v>
      </c>
      <c r="S45" s="205">
        <v>33.731635859453512</v>
      </c>
      <c r="T45" s="193"/>
      <c r="U45" s="202">
        <v>39</v>
      </c>
      <c r="V45" s="199">
        <v>54</v>
      </c>
      <c r="W45" s="199">
        <v>41748.5</v>
      </c>
      <c r="X45" s="200">
        <v>1.1293452707417141E-3</v>
      </c>
      <c r="Y45" s="199">
        <v>98373.542353297511</v>
      </c>
      <c r="Z45" s="199">
        <v>111.09769482280626</v>
      </c>
      <c r="AA45" s="199">
        <v>98317.993505886101</v>
      </c>
      <c r="AB45" s="199">
        <v>3944955.5943964594</v>
      </c>
      <c r="AC45" s="201">
        <v>40.101794649506424</v>
      </c>
      <c r="AD45" s="194"/>
      <c r="AE45" s="202">
        <v>39</v>
      </c>
      <c r="AF45" s="199">
        <v>150</v>
      </c>
      <c r="AG45" s="199">
        <v>86434.5</v>
      </c>
      <c r="AH45" s="200">
        <v>1.7069170953454866E-3</v>
      </c>
      <c r="AI45" s="199">
        <v>97564.924237803047</v>
      </c>
      <c r="AJ45" s="199">
        <v>166.53523708759323</v>
      </c>
      <c r="AK45" s="199">
        <v>97481.656619259244</v>
      </c>
      <c r="AL45" s="199">
        <v>3601950.692622913</v>
      </c>
      <c r="AM45" s="201">
        <v>36.918500380767796</v>
      </c>
      <c r="AN45" s="195"/>
    </row>
    <row r="46" spans="1:40" s="196" customFormat="1" ht="15" x14ac:dyDescent="0.25">
      <c r="A46" s="198" t="s">
        <v>44</v>
      </c>
      <c r="B46" s="199">
        <v>3134</v>
      </c>
      <c r="C46" s="199">
        <v>185442.5</v>
      </c>
      <c r="D46" s="200">
        <v>1.6758111402271902E-2</v>
      </c>
      <c r="E46" s="199">
        <v>86781.602829375188</v>
      </c>
      <c r="F46" s="199">
        <v>7060.7276758228545</v>
      </c>
      <c r="G46" s="199">
        <v>83251.238991463761</v>
      </c>
      <c r="H46" s="199">
        <v>1473033.8483231701</v>
      </c>
      <c r="I46" s="201">
        <v>16.974033669548156</v>
      </c>
      <c r="J46" s="194"/>
      <c r="K46" s="202">
        <v>40</v>
      </c>
      <c r="L46" s="203">
        <v>115</v>
      </c>
      <c r="M46" s="203">
        <v>45009</v>
      </c>
      <c r="N46" s="204">
        <v>2.5291689918069426E-3</v>
      </c>
      <c r="O46" s="203">
        <v>96585.229079536715</v>
      </c>
      <c r="P46" s="203">
        <v>244.28036645453446</v>
      </c>
      <c r="Q46" s="203">
        <v>96463.088896309448</v>
      </c>
      <c r="R46" s="203">
        <v>3168611.156234317</v>
      </c>
      <c r="S46" s="205">
        <v>32.806374084643998</v>
      </c>
      <c r="T46" s="193"/>
      <c r="U46" s="202">
        <v>40</v>
      </c>
      <c r="V46" s="199">
        <v>39</v>
      </c>
      <c r="W46" s="199">
        <v>41932</v>
      </c>
      <c r="X46" s="200">
        <v>1.0033398843638174E-3</v>
      </c>
      <c r="Y46" s="199">
        <v>98262.444658474706</v>
      </c>
      <c r="Z46" s="199">
        <v>98.590629860940027</v>
      </c>
      <c r="AA46" s="199">
        <v>98213.149343544239</v>
      </c>
      <c r="AB46" s="199">
        <v>3846637.6008905731</v>
      </c>
      <c r="AC46" s="201">
        <v>39.146569315063516</v>
      </c>
      <c r="AD46" s="194"/>
      <c r="AE46" s="202">
        <v>40</v>
      </c>
      <c r="AF46" s="199">
        <v>154</v>
      </c>
      <c r="AG46" s="199">
        <v>86941</v>
      </c>
      <c r="AH46" s="200">
        <v>1.79244123660696E-3</v>
      </c>
      <c r="AI46" s="199">
        <v>97398.389000715455</v>
      </c>
      <c r="AJ46" s="199">
        <v>174.58088882396814</v>
      </c>
      <c r="AK46" s="199">
        <v>97311.098556303477</v>
      </c>
      <c r="AL46" s="199">
        <v>3504469.0360036539</v>
      </c>
      <c r="AM46" s="201">
        <v>35.980770030784711</v>
      </c>
      <c r="AN46" s="195"/>
    </row>
    <row r="47" spans="1:40" s="196" customFormat="1" ht="15" x14ac:dyDescent="0.25">
      <c r="A47" s="198" t="s">
        <v>46</v>
      </c>
      <c r="B47" s="199">
        <v>4265</v>
      </c>
      <c r="C47" s="199">
        <v>148277.5</v>
      </c>
      <c r="D47" s="200">
        <v>2.8353900272139909E-2</v>
      </c>
      <c r="E47" s="199">
        <v>79720.875153552333</v>
      </c>
      <c r="F47" s="199">
        <v>10804.80190545517</v>
      </c>
      <c r="G47" s="199">
        <v>74318.474200824741</v>
      </c>
      <c r="H47" s="199">
        <v>1056777.6533658514</v>
      </c>
      <c r="I47" s="201">
        <v>13.255971554882784</v>
      </c>
      <c r="J47" s="194"/>
      <c r="K47" s="202">
        <v>41</v>
      </c>
      <c r="L47" s="203">
        <v>129</v>
      </c>
      <c r="M47" s="203">
        <v>46415</v>
      </c>
      <c r="N47" s="204">
        <v>2.7759023602231996E-3</v>
      </c>
      <c r="O47" s="203">
        <v>96340.94871308218</v>
      </c>
      <c r="P47" s="203">
        <v>267.43306691878706</v>
      </c>
      <c r="Q47" s="203">
        <v>96207.232179622792</v>
      </c>
      <c r="R47" s="203">
        <v>3072148.0673380075</v>
      </c>
      <c r="S47" s="205">
        <v>31.888289542251925</v>
      </c>
      <c r="T47" s="193"/>
      <c r="U47" s="202">
        <v>41</v>
      </c>
      <c r="V47" s="199">
        <v>52</v>
      </c>
      <c r="W47" s="199">
        <v>43390</v>
      </c>
      <c r="X47" s="200">
        <v>1.0922997732327618E-3</v>
      </c>
      <c r="Y47" s="199">
        <v>98163.854028613772</v>
      </c>
      <c r="Z47" s="199">
        <v>107.22435549510875</v>
      </c>
      <c r="AA47" s="199">
        <v>98110.241850866223</v>
      </c>
      <c r="AB47" s="199">
        <v>3748424.451547029</v>
      </c>
      <c r="AC47" s="201">
        <v>38.185383903676005</v>
      </c>
      <c r="AD47" s="194"/>
      <c r="AE47" s="202">
        <v>41</v>
      </c>
      <c r="AF47" s="199">
        <v>181</v>
      </c>
      <c r="AG47" s="199">
        <v>89805</v>
      </c>
      <c r="AH47" s="200">
        <v>1.9609889240404178E-3</v>
      </c>
      <c r="AI47" s="199">
        <v>97223.808111891485</v>
      </c>
      <c r="AJ47" s="199">
        <v>190.65481086045014</v>
      </c>
      <c r="AK47" s="199">
        <v>97128.480706461254</v>
      </c>
      <c r="AL47" s="199">
        <v>3407157.9374473505</v>
      </c>
      <c r="AM47" s="201">
        <v>35.044481425024735</v>
      </c>
      <c r="AN47" s="195"/>
    </row>
    <row r="48" spans="1:40" s="196" customFormat="1" ht="15" x14ac:dyDescent="0.25">
      <c r="A48" s="198" t="s">
        <v>48</v>
      </c>
      <c r="B48" s="199">
        <v>5109</v>
      </c>
      <c r="C48" s="199">
        <v>100236</v>
      </c>
      <c r="D48" s="200">
        <v>4.9692546498020573E-2</v>
      </c>
      <c r="E48" s="199">
        <v>68916.073248097164</v>
      </c>
      <c r="F48" s="199">
        <v>15713.495376783954</v>
      </c>
      <c r="G48" s="199">
        <v>61059.32555970519</v>
      </c>
      <c r="H48" s="199">
        <v>685185.28236172756</v>
      </c>
      <c r="I48" s="201">
        <v>9.9423146164330554</v>
      </c>
      <c r="J48" s="194"/>
      <c r="K48" s="202">
        <v>42</v>
      </c>
      <c r="L48" s="203">
        <v>146</v>
      </c>
      <c r="M48" s="203">
        <v>47149</v>
      </c>
      <c r="N48" s="204">
        <v>3.0796508431423742E-3</v>
      </c>
      <c r="O48" s="203">
        <v>96073.515646163389</v>
      </c>
      <c r="P48" s="203">
        <v>295.87288346335919</v>
      </c>
      <c r="Q48" s="203">
        <v>95925.579204431706</v>
      </c>
      <c r="R48" s="203">
        <v>2975940.8351583849</v>
      </c>
      <c r="S48" s="205">
        <v>30.975662909211199</v>
      </c>
      <c r="T48" s="193"/>
      <c r="U48" s="202">
        <v>42</v>
      </c>
      <c r="V48" s="199">
        <v>43</v>
      </c>
      <c r="W48" s="199">
        <v>44545.5</v>
      </c>
      <c r="X48" s="200">
        <v>1.2435748069689868E-3</v>
      </c>
      <c r="Y48" s="199">
        <v>98056.629673118659</v>
      </c>
      <c r="Z48" s="199">
        <v>121.94075431777796</v>
      </c>
      <c r="AA48" s="199">
        <v>97995.659295959777</v>
      </c>
      <c r="AB48" s="199">
        <v>3650314.209696163</v>
      </c>
      <c r="AC48" s="201">
        <v>37.226592652274931</v>
      </c>
      <c r="AD48" s="194"/>
      <c r="AE48" s="202">
        <v>42</v>
      </c>
      <c r="AF48" s="199">
        <v>189</v>
      </c>
      <c r="AG48" s="199">
        <v>91694.5</v>
      </c>
      <c r="AH48" s="200">
        <v>2.1915353318650377E-3</v>
      </c>
      <c r="AI48" s="199">
        <v>97033.153301031038</v>
      </c>
      <c r="AJ48" s="199">
        <v>212.65158382148613</v>
      </c>
      <c r="AK48" s="199">
        <v>96926.827509120296</v>
      </c>
      <c r="AL48" s="199">
        <v>3310029.4567408892</v>
      </c>
      <c r="AM48" s="201">
        <v>34.112355871523739</v>
      </c>
      <c r="AN48" s="195"/>
    </row>
    <row r="49" spans="1:40" s="196" customFormat="1" ht="15" x14ac:dyDescent="0.25">
      <c r="A49" s="198" t="s">
        <v>50</v>
      </c>
      <c r="B49" s="199">
        <v>6323</v>
      </c>
      <c r="C49" s="199">
        <v>69980.5</v>
      </c>
      <c r="D49" s="200">
        <v>8.6392052850472245E-2</v>
      </c>
      <c r="E49" s="199">
        <v>53202.577871313209</v>
      </c>
      <c r="F49" s="199">
        <v>19746.649733988881</v>
      </c>
      <c r="G49" s="199">
        <v>43329.253004318773</v>
      </c>
      <c r="H49" s="199">
        <v>379888.65456320159</v>
      </c>
      <c r="I49" s="201">
        <v>7.1404181857894011</v>
      </c>
      <c r="J49" s="194"/>
      <c r="K49" s="202">
        <v>43</v>
      </c>
      <c r="L49" s="203">
        <v>159</v>
      </c>
      <c r="M49" s="203">
        <v>47156.5</v>
      </c>
      <c r="N49" s="204">
        <v>3.3634164265365024E-3</v>
      </c>
      <c r="O49" s="203">
        <v>95777.642762700023</v>
      </c>
      <c r="P49" s="203">
        <v>322.14009696301019</v>
      </c>
      <c r="Q49" s="203">
        <v>95616.572714218521</v>
      </c>
      <c r="R49" s="203">
        <v>2880015.2559539531</v>
      </c>
      <c r="S49" s="205">
        <v>30.069807241858289</v>
      </c>
      <c r="T49" s="193"/>
      <c r="U49" s="202">
        <v>43</v>
      </c>
      <c r="V49" s="199">
        <v>74</v>
      </c>
      <c r="W49" s="199">
        <v>44086.5</v>
      </c>
      <c r="X49" s="200">
        <v>1.585766516019957E-3</v>
      </c>
      <c r="Y49" s="199">
        <v>97934.688918800879</v>
      </c>
      <c r="Z49" s="199">
        <v>155.30155044426516</v>
      </c>
      <c r="AA49" s="199">
        <v>97857.038143578742</v>
      </c>
      <c r="AB49" s="199">
        <v>3552318.5504002031</v>
      </c>
      <c r="AC49" s="201">
        <v>36.272321785240813</v>
      </c>
      <c r="AD49" s="194"/>
      <c r="AE49" s="202">
        <v>43</v>
      </c>
      <c r="AF49" s="199">
        <v>233</v>
      </c>
      <c r="AG49" s="199">
        <v>91243</v>
      </c>
      <c r="AH49" s="200">
        <v>2.50621450025804E-3</v>
      </c>
      <c r="AI49" s="199">
        <v>96820.501717209554</v>
      </c>
      <c r="AJ49" s="199">
        <v>242.65294532592904</v>
      </c>
      <c r="AK49" s="199">
        <v>96699.175244546583</v>
      </c>
      <c r="AL49" s="199">
        <v>3213102.6292317691</v>
      </c>
      <c r="AM49" s="201">
        <v>33.186180325903536</v>
      </c>
      <c r="AN49" s="195"/>
    </row>
    <row r="50" spans="1:40" s="196" customFormat="1" ht="15" x14ac:dyDescent="0.25">
      <c r="A50" s="198" t="s">
        <v>108</v>
      </c>
      <c r="B50" s="199">
        <v>11531</v>
      </c>
      <c r="C50" s="199">
        <v>56942.5</v>
      </c>
      <c r="D50" s="200">
        <v>0.18331557910507545</v>
      </c>
      <c r="E50" s="199">
        <v>33455.928137324328</v>
      </c>
      <c r="F50" s="199">
        <v>33455.928137324328</v>
      </c>
      <c r="G50" s="199">
        <v>163242.38954160773</v>
      </c>
      <c r="H50" s="199">
        <v>163242.38954160773</v>
      </c>
      <c r="I50" s="201">
        <v>4.8793262847635708</v>
      </c>
      <c r="J50" s="194"/>
      <c r="K50" s="202">
        <v>44</v>
      </c>
      <c r="L50" s="203">
        <v>178</v>
      </c>
      <c r="M50" s="203">
        <v>47161</v>
      </c>
      <c r="N50" s="204">
        <v>3.771491798772703E-3</v>
      </c>
      <c r="O50" s="203">
        <v>95455.502665737018</v>
      </c>
      <c r="P50" s="203">
        <v>360.00964545155307</v>
      </c>
      <c r="Q50" s="203">
        <v>95275.497843011239</v>
      </c>
      <c r="R50" s="203">
        <v>2784398.6832397347</v>
      </c>
      <c r="S50" s="205">
        <v>29.169598456676212</v>
      </c>
      <c r="T50" s="193"/>
      <c r="U50" s="202">
        <v>44</v>
      </c>
      <c r="V50" s="199">
        <v>80</v>
      </c>
      <c r="W50" s="199">
        <v>43718.5</v>
      </c>
      <c r="X50" s="200">
        <v>1.6552731310808969E-3</v>
      </c>
      <c r="Y50" s="199">
        <v>97779.38736835662</v>
      </c>
      <c r="Z50" s="199">
        <v>161.85159268439156</v>
      </c>
      <c r="AA50" s="199">
        <v>97698.461572014421</v>
      </c>
      <c r="AB50" s="199">
        <v>3454461.5122566242</v>
      </c>
      <c r="AC50" s="201">
        <v>35.329138433266124</v>
      </c>
      <c r="AD50" s="194"/>
      <c r="AE50" s="202">
        <v>44</v>
      </c>
      <c r="AF50" s="199">
        <v>258</v>
      </c>
      <c r="AG50" s="199">
        <v>90879.5</v>
      </c>
      <c r="AH50" s="200">
        <v>2.7492339648723255E-3</v>
      </c>
      <c r="AI50" s="199">
        <v>96577.848771883626</v>
      </c>
      <c r="AJ50" s="199">
        <v>265.5151020979655</v>
      </c>
      <c r="AK50" s="199">
        <v>96445.091220834642</v>
      </c>
      <c r="AL50" s="199">
        <v>3116403.4539872226</v>
      </c>
      <c r="AM50" s="201">
        <v>32.268304726357606</v>
      </c>
      <c r="AN50" s="195"/>
    </row>
    <row r="51" spans="1:40" s="196" customFormat="1" ht="15" x14ac:dyDescent="0.25">
      <c r="A51" s="206"/>
      <c r="B51" s="207"/>
      <c r="C51" s="207"/>
      <c r="D51" s="198"/>
      <c r="E51" s="198"/>
      <c r="F51" s="198"/>
      <c r="G51" s="198"/>
      <c r="H51" s="198"/>
      <c r="I51" s="198"/>
      <c r="J51" s="194"/>
      <c r="K51" s="202">
        <v>45</v>
      </c>
      <c r="L51" s="203">
        <v>190</v>
      </c>
      <c r="M51" s="203">
        <v>46118</v>
      </c>
      <c r="N51" s="204">
        <v>4.0930976784869944E-3</v>
      </c>
      <c r="O51" s="203">
        <v>95095.493020285459</v>
      </c>
      <c r="P51" s="203">
        <v>389.23514171590659</v>
      </c>
      <c r="Q51" s="203">
        <v>94900.875449427505</v>
      </c>
      <c r="R51" s="203">
        <v>2689123.1853967234</v>
      </c>
      <c r="S51" s="205">
        <v>28.27813495664919</v>
      </c>
      <c r="T51" s="193"/>
      <c r="U51" s="202">
        <v>45</v>
      </c>
      <c r="V51" s="199">
        <v>76</v>
      </c>
      <c r="W51" s="199">
        <v>43499.5</v>
      </c>
      <c r="X51" s="200">
        <v>1.7537889268520784E-3</v>
      </c>
      <c r="Y51" s="199">
        <v>97617.535775672222</v>
      </c>
      <c r="Z51" s="199">
        <v>171.20055330996055</v>
      </c>
      <c r="AA51" s="199">
        <v>97531.935499017243</v>
      </c>
      <c r="AB51" s="199">
        <v>3356763.0506846099</v>
      </c>
      <c r="AC51" s="201">
        <v>34.386885757888251</v>
      </c>
      <c r="AD51" s="194"/>
      <c r="AE51" s="202">
        <v>45</v>
      </c>
      <c r="AF51" s="199">
        <v>266</v>
      </c>
      <c r="AG51" s="199">
        <v>89617.5</v>
      </c>
      <c r="AH51" s="200">
        <v>2.9586052969170283E-3</v>
      </c>
      <c r="AI51" s="199">
        <v>96312.333669785658</v>
      </c>
      <c r="AJ51" s="199">
        <v>284.95018055386811</v>
      </c>
      <c r="AK51" s="199">
        <v>96169.858579508727</v>
      </c>
      <c r="AL51" s="199">
        <v>3019958.3627663879</v>
      </c>
      <c r="AM51" s="201">
        <v>31.355884004644206</v>
      </c>
      <c r="AN51" s="195"/>
    </row>
    <row r="52" spans="1:40" s="196" customFormat="1" ht="15" x14ac:dyDescent="0.25">
      <c r="A52" s="208"/>
      <c r="B52" s="199"/>
      <c r="C52" s="199"/>
      <c r="D52" s="198"/>
      <c r="E52" s="198"/>
      <c r="F52" s="198"/>
      <c r="G52" s="198"/>
      <c r="H52" s="198"/>
      <c r="I52" s="198"/>
      <c r="J52" s="194"/>
      <c r="K52" s="202">
        <v>46</v>
      </c>
      <c r="L52" s="203">
        <v>218</v>
      </c>
      <c r="M52" s="203">
        <v>45235</v>
      </c>
      <c r="N52" s="204">
        <v>4.7869766359693033E-3</v>
      </c>
      <c r="O52" s="203">
        <v>94706.257878569551</v>
      </c>
      <c r="P52" s="203">
        <v>453.3566437447962</v>
      </c>
      <c r="Q52" s="203">
        <v>94479.57955669715</v>
      </c>
      <c r="R52" s="203">
        <v>2594222.309947296</v>
      </c>
      <c r="S52" s="205">
        <v>27.392300868582048</v>
      </c>
      <c r="T52" s="193"/>
      <c r="U52" s="202">
        <v>46</v>
      </c>
      <c r="V52" s="199">
        <v>73</v>
      </c>
      <c r="W52" s="199">
        <v>43203.5</v>
      </c>
      <c r="X52" s="200">
        <v>1.8664093554908393E-3</v>
      </c>
      <c r="Y52" s="199">
        <v>97446.335222362264</v>
      </c>
      <c r="Z52" s="199">
        <v>181.87475171731342</v>
      </c>
      <c r="AA52" s="199">
        <v>97355.397846503605</v>
      </c>
      <c r="AB52" s="199">
        <v>3259231.1151855928</v>
      </c>
      <c r="AC52" s="201">
        <v>33.446420614468167</v>
      </c>
      <c r="AD52" s="194"/>
      <c r="AE52" s="202">
        <v>46</v>
      </c>
      <c r="AF52" s="199">
        <v>291</v>
      </c>
      <c r="AG52" s="199">
        <v>88438.5</v>
      </c>
      <c r="AH52" s="200">
        <v>3.3615550953189706E-3</v>
      </c>
      <c r="AI52" s="199">
        <v>96027.383489231783</v>
      </c>
      <c r="AJ52" s="199">
        <v>322.80134025837589</v>
      </c>
      <c r="AK52" s="199">
        <v>95865.982819102588</v>
      </c>
      <c r="AL52" s="199">
        <v>2923788.5041868794</v>
      </c>
      <c r="AM52" s="201">
        <v>30.44744528017619</v>
      </c>
      <c r="AN52" s="195"/>
    </row>
    <row r="53" spans="1:40" s="196" customFormat="1" ht="15" x14ac:dyDescent="0.25">
      <c r="A53" s="280" t="s">
        <v>0</v>
      </c>
      <c r="B53" s="280"/>
      <c r="C53" s="280"/>
      <c r="D53" s="280"/>
      <c r="E53" s="280"/>
      <c r="F53" s="280"/>
      <c r="G53" s="280"/>
      <c r="H53" s="280"/>
      <c r="I53" s="280"/>
      <c r="J53" s="195"/>
      <c r="K53" s="202">
        <v>47</v>
      </c>
      <c r="L53" s="203">
        <v>223</v>
      </c>
      <c r="M53" s="203">
        <v>43924.5</v>
      </c>
      <c r="N53" s="204">
        <v>5.4033864306527266E-3</v>
      </c>
      <c r="O53" s="203">
        <v>94252.901234824749</v>
      </c>
      <c r="P53" s="203">
        <v>509.28484758190365</v>
      </c>
      <c r="Q53" s="203">
        <v>93998.258811033797</v>
      </c>
      <c r="R53" s="203">
        <v>2499742.730390599</v>
      </c>
      <c r="S53" s="205">
        <v>26.52165288962998</v>
      </c>
      <c r="T53" s="193"/>
      <c r="U53" s="202">
        <v>47</v>
      </c>
      <c r="V53" s="199">
        <v>98</v>
      </c>
      <c r="W53" s="199">
        <v>42229</v>
      </c>
      <c r="X53" s="200">
        <v>2.1821148792330589E-3</v>
      </c>
      <c r="Y53" s="199">
        <v>97264.460470644946</v>
      </c>
      <c r="Z53" s="199">
        <v>212.24222641357002</v>
      </c>
      <c r="AA53" s="199">
        <v>97158.339357438163</v>
      </c>
      <c r="AB53" s="199">
        <v>3161875.7173390891</v>
      </c>
      <c r="AC53" s="201">
        <v>32.508027105063356</v>
      </c>
      <c r="AD53" s="194"/>
      <c r="AE53" s="202">
        <v>47</v>
      </c>
      <c r="AF53" s="199">
        <v>321</v>
      </c>
      <c r="AG53" s="199">
        <v>86153.5</v>
      </c>
      <c r="AH53" s="200">
        <v>3.8236631832787478E-3</v>
      </c>
      <c r="AI53" s="199">
        <v>95704.582148973408</v>
      </c>
      <c r="AJ53" s="199">
        <v>365.94208723410611</v>
      </c>
      <c r="AK53" s="199">
        <v>95521.611105356351</v>
      </c>
      <c r="AL53" s="199">
        <v>2827922.5213677767</v>
      </c>
      <c r="AM53" s="201">
        <v>29.548454816571297</v>
      </c>
      <c r="AN53" s="195"/>
    </row>
    <row r="54" spans="1:40" s="196" customFormat="1" ht="15" x14ac:dyDescent="0.25">
      <c r="A54" s="280" t="s">
        <v>3</v>
      </c>
      <c r="B54" s="280"/>
      <c r="C54" s="280"/>
      <c r="D54" s="280"/>
      <c r="E54" s="280"/>
      <c r="F54" s="280"/>
      <c r="G54" s="280"/>
      <c r="H54" s="280"/>
      <c r="I54" s="280"/>
      <c r="J54" s="195"/>
      <c r="K54" s="202">
        <v>48</v>
      </c>
      <c r="L54" s="203">
        <v>278</v>
      </c>
      <c r="M54" s="203">
        <v>41283</v>
      </c>
      <c r="N54" s="204">
        <v>6.1677437426547101E-3</v>
      </c>
      <c r="O54" s="203">
        <v>93743.616387242844</v>
      </c>
      <c r="P54" s="203">
        <v>578.18660338624056</v>
      </c>
      <c r="Q54" s="203">
        <v>93454.523085549721</v>
      </c>
      <c r="R54" s="203">
        <v>2405744.4715795652</v>
      </c>
      <c r="S54" s="205">
        <v>25.663021806644878</v>
      </c>
      <c r="T54" s="193"/>
      <c r="U54" s="202">
        <v>48</v>
      </c>
      <c r="V54" s="199">
        <v>94</v>
      </c>
      <c r="W54" s="199">
        <v>40166.5</v>
      </c>
      <c r="X54" s="200">
        <v>2.4748384966558276E-3</v>
      </c>
      <c r="Y54" s="199">
        <v>97052.218244231379</v>
      </c>
      <c r="Z54" s="199">
        <v>240.18856589666686</v>
      </c>
      <c r="AA54" s="199">
        <v>96932.12396128304</v>
      </c>
      <c r="AB54" s="199">
        <v>3064717.3779816511</v>
      </c>
      <c r="AC54" s="201">
        <v>31.578025040801297</v>
      </c>
      <c r="AD54" s="194"/>
      <c r="AE54" s="202">
        <v>48</v>
      </c>
      <c r="AF54" s="199">
        <v>372</v>
      </c>
      <c r="AG54" s="199">
        <v>81449.5</v>
      </c>
      <c r="AH54" s="200">
        <v>4.3508081972202517E-3</v>
      </c>
      <c r="AI54" s="199">
        <v>95338.640061739308</v>
      </c>
      <c r="AJ54" s="199">
        <v>414.80013669244647</v>
      </c>
      <c r="AK54" s="199">
        <v>95131.239993393086</v>
      </c>
      <c r="AL54" s="199">
        <v>2732400.9102624203</v>
      </c>
      <c r="AM54" s="201">
        <v>28.659952653960396</v>
      </c>
      <c r="AN54" s="195"/>
    </row>
    <row r="55" spans="1:40" s="196" customFormat="1" ht="15" x14ac:dyDescent="0.25">
      <c r="A55" s="278" t="s">
        <v>161</v>
      </c>
      <c r="B55" s="278"/>
      <c r="C55" s="278"/>
      <c r="D55" s="278"/>
      <c r="E55" s="278"/>
      <c r="F55" s="278"/>
      <c r="G55" s="278"/>
      <c r="H55" s="278"/>
      <c r="I55" s="278"/>
      <c r="J55" s="195"/>
      <c r="K55" s="202">
        <v>49</v>
      </c>
      <c r="L55" s="203">
        <v>249</v>
      </c>
      <c r="M55" s="203">
        <v>38806.5</v>
      </c>
      <c r="N55" s="204">
        <v>6.7048757253691232E-3</v>
      </c>
      <c r="O55" s="203">
        <v>93165.429783856598</v>
      </c>
      <c r="P55" s="203">
        <v>624.66262860136158</v>
      </c>
      <c r="Q55" s="203">
        <v>92853.098469555916</v>
      </c>
      <c r="R55" s="203">
        <v>2312289.9484940153</v>
      </c>
      <c r="S55" s="205">
        <v>24.819184045611319</v>
      </c>
      <c r="T55" s="193"/>
      <c r="U55" s="202">
        <v>49</v>
      </c>
      <c r="V55" s="199">
        <v>111</v>
      </c>
      <c r="W55" s="199">
        <v>37824</v>
      </c>
      <c r="X55" s="200">
        <v>2.799839557502062E-3</v>
      </c>
      <c r="Y55" s="199">
        <v>96812.029678334715</v>
      </c>
      <c r="Z55" s="199">
        <v>271.05815033546514</v>
      </c>
      <c r="AA55" s="199">
        <v>96676.500603166976</v>
      </c>
      <c r="AB55" s="199">
        <v>2967785.2540203682</v>
      </c>
      <c r="AC55" s="201">
        <v>30.655128953303212</v>
      </c>
      <c r="AD55" s="194"/>
      <c r="AE55" s="202">
        <v>49</v>
      </c>
      <c r="AF55" s="199">
        <v>360</v>
      </c>
      <c r="AG55" s="199">
        <v>76630.5</v>
      </c>
      <c r="AH55" s="200">
        <v>4.7802607156820949E-3</v>
      </c>
      <c r="AI55" s="199">
        <v>94923.839925046865</v>
      </c>
      <c r="AJ55" s="199">
        <v>453.76070297539712</v>
      </c>
      <c r="AK55" s="199">
        <v>94696.959573559172</v>
      </c>
      <c r="AL55" s="199">
        <v>2637269.6702690274</v>
      </c>
      <c r="AM55" s="201">
        <v>27.783006590878021</v>
      </c>
      <c r="AN55" s="195"/>
    </row>
    <row r="56" spans="1:40" s="196" customFormat="1" ht="15" x14ac:dyDescent="0.25">
      <c r="A56" s="279" t="s">
        <v>107</v>
      </c>
      <c r="B56" s="279"/>
      <c r="C56" s="279"/>
      <c r="D56" s="279"/>
      <c r="E56" s="279"/>
      <c r="F56" s="279"/>
      <c r="G56" s="279"/>
      <c r="H56" s="279"/>
      <c r="I56" s="279"/>
      <c r="J56" s="195"/>
      <c r="K56" s="202">
        <v>50</v>
      </c>
      <c r="L56" s="203">
        <v>276</v>
      </c>
      <c r="M56" s="203">
        <v>36930.5</v>
      </c>
      <c r="N56" s="204">
        <v>7.490319432139912E-3</v>
      </c>
      <c r="O56" s="203">
        <v>92540.767155255235</v>
      </c>
      <c r="P56" s="203">
        <v>693.15990648814318</v>
      </c>
      <c r="Q56" s="203">
        <v>92194.187202011162</v>
      </c>
      <c r="R56" s="203">
        <v>2219436.8500244594</v>
      </c>
      <c r="S56" s="205">
        <v>23.983341809787682</v>
      </c>
      <c r="T56" s="193"/>
      <c r="U56" s="202">
        <v>50</v>
      </c>
      <c r="V56" s="199">
        <v>115</v>
      </c>
      <c r="W56" s="199">
        <v>36066.5</v>
      </c>
      <c r="X56" s="200">
        <v>3.1922821386219258E-3</v>
      </c>
      <c r="Y56" s="199">
        <v>96540.971527999252</v>
      </c>
      <c r="Z56" s="199">
        <v>308.18601905403989</v>
      </c>
      <c r="AA56" s="199">
        <v>96386.878518472236</v>
      </c>
      <c r="AB56" s="199">
        <v>2871108.7534172013</v>
      </c>
      <c r="AC56" s="201">
        <v>29.739795529036179</v>
      </c>
      <c r="AD56" s="194"/>
      <c r="AE56" s="202">
        <v>50</v>
      </c>
      <c r="AF56" s="199">
        <v>391</v>
      </c>
      <c r="AG56" s="199">
        <v>72997</v>
      </c>
      <c r="AH56" s="200">
        <v>5.3683226934888488E-3</v>
      </c>
      <c r="AI56" s="199">
        <v>94470.079222071465</v>
      </c>
      <c r="AJ56" s="199">
        <v>507.1458701435356</v>
      </c>
      <c r="AK56" s="199">
        <v>94216.506286999691</v>
      </c>
      <c r="AL56" s="199">
        <v>2542572.7106954684</v>
      </c>
      <c r="AM56" s="201">
        <v>26.914052911066424</v>
      </c>
      <c r="AN56" s="195"/>
    </row>
    <row r="57" spans="1:40" s="196" customFormat="1" ht="15" x14ac:dyDescent="0.25">
      <c r="A57" s="197" t="s">
        <v>6</v>
      </c>
      <c r="B57" s="197" t="s">
        <v>7</v>
      </c>
      <c r="C57" s="197" t="s">
        <v>8</v>
      </c>
      <c r="D57" s="197" t="s">
        <v>140</v>
      </c>
      <c r="E57" s="197" t="s">
        <v>141</v>
      </c>
      <c r="F57" s="197" t="s">
        <v>142</v>
      </c>
      <c r="G57" s="197" t="s">
        <v>143</v>
      </c>
      <c r="H57" s="197" t="s">
        <v>144</v>
      </c>
      <c r="I57" s="197" t="s">
        <v>145</v>
      </c>
      <c r="J57" s="195"/>
      <c r="K57" s="202">
        <v>51</v>
      </c>
      <c r="L57" s="203">
        <v>301</v>
      </c>
      <c r="M57" s="203">
        <v>35758.5</v>
      </c>
      <c r="N57" s="204">
        <v>8.1033115512151119E-3</v>
      </c>
      <c r="O57" s="203">
        <v>91847.60724876709</v>
      </c>
      <c r="P57" s="203">
        <v>744.26977677040315</v>
      </c>
      <c r="Q57" s="203">
        <v>91475.472360381886</v>
      </c>
      <c r="R57" s="203">
        <v>2127242.6628224482</v>
      </c>
      <c r="S57" s="205">
        <v>23.160567014673134</v>
      </c>
      <c r="T57" s="193"/>
      <c r="U57" s="202">
        <v>51</v>
      </c>
      <c r="V57" s="199">
        <v>118</v>
      </c>
      <c r="W57" s="199">
        <v>35123.5</v>
      </c>
      <c r="X57" s="200">
        <v>3.5282468556354835E-3</v>
      </c>
      <c r="Y57" s="199">
        <v>96232.785508945206</v>
      </c>
      <c r="Z57" s="199">
        <v>339.53302288097984</v>
      </c>
      <c r="AA57" s="199">
        <v>96063.018997504711</v>
      </c>
      <c r="AB57" s="199">
        <v>2774721.8748987289</v>
      </c>
      <c r="AC57" s="201">
        <v>28.833436133268822</v>
      </c>
      <c r="AD57" s="194"/>
      <c r="AE57" s="202">
        <v>51</v>
      </c>
      <c r="AF57" s="199">
        <v>419</v>
      </c>
      <c r="AG57" s="199">
        <v>70882</v>
      </c>
      <c r="AH57" s="200">
        <v>5.8385840569370583E-3</v>
      </c>
      <c r="AI57" s="199">
        <v>93962.933351927932</v>
      </c>
      <c r="AJ57" s="199">
        <v>548.61048461160578</v>
      </c>
      <c r="AK57" s="199">
        <v>93688.628109622136</v>
      </c>
      <c r="AL57" s="199">
        <v>2448356.2044084687</v>
      </c>
      <c r="AM57" s="201">
        <v>26.05661740293289</v>
      </c>
      <c r="AN57" s="195"/>
    </row>
    <row r="58" spans="1:40" s="196" customFormat="1" ht="15" x14ac:dyDescent="0.25">
      <c r="A58" s="198" t="s">
        <v>17</v>
      </c>
      <c r="B58" s="199">
        <v>278</v>
      </c>
      <c r="C58" s="199">
        <v>56940.5</v>
      </c>
      <c r="D58" s="200">
        <v>4.8703904051022873E-3</v>
      </c>
      <c r="E58" s="199">
        <v>100000</v>
      </c>
      <c r="F58" s="199">
        <v>487.03904051022874</v>
      </c>
      <c r="G58" s="199">
        <v>99561.664863540791</v>
      </c>
      <c r="H58" s="199">
        <v>7461277.4677384244</v>
      </c>
      <c r="I58" s="201">
        <v>74.612774677384238</v>
      </c>
      <c r="J58" s="195"/>
      <c r="K58" s="202">
        <v>52</v>
      </c>
      <c r="L58" s="203">
        <v>301</v>
      </c>
      <c r="M58" s="203">
        <v>34383</v>
      </c>
      <c r="N58" s="204">
        <v>8.8218516081443148E-3</v>
      </c>
      <c r="O58" s="203">
        <v>91103.337471996681</v>
      </c>
      <c r="P58" s="203">
        <v>803.70012418464819</v>
      </c>
      <c r="Q58" s="203">
        <v>90701.487409904352</v>
      </c>
      <c r="R58" s="203">
        <v>2035767.1904620663</v>
      </c>
      <c r="S58" s="205">
        <v>22.345692780879954</v>
      </c>
      <c r="T58" s="193"/>
      <c r="U58" s="202">
        <v>52</v>
      </c>
      <c r="V58" s="199">
        <v>146</v>
      </c>
      <c r="W58" s="199">
        <v>34115</v>
      </c>
      <c r="X58" s="200">
        <v>3.9389317981052031E-3</v>
      </c>
      <c r="Y58" s="199">
        <v>95893.25248606423</v>
      </c>
      <c r="Z58" s="199">
        <v>377.71698144108922</v>
      </c>
      <c r="AA58" s="199">
        <v>95704.393995343678</v>
      </c>
      <c r="AB58" s="199">
        <v>2678658.8559012241</v>
      </c>
      <c r="AC58" s="201">
        <v>27.933757448580675</v>
      </c>
      <c r="AD58" s="194"/>
      <c r="AE58" s="202">
        <v>52</v>
      </c>
      <c r="AF58" s="199">
        <v>447</v>
      </c>
      <c r="AG58" s="199">
        <v>68498</v>
      </c>
      <c r="AH58" s="200">
        <v>6.3944107580785536E-3</v>
      </c>
      <c r="AI58" s="199">
        <v>93414.322867316325</v>
      </c>
      <c r="AJ58" s="199">
        <v>597.32955110139096</v>
      </c>
      <c r="AK58" s="199">
        <v>93115.658091765625</v>
      </c>
      <c r="AL58" s="199">
        <v>2354667.5762988464</v>
      </c>
      <c r="AM58" s="201">
        <v>25.206708179465853</v>
      </c>
      <c r="AN58" s="195"/>
    </row>
    <row r="59" spans="1:40" s="196" customFormat="1" ht="15" x14ac:dyDescent="0.25">
      <c r="A59" s="198" t="s">
        <v>75</v>
      </c>
      <c r="B59" s="199">
        <v>44</v>
      </c>
      <c r="C59" s="199">
        <v>238505</v>
      </c>
      <c r="D59" s="200">
        <v>1.8446548975681321E-4</v>
      </c>
      <c r="E59" s="199">
        <v>99512.960959489777</v>
      </c>
      <c r="F59" s="199">
        <v>74.215052018407732</v>
      </c>
      <c r="G59" s="199">
        <v>99475.853433480574</v>
      </c>
      <c r="H59" s="199">
        <v>7354812.2522627553</v>
      </c>
      <c r="I59" s="201">
        <v>73.908083744556535</v>
      </c>
      <c r="J59" s="195"/>
      <c r="K59" s="202">
        <v>53</v>
      </c>
      <c r="L59" s="203">
        <v>323</v>
      </c>
      <c r="M59" s="203">
        <v>33501</v>
      </c>
      <c r="N59" s="204">
        <v>9.7239897981228063E-3</v>
      </c>
      <c r="O59" s="203">
        <v>90299.637347812037</v>
      </c>
      <c r="P59" s="203">
        <v>878.07275234431336</v>
      </c>
      <c r="Q59" s="203">
        <v>89860.600971639884</v>
      </c>
      <c r="R59" s="203">
        <v>1945065.703052162</v>
      </c>
      <c r="S59" s="205">
        <v>21.540127515244013</v>
      </c>
      <c r="T59" s="193"/>
      <c r="U59" s="202">
        <v>53</v>
      </c>
      <c r="V59" s="199">
        <v>135</v>
      </c>
      <c r="W59" s="199">
        <v>33511</v>
      </c>
      <c r="X59" s="200">
        <v>4.2471943163774097E-3</v>
      </c>
      <c r="Y59" s="199">
        <v>95515.535504623142</v>
      </c>
      <c r="Z59" s="199">
        <v>405.67303952098007</v>
      </c>
      <c r="AA59" s="199">
        <v>95312.698984862654</v>
      </c>
      <c r="AB59" s="199">
        <v>2582954.4619058804</v>
      </c>
      <c r="AC59" s="201">
        <v>27.042244471119155</v>
      </c>
      <c r="AD59" s="194"/>
      <c r="AE59" s="202">
        <v>53</v>
      </c>
      <c r="AF59" s="199">
        <v>458</v>
      </c>
      <c r="AG59" s="199">
        <v>67012</v>
      </c>
      <c r="AH59" s="200">
        <v>6.9856464825959509E-3</v>
      </c>
      <c r="AI59" s="199">
        <v>92816.993316214939</v>
      </c>
      <c r="AJ59" s="199">
        <v>648.38670288454875</v>
      </c>
      <c r="AK59" s="199">
        <v>92492.799964772668</v>
      </c>
      <c r="AL59" s="199">
        <v>2261551.9182070806</v>
      </c>
      <c r="AM59" s="201">
        <v>24.365709741343153</v>
      </c>
      <c r="AN59" s="195"/>
    </row>
    <row r="60" spans="1:40" s="196" customFormat="1" ht="15" x14ac:dyDescent="0.25">
      <c r="A60" s="198" t="s">
        <v>76</v>
      </c>
      <c r="B60" s="199">
        <v>36</v>
      </c>
      <c r="C60" s="199">
        <v>291560.5</v>
      </c>
      <c r="D60" s="200">
        <v>1.2346589324752077E-4</v>
      </c>
      <c r="E60" s="199">
        <v>99438.74590747137</v>
      </c>
      <c r="F60" s="199">
        <v>57.467921791932895</v>
      </c>
      <c r="G60" s="199">
        <v>99410.011946575396</v>
      </c>
      <c r="H60" s="199">
        <v>6956908.8385288334</v>
      </c>
      <c r="I60" s="201">
        <v>69.961751579231489</v>
      </c>
      <c r="J60" s="195"/>
      <c r="K60" s="202">
        <v>54</v>
      </c>
      <c r="L60" s="203">
        <v>381</v>
      </c>
      <c r="M60" s="203">
        <v>33965</v>
      </c>
      <c r="N60" s="204">
        <v>1.1091344047173725E-2</v>
      </c>
      <c r="O60" s="203">
        <v>89421.564595467717</v>
      </c>
      <c r="P60" s="203">
        <v>991.80533816490151</v>
      </c>
      <c r="Q60" s="203">
        <v>88925.661926385263</v>
      </c>
      <c r="R60" s="203">
        <v>1855205.1020805221</v>
      </c>
      <c r="S60" s="205">
        <v>20.746730505927115</v>
      </c>
      <c r="T60" s="193"/>
      <c r="U60" s="202">
        <v>54</v>
      </c>
      <c r="V60" s="199">
        <v>167</v>
      </c>
      <c r="W60" s="199">
        <v>34448.5</v>
      </c>
      <c r="X60" s="200">
        <v>4.8985211186864507E-3</v>
      </c>
      <c r="Y60" s="199">
        <v>95109.862465102167</v>
      </c>
      <c r="Z60" s="199">
        <v>465.89766988066674</v>
      </c>
      <c r="AA60" s="199">
        <v>94876.913630161827</v>
      </c>
      <c r="AB60" s="199">
        <v>2487641.7629210176</v>
      </c>
      <c r="AC60" s="201">
        <v>26.155455369665646</v>
      </c>
      <c r="AD60" s="194"/>
      <c r="AE60" s="202">
        <v>54</v>
      </c>
      <c r="AF60" s="199">
        <v>548</v>
      </c>
      <c r="AG60" s="199">
        <v>68413.5</v>
      </c>
      <c r="AH60" s="200">
        <v>7.9751758402779125E-3</v>
      </c>
      <c r="AI60" s="199">
        <v>92168.606613330398</v>
      </c>
      <c r="AJ60" s="199">
        <v>735.06084469471159</v>
      </c>
      <c r="AK60" s="199">
        <v>91801.076190983047</v>
      </c>
      <c r="AL60" s="199">
        <v>2169059.118242308</v>
      </c>
      <c r="AM60" s="201">
        <v>23.533599974468917</v>
      </c>
      <c r="AN60" s="195"/>
    </row>
    <row r="61" spans="1:40" s="196" customFormat="1" ht="15" x14ac:dyDescent="0.25">
      <c r="A61" s="198" t="s">
        <v>22</v>
      </c>
      <c r="B61" s="199">
        <v>36</v>
      </c>
      <c r="C61" s="199">
        <v>283097</v>
      </c>
      <c r="D61" s="200">
        <v>1.2715680889918701E-4</v>
      </c>
      <c r="E61" s="199">
        <v>99381.277985679437</v>
      </c>
      <c r="F61" s="199">
        <v>65.707562924639205</v>
      </c>
      <c r="G61" s="199">
        <v>99348.424204217124</v>
      </c>
      <c r="H61" s="199">
        <v>6459858.7787959566</v>
      </c>
      <c r="I61" s="201">
        <v>65.000761810758803</v>
      </c>
      <c r="J61" s="195"/>
      <c r="K61" s="202">
        <v>55</v>
      </c>
      <c r="L61" s="203">
        <v>427</v>
      </c>
      <c r="M61" s="203">
        <v>34685.5</v>
      </c>
      <c r="N61" s="204">
        <v>1.2687512060945769E-2</v>
      </c>
      <c r="O61" s="203">
        <v>88429.759257302809</v>
      </c>
      <c r="P61" s="203">
        <v>1121.9536371235602</v>
      </c>
      <c r="Q61" s="203">
        <v>87868.782438741022</v>
      </c>
      <c r="R61" s="203">
        <v>1766279.4401541369</v>
      </c>
      <c r="S61" s="205">
        <v>19.97381260549199</v>
      </c>
      <c r="T61" s="193"/>
      <c r="U61" s="202">
        <v>55</v>
      </c>
      <c r="V61" s="199">
        <v>196</v>
      </c>
      <c r="W61" s="199">
        <v>35690</v>
      </c>
      <c r="X61" s="200">
        <v>5.355321420019289E-3</v>
      </c>
      <c r="Y61" s="199">
        <v>94643.964795221502</v>
      </c>
      <c r="Z61" s="199">
        <v>506.8488519434012</v>
      </c>
      <c r="AA61" s="199">
        <v>94390.540369249808</v>
      </c>
      <c r="AB61" s="199">
        <v>2392764.8492908557</v>
      </c>
      <c r="AC61" s="201">
        <v>25.281747805768852</v>
      </c>
      <c r="AD61" s="194"/>
      <c r="AE61" s="202">
        <v>55</v>
      </c>
      <c r="AF61" s="199">
        <v>623</v>
      </c>
      <c r="AG61" s="199">
        <v>70375.5</v>
      </c>
      <c r="AH61" s="200">
        <v>8.9823729596385515E-3</v>
      </c>
      <c r="AI61" s="199">
        <v>91433.545768635682</v>
      </c>
      <c r="AJ61" s="199">
        <v>821.2902091160671</v>
      </c>
      <c r="AK61" s="199">
        <v>91022.90066407765</v>
      </c>
      <c r="AL61" s="199">
        <v>2077258.0420513249</v>
      </c>
      <c r="AM61" s="201">
        <v>22.718773778145259</v>
      </c>
      <c r="AN61" s="195"/>
    </row>
    <row r="62" spans="1:40" s="196" customFormat="1" ht="15" x14ac:dyDescent="0.25">
      <c r="A62" s="198" t="s">
        <v>24</v>
      </c>
      <c r="B62" s="199">
        <v>89</v>
      </c>
      <c r="C62" s="199">
        <v>259618.5</v>
      </c>
      <c r="D62" s="200">
        <v>3.4275194821187238E-4</v>
      </c>
      <c r="E62" s="199">
        <v>99315.570422754798</v>
      </c>
      <c r="F62" s="199">
        <v>168.04656672029523</v>
      </c>
      <c r="G62" s="199">
        <v>99231.54713939465</v>
      </c>
      <c r="H62" s="199">
        <v>5963116.6577748712</v>
      </c>
      <c r="I62" s="201">
        <v>60.04211255487715</v>
      </c>
      <c r="J62" s="195"/>
      <c r="K62" s="202">
        <v>56</v>
      </c>
      <c r="L62" s="203">
        <v>517</v>
      </c>
      <c r="M62" s="203">
        <v>35573</v>
      </c>
      <c r="N62" s="204">
        <v>1.374298871120083E-2</v>
      </c>
      <c r="O62" s="203">
        <v>87307.80562017925</v>
      </c>
      <c r="P62" s="203">
        <v>1199.8701870378397</v>
      </c>
      <c r="Q62" s="203">
        <v>86707.870526660336</v>
      </c>
      <c r="R62" s="203">
        <v>1678410.6577153958</v>
      </c>
      <c r="S62" s="205">
        <v>19.224061878465864</v>
      </c>
      <c r="T62" s="193"/>
      <c r="U62" s="202">
        <v>56</v>
      </c>
      <c r="V62" s="199">
        <v>225</v>
      </c>
      <c r="W62" s="199">
        <v>36675.5</v>
      </c>
      <c r="X62" s="200">
        <v>6.04293303982824E-3</v>
      </c>
      <c r="Y62" s="199">
        <v>94137.115943278099</v>
      </c>
      <c r="Z62" s="199">
        <v>568.86428820777701</v>
      </c>
      <c r="AA62" s="199">
        <v>93852.683799174207</v>
      </c>
      <c r="AB62" s="199">
        <v>2298374.3089216058</v>
      </c>
      <c r="AC62" s="201">
        <v>24.41517658461601</v>
      </c>
      <c r="AD62" s="194"/>
      <c r="AE62" s="202">
        <v>56</v>
      </c>
      <c r="AF62" s="199">
        <v>742</v>
      </c>
      <c r="AG62" s="199">
        <v>72248.5</v>
      </c>
      <c r="AH62" s="200">
        <v>9.8472600277920534E-3</v>
      </c>
      <c r="AI62" s="199">
        <v>90612.255559519617</v>
      </c>
      <c r="AJ62" s="199">
        <v>892.28244219933583</v>
      </c>
      <c r="AK62" s="199">
        <v>90166.114338419953</v>
      </c>
      <c r="AL62" s="199">
        <v>1986235.1413872472</v>
      </c>
      <c r="AM62" s="201">
        <v>21.920160017234839</v>
      </c>
      <c r="AN62" s="195"/>
    </row>
    <row r="63" spans="1:40" s="196" customFormat="1" ht="15" x14ac:dyDescent="0.25">
      <c r="A63" s="198" t="s">
        <v>26</v>
      </c>
      <c r="B63" s="199">
        <v>138</v>
      </c>
      <c r="C63" s="199">
        <v>279406</v>
      </c>
      <c r="D63" s="200">
        <v>4.9378297592039821E-4</v>
      </c>
      <c r="E63" s="199">
        <v>99147.523856034502</v>
      </c>
      <c r="F63" s="199">
        <v>245.07344298686075</v>
      </c>
      <c r="G63" s="199">
        <v>99024.987134541065</v>
      </c>
      <c r="H63" s="199">
        <v>5466958.9220778979</v>
      </c>
      <c r="I63" s="201">
        <v>55.139641510524292</v>
      </c>
      <c r="J63" s="195"/>
      <c r="K63" s="202">
        <v>57</v>
      </c>
      <c r="L63" s="203">
        <v>550</v>
      </c>
      <c r="M63" s="203">
        <v>35832.5</v>
      </c>
      <c r="N63" s="204">
        <v>1.4806622539315882E-2</v>
      </c>
      <c r="O63" s="203">
        <v>86107.935433141407</v>
      </c>
      <c r="P63" s="203">
        <v>1274.9676975983082</v>
      </c>
      <c r="Q63" s="203">
        <v>85470.451584342256</v>
      </c>
      <c r="R63" s="203">
        <v>1591702.7871887356</v>
      </c>
      <c r="S63" s="205">
        <v>18.484972136216353</v>
      </c>
      <c r="T63" s="193"/>
      <c r="U63" s="202">
        <v>57</v>
      </c>
      <c r="V63" s="199">
        <v>231</v>
      </c>
      <c r="W63" s="199">
        <v>37036</v>
      </c>
      <c r="X63" s="200">
        <v>6.5708106336213419E-3</v>
      </c>
      <c r="Y63" s="199">
        <v>93568.251655070315</v>
      </c>
      <c r="Z63" s="199">
        <v>614.81926294449374</v>
      </c>
      <c r="AA63" s="199">
        <v>93260.842023598074</v>
      </c>
      <c r="AB63" s="199">
        <v>2204521.6251224317</v>
      </c>
      <c r="AC63" s="201">
        <v>23.560573016253127</v>
      </c>
      <c r="AD63" s="194"/>
      <c r="AE63" s="202">
        <v>57</v>
      </c>
      <c r="AF63" s="199">
        <v>781</v>
      </c>
      <c r="AG63" s="199">
        <v>72868.5</v>
      </c>
      <c r="AH63" s="200">
        <v>1.062509620253387E-2</v>
      </c>
      <c r="AI63" s="199">
        <v>89719.973117320274</v>
      </c>
      <c r="AJ63" s="199">
        <v>953.28334566028059</v>
      </c>
      <c r="AK63" s="199">
        <v>89243.331444490133</v>
      </c>
      <c r="AL63" s="199">
        <v>1896069.0270488274</v>
      </c>
      <c r="AM63" s="201">
        <v>21.133187641167435</v>
      </c>
      <c r="AN63" s="195"/>
    </row>
    <row r="64" spans="1:40" s="196" customFormat="1" ht="15" x14ac:dyDescent="0.25">
      <c r="A64" s="198" t="s">
        <v>28</v>
      </c>
      <c r="B64" s="199">
        <v>237</v>
      </c>
      <c r="C64" s="199">
        <v>339394</v>
      </c>
      <c r="D64" s="200">
        <v>6.9805968962177722E-4</v>
      </c>
      <c r="E64" s="199">
        <v>98902.450413047642</v>
      </c>
      <c r="F64" s="199">
        <v>341.49777347658528</v>
      </c>
      <c r="G64" s="199">
        <v>98731.701526309349</v>
      </c>
      <c r="H64" s="199">
        <v>4971833.9864051929</v>
      </c>
      <c r="I64" s="201">
        <v>50.270078907461397</v>
      </c>
      <c r="J64" s="195"/>
      <c r="K64" s="202">
        <v>58</v>
      </c>
      <c r="L64" s="203">
        <v>513</v>
      </c>
      <c r="M64" s="203">
        <v>34462.5</v>
      </c>
      <c r="N64" s="204">
        <v>1.6013219698740949E-2</v>
      </c>
      <c r="O64" s="203">
        <v>84832.967735543105</v>
      </c>
      <c r="P64" s="203">
        <v>1358.4489500454542</v>
      </c>
      <c r="Q64" s="203">
        <v>84153.743260520379</v>
      </c>
      <c r="R64" s="203">
        <v>1506232.3356043934</v>
      </c>
      <c r="S64" s="205">
        <v>17.755271043916526</v>
      </c>
      <c r="T64" s="193"/>
      <c r="U64" s="202">
        <v>58</v>
      </c>
      <c r="V64" s="199">
        <v>280</v>
      </c>
      <c r="W64" s="199">
        <v>36036</v>
      </c>
      <c r="X64" s="200">
        <v>7.2422231466440353E-3</v>
      </c>
      <c r="Y64" s="199">
        <v>92953.432392125818</v>
      </c>
      <c r="Z64" s="199">
        <v>673.189499630265</v>
      </c>
      <c r="AA64" s="199">
        <v>92616.837642310682</v>
      </c>
      <c r="AB64" s="199">
        <v>2111260.7830988336</v>
      </c>
      <c r="AC64" s="201">
        <v>22.713101913143348</v>
      </c>
      <c r="AD64" s="194"/>
      <c r="AE64" s="202">
        <v>58</v>
      </c>
      <c r="AF64" s="199">
        <v>793</v>
      </c>
      <c r="AG64" s="199">
        <v>70498.5</v>
      </c>
      <c r="AH64" s="200">
        <v>1.1532022872793221E-2</v>
      </c>
      <c r="AI64" s="199">
        <v>88766.689771659992</v>
      </c>
      <c r="AJ64" s="199">
        <v>1023.6594967889231</v>
      </c>
      <c r="AK64" s="199">
        <v>88254.86002326553</v>
      </c>
      <c r="AL64" s="199">
        <v>1806825.6956043371</v>
      </c>
      <c r="AM64" s="201">
        <v>20.354771595653119</v>
      </c>
      <c r="AN64" s="195"/>
    </row>
    <row r="65" spans="1:40" s="196" customFormat="1" ht="15" x14ac:dyDescent="0.25">
      <c r="A65" s="198" t="s">
        <v>30</v>
      </c>
      <c r="B65" s="199">
        <v>394</v>
      </c>
      <c r="C65" s="199">
        <v>398090.5</v>
      </c>
      <c r="D65" s="200">
        <v>9.8923508233084156E-4</v>
      </c>
      <c r="E65" s="199">
        <v>98560.952639571056</v>
      </c>
      <c r="F65" s="199">
        <v>479.49519569257973</v>
      </c>
      <c r="G65" s="199">
        <v>98321.205041724766</v>
      </c>
      <c r="H65" s="199">
        <v>4478175.4787736461</v>
      </c>
      <c r="I65" s="201">
        <v>45.435594511245739</v>
      </c>
      <c r="J65" s="195"/>
      <c r="K65" s="202">
        <v>59</v>
      </c>
      <c r="L65" s="203">
        <v>649</v>
      </c>
      <c r="M65" s="203">
        <v>33773.5</v>
      </c>
      <c r="N65" s="204">
        <v>1.8401845616832856E-2</v>
      </c>
      <c r="O65" s="203">
        <v>83474.518785497654</v>
      </c>
      <c r="P65" s="203">
        <v>1536.0852076301419</v>
      </c>
      <c r="Q65" s="203">
        <v>82706.476181682578</v>
      </c>
      <c r="R65" s="203">
        <v>1422078.5923438731</v>
      </c>
      <c r="S65" s="205">
        <v>17.036080147980876</v>
      </c>
      <c r="T65" s="193"/>
      <c r="U65" s="202">
        <v>59</v>
      </c>
      <c r="V65" s="199">
        <v>266</v>
      </c>
      <c r="W65" s="199">
        <v>35884.5</v>
      </c>
      <c r="X65" s="200">
        <v>7.5322333698161978E-3</v>
      </c>
      <c r="Y65" s="199">
        <v>92280.24289249556</v>
      </c>
      <c r="Z65" s="199">
        <v>695.07632488959905</v>
      </c>
      <c r="AA65" s="199">
        <v>91932.704730050755</v>
      </c>
      <c r="AB65" s="199">
        <v>2018643.945456523</v>
      </c>
      <c r="AC65" s="201">
        <v>21.875147725913536</v>
      </c>
      <c r="AD65" s="194"/>
      <c r="AE65" s="202">
        <v>59</v>
      </c>
      <c r="AF65" s="199">
        <v>915</v>
      </c>
      <c r="AG65" s="199">
        <v>69658</v>
      </c>
      <c r="AH65" s="200">
        <v>1.282132401342323E-2</v>
      </c>
      <c r="AI65" s="199">
        <v>87743.030274871067</v>
      </c>
      <c r="AJ65" s="199">
        <v>1124.9818210737258</v>
      </c>
      <c r="AK65" s="199">
        <v>87180.53936433421</v>
      </c>
      <c r="AL65" s="199">
        <v>1718570.8355810717</v>
      </c>
      <c r="AM65" s="201">
        <v>19.586408518116308</v>
      </c>
      <c r="AN65" s="195"/>
    </row>
    <row r="66" spans="1:40" s="196" customFormat="1" ht="15" x14ac:dyDescent="0.25">
      <c r="A66" s="198" t="s">
        <v>32</v>
      </c>
      <c r="B66" s="199">
        <v>598</v>
      </c>
      <c r="C66" s="199">
        <v>429935.5</v>
      </c>
      <c r="D66" s="200">
        <v>1.3899394485064054E-3</v>
      </c>
      <c r="E66" s="199">
        <v>98081.457443878477</v>
      </c>
      <c r="F66" s="199">
        <v>683.06844316302158</v>
      </c>
      <c r="G66" s="199">
        <v>97739.923222296959</v>
      </c>
      <c r="H66" s="199">
        <v>3986569.4535650224</v>
      </c>
      <c r="I66" s="201">
        <v>40.645495667171438</v>
      </c>
      <c r="J66" s="195"/>
      <c r="K66" s="202">
        <v>60</v>
      </c>
      <c r="L66" s="203">
        <v>680</v>
      </c>
      <c r="M66" s="203">
        <v>33852</v>
      </c>
      <c r="N66" s="204">
        <v>2.0029548269985147E-2</v>
      </c>
      <c r="O66" s="203">
        <v>81938.433577867516</v>
      </c>
      <c r="P66" s="203">
        <v>1641.1898105148691</v>
      </c>
      <c r="Q66" s="203">
        <v>81117.838672610087</v>
      </c>
      <c r="R66" s="203">
        <v>1339372.1161621904</v>
      </c>
      <c r="S66" s="205">
        <v>16.346079094731067</v>
      </c>
      <c r="T66" s="193"/>
      <c r="U66" s="202">
        <v>60</v>
      </c>
      <c r="V66" s="199">
        <v>304</v>
      </c>
      <c r="W66" s="199">
        <v>36344.5</v>
      </c>
      <c r="X66" s="200">
        <v>8.3135209856147613E-3</v>
      </c>
      <c r="Y66" s="199">
        <v>91585.166567605964</v>
      </c>
      <c r="Z66" s="199">
        <v>761.39520423081558</v>
      </c>
      <c r="AA66" s="199">
        <v>91204.468965490552</v>
      </c>
      <c r="AB66" s="199">
        <v>1926711.2407264723</v>
      </c>
      <c r="AC66" s="201">
        <v>21.037372239796284</v>
      </c>
      <c r="AD66" s="194"/>
      <c r="AE66" s="202">
        <v>60</v>
      </c>
      <c r="AF66" s="199">
        <v>984</v>
      </c>
      <c r="AG66" s="199">
        <v>70196.5</v>
      </c>
      <c r="AH66" s="200">
        <v>1.3993820694014239E-2</v>
      </c>
      <c r="AI66" s="199">
        <v>86618.048453797339</v>
      </c>
      <c r="AJ66" s="199">
        <v>1212.1174389278772</v>
      </c>
      <c r="AK66" s="199">
        <v>86011.989734333401</v>
      </c>
      <c r="AL66" s="199">
        <v>1631390.2962167375</v>
      </c>
      <c r="AM66" s="201">
        <v>18.834299840949804</v>
      </c>
      <c r="AN66" s="195"/>
    </row>
    <row r="67" spans="1:40" s="196" customFormat="1" ht="15" x14ac:dyDescent="0.25">
      <c r="A67" s="198" t="s">
        <v>34</v>
      </c>
      <c r="B67" s="199">
        <v>1015</v>
      </c>
      <c r="C67" s="199">
        <v>450563</v>
      </c>
      <c r="D67" s="200">
        <v>2.250201623111181E-3</v>
      </c>
      <c r="E67" s="199">
        <v>97398.389000715455</v>
      </c>
      <c r="F67" s="199">
        <v>1086.0553309297975</v>
      </c>
      <c r="G67" s="199">
        <v>96855.361335250549</v>
      </c>
      <c r="H67" s="199">
        <v>3497869.8374535376</v>
      </c>
      <c r="I67" s="201">
        <v>35.91301533157641</v>
      </c>
      <c r="J67" s="195"/>
      <c r="K67" s="202">
        <v>61</v>
      </c>
      <c r="L67" s="203">
        <v>769</v>
      </c>
      <c r="M67" s="203">
        <v>33266.5</v>
      </c>
      <c r="N67" s="204">
        <v>2.2487083535375613E-2</v>
      </c>
      <c r="O67" s="203">
        <v>80297.243767352644</v>
      </c>
      <c r="P67" s="203">
        <v>1805.6508282568777</v>
      </c>
      <c r="Q67" s="203">
        <v>79394.418353224202</v>
      </c>
      <c r="R67" s="203">
        <v>1258254.2774895804</v>
      </c>
      <c r="S67" s="205">
        <v>15.669956009139669</v>
      </c>
      <c r="T67" s="193"/>
      <c r="U67" s="202">
        <v>61</v>
      </c>
      <c r="V67" s="199">
        <v>328</v>
      </c>
      <c r="W67" s="199">
        <v>35809</v>
      </c>
      <c r="X67" s="200">
        <v>9.5376156265803546E-3</v>
      </c>
      <c r="Y67" s="199">
        <v>90823.771363375155</v>
      </c>
      <c r="Z67" s="199">
        <v>866.24222102028818</v>
      </c>
      <c r="AA67" s="199">
        <v>90390.650252865016</v>
      </c>
      <c r="AB67" s="199">
        <v>1835506.7717609818</v>
      </c>
      <c r="AC67" s="201">
        <v>20.209541447220204</v>
      </c>
      <c r="AD67" s="194"/>
      <c r="AE67" s="202">
        <v>61</v>
      </c>
      <c r="AF67" s="199">
        <v>1097</v>
      </c>
      <c r="AG67" s="199">
        <v>69075.5</v>
      </c>
      <c r="AH67" s="200">
        <v>1.5789362132141549E-2</v>
      </c>
      <c r="AI67" s="199">
        <v>85405.931014869464</v>
      </c>
      <c r="AJ67" s="199">
        <v>1348.5051730264734</v>
      </c>
      <c r="AK67" s="199">
        <v>84731.67842835623</v>
      </c>
      <c r="AL67" s="199">
        <v>1545378.306482404</v>
      </c>
      <c r="AM67" s="201">
        <v>18.094508052530315</v>
      </c>
      <c r="AN67" s="195"/>
    </row>
    <row r="68" spans="1:40" s="196" customFormat="1" ht="15" x14ac:dyDescent="0.25">
      <c r="A68" s="198" t="s">
        <v>36</v>
      </c>
      <c r="B68" s="199">
        <v>1610</v>
      </c>
      <c r="C68" s="199">
        <v>422289.5</v>
      </c>
      <c r="D68" s="200">
        <v>3.8052918521236379E-3</v>
      </c>
      <c r="E68" s="199">
        <v>96312.333669785658</v>
      </c>
      <c r="F68" s="199">
        <v>1842.2544477141928</v>
      </c>
      <c r="G68" s="199">
        <v>95391.206445928561</v>
      </c>
      <c r="H68" s="199">
        <v>3013593.0307772849</v>
      </c>
      <c r="I68" s="201">
        <v>31.289793486986031</v>
      </c>
      <c r="J68" s="195"/>
      <c r="K68" s="202">
        <v>62</v>
      </c>
      <c r="L68" s="203">
        <v>801</v>
      </c>
      <c r="M68" s="203">
        <v>33197</v>
      </c>
      <c r="N68" s="204">
        <v>2.4678510877369383E-2</v>
      </c>
      <c r="O68" s="203">
        <v>78491.592939095761</v>
      </c>
      <c r="P68" s="203">
        <v>1937.0556301295246</v>
      </c>
      <c r="Q68" s="203">
        <v>77523.065124030996</v>
      </c>
      <c r="R68" s="203">
        <v>1178859.8591363563</v>
      </c>
      <c r="S68" s="205">
        <v>15.018931518577702</v>
      </c>
      <c r="T68" s="193"/>
      <c r="U68" s="202">
        <v>62</v>
      </c>
      <c r="V68" s="199">
        <v>401</v>
      </c>
      <c r="W68" s="199">
        <v>36369</v>
      </c>
      <c r="X68" s="200">
        <v>1.0894967670957543E-2</v>
      </c>
      <c r="Y68" s="199">
        <v>89957.529142354862</v>
      </c>
      <c r="Z68" s="199">
        <v>980.08437176517725</v>
      </c>
      <c r="AA68" s="199">
        <v>89467.486956472276</v>
      </c>
      <c r="AB68" s="199">
        <v>1745116.1215081168</v>
      </c>
      <c r="AC68" s="201">
        <v>19.399333642729641</v>
      </c>
      <c r="AD68" s="194"/>
      <c r="AE68" s="202">
        <v>62</v>
      </c>
      <c r="AF68" s="199">
        <v>1202</v>
      </c>
      <c r="AG68" s="199">
        <v>69566</v>
      </c>
      <c r="AH68" s="200">
        <v>1.7491725665991654E-2</v>
      </c>
      <c r="AI68" s="199">
        <v>84057.425841842996</v>
      </c>
      <c r="AJ68" s="199">
        <v>1470.3094330149552</v>
      </c>
      <c r="AK68" s="199">
        <v>83322.271125335523</v>
      </c>
      <c r="AL68" s="199">
        <v>1460646.6280540477</v>
      </c>
      <c r="AM68" s="201">
        <v>17.376770861414503</v>
      </c>
      <c r="AN68" s="195"/>
    </row>
    <row r="69" spans="1:40" s="196" customFormat="1" ht="15" x14ac:dyDescent="0.25">
      <c r="A69" s="198" t="s">
        <v>38</v>
      </c>
      <c r="B69" s="199">
        <v>2263</v>
      </c>
      <c r="C69" s="199">
        <v>347802.5</v>
      </c>
      <c r="D69" s="200">
        <v>6.4854443595956379E-3</v>
      </c>
      <c r="E69" s="199">
        <v>94470.079222071465</v>
      </c>
      <c r="F69" s="199">
        <v>3036.5334534357826</v>
      </c>
      <c r="G69" s="199">
        <v>92951.812495353573</v>
      </c>
      <c r="H69" s="199">
        <v>2536636.998547642</v>
      </c>
      <c r="I69" s="201">
        <v>26.85122124842038</v>
      </c>
      <c r="J69" s="195"/>
      <c r="K69" s="202">
        <v>63</v>
      </c>
      <c r="L69" s="203">
        <v>955</v>
      </c>
      <c r="M69" s="203">
        <v>33595</v>
      </c>
      <c r="N69" s="204">
        <v>2.7169678778399351E-2</v>
      </c>
      <c r="O69" s="203">
        <v>76554.537308966232</v>
      </c>
      <c r="P69" s="203">
        <v>2079.962187713601</v>
      </c>
      <c r="Q69" s="203">
        <v>75514.556215109435</v>
      </c>
      <c r="R69" s="203">
        <v>1101336.7940123254</v>
      </c>
      <c r="S69" s="205">
        <v>14.386303316907833</v>
      </c>
      <c r="T69" s="193"/>
      <c r="U69" s="202">
        <v>63</v>
      </c>
      <c r="V69" s="199">
        <v>475</v>
      </c>
      <c r="W69" s="199">
        <v>37604</v>
      </c>
      <c r="X69" s="200">
        <v>1.2079676004084085E-2</v>
      </c>
      <c r="Y69" s="199">
        <v>88977.444770589689</v>
      </c>
      <c r="Z69" s="199">
        <v>1074.8187045000093</v>
      </c>
      <c r="AA69" s="199">
        <v>88440.035418339685</v>
      </c>
      <c r="AB69" s="199">
        <v>1655648.6345516446</v>
      </c>
      <c r="AC69" s="201">
        <v>18.607509339253326</v>
      </c>
      <c r="AD69" s="194"/>
      <c r="AE69" s="202">
        <v>63</v>
      </c>
      <c r="AF69" s="199">
        <v>1430</v>
      </c>
      <c r="AG69" s="199">
        <v>71199</v>
      </c>
      <c r="AH69" s="200">
        <v>1.921968630142732E-2</v>
      </c>
      <c r="AI69" s="199">
        <v>82587.116408828035</v>
      </c>
      <c r="AJ69" s="199">
        <v>1587.2984699171357</v>
      </c>
      <c r="AK69" s="199">
        <v>81793.46717386946</v>
      </c>
      <c r="AL69" s="199">
        <v>1377324.3569287122</v>
      </c>
      <c r="AM69" s="201">
        <v>16.677230260838662</v>
      </c>
      <c r="AN69" s="195"/>
    </row>
    <row r="70" spans="1:40" s="196" customFormat="1" ht="15" x14ac:dyDescent="0.25">
      <c r="A70" s="198" t="s">
        <v>40</v>
      </c>
      <c r="B70" s="199">
        <v>3854</v>
      </c>
      <c r="C70" s="199">
        <v>355649</v>
      </c>
      <c r="D70" s="200">
        <v>1.0778023382390534E-2</v>
      </c>
      <c r="E70" s="199">
        <v>91433.545768635682</v>
      </c>
      <c r="F70" s="199">
        <v>4815.4973148383433</v>
      </c>
      <c r="G70" s="199">
        <v>89025.797111216511</v>
      </c>
      <c r="H70" s="199">
        <v>2071877.9360708741</v>
      </c>
      <c r="I70" s="201">
        <v>22.659932070375721</v>
      </c>
      <c r="J70" s="195"/>
      <c r="K70" s="202">
        <v>64</v>
      </c>
      <c r="L70" s="203">
        <v>990</v>
      </c>
      <c r="M70" s="203">
        <v>33520</v>
      </c>
      <c r="N70" s="204">
        <v>2.9313864656276379E-2</v>
      </c>
      <c r="O70" s="203">
        <v>74474.575121252637</v>
      </c>
      <c r="P70" s="203">
        <v>2183.1376154380878</v>
      </c>
      <c r="Q70" s="203">
        <v>73383.006313533595</v>
      </c>
      <c r="R70" s="203">
        <v>1025822.2377972158</v>
      </c>
      <c r="S70" s="205">
        <v>13.774126755702421</v>
      </c>
      <c r="T70" s="193"/>
      <c r="U70" s="202">
        <v>64</v>
      </c>
      <c r="V70" s="199">
        <v>484</v>
      </c>
      <c r="W70" s="199">
        <v>38513</v>
      </c>
      <c r="X70" s="200">
        <v>1.27530119051466E-2</v>
      </c>
      <c r="Y70" s="199">
        <v>87902.626066089681</v>
      </c>
      <c r="Z70" s="199">
        <v>1121.0232367144915</v>
      </c>
      <c r="AA70" s="199">
        <v>87342.114447732441</v>
      </c>
      <c r="AB70" s="199">
        <v>1567208.5991333048</v>
      </c>
      <c r="AC70" s="201">
        <v>17.828916714672406</v>
      </c>
      <c r="AD70" s="194"/>
      <c r="AE70" s="202">
        <v>64</v>
      </c>
      <c r="AF70" s="199">
        <v>1474</v>
      </c>
      <c r="AG70" s="199">
        <v>72033</v>
      </c>
      <c r="AH70" s="200">
        <v>2.0487828410334794E-2</v>
      </c>
      <c r="AI70" s="199">
        <v>80999.817938910899</v>
      </c>
      <c r="AJ70" s="199">
        <v>1659.5103712007647</v>
      </c>
      <c r="AK70" s="199">
        <v>80170.062753310514</v>
      </c>
      <c r="AL70" s="199">
        <v>1295530.8897548427</v>
      </c>
      <c r="AM70" s="201">
        <v>15.994244465239623</v>
      </c>
      <c r="AN70" s="195"/>
    </row>
    <row r="71" spans="1:40" s="196" customFormat="1" ht="15" x14ac:dyDescent="0.25">
      <c r="A71" s="198" t="s">
        <v>42</v>
      </c>
      <c r="B71" s="199">
        <v>6187</v>
      </c>
      <c r="C71" s="199">
        <v>352070</v>
      </c>
      <c r="D71" s="200">
        <v>1.741970154704986E-2</v>
      </c>
      <c r="E71" s="199">
        <v>86618.048453797339</v>
      </c>
      <c r="F71" s="199">
        <v>7277.7408860872092</v>
      </c>
      <c r="G71" s="199">
        <v>82979.178010753734</v>
      </c>
      <c r="H71" s="199">
        <v>1626748.9505147915</v>
      </c>
      <c r="I71" s="201">
        <v>18.780715792534977</v>
      </c>
      <c r="J71" s="195"/>
      <c r="K71" s="202">
        <v>65</v>
      </c>
      <c r="L71" s="203">
        <v>1041</v>
      </c>
      <c r="M71" s="203">
        <v>32892.5</v>
      </c>
      <c r="N71" s="204">
        <v>3.1460691147616786E-2</v>
      </c>
      <c r="O71" s="203">
        <v>72291.437505814552</v>
      </c>
      <c r="P71" s="203">
        <v>2274.3385879876719</v>
      </c>
      <c r="Q71" s="203">
        <v>71154.268211820716</v>
      </c>
      <c r="R71" s="203">
        <v>952439.23148368218</v>
      </c>
      <c r="S71" s="205">
        <v>13.174993669299708</v>
      </c>
      <c r="T71" s="193"/>
      <c r="U71" s="202">
        <v>65</v>
      </c>
      <c r="V71" s="199">
        <v>544</v>
      </c>
      <c r="W71" s="199">
        <v>38803</v>
      </c>
      <c r="X71" s="200">
        <v>1.3452443423963007E-2</v>
      </c>
      <c r="Y71" s="199">
        <v>86781.602829375188</v>
      </c>
      <c r="Z71" s="199">
        <v>1167.4246023029978</v>
      </c>
      <c r="AA71" s="199">
        <v>86197.890528223696</v>
      </c>
      <c r="AB71" s="199">
        <v>1479866.4846855723</v>
      </c>
      <c r="AC71" s="201">
        <v>17.052767365857456</v>
      </c>
      <c r="AD71" s="194"/>
      <c r="AE71" s="202">
        <v>65</v>
      </c>
      <c r="AF71" s="199">
        <v>1585</v>
      </c>
      <c r="AG71" s="199">
        <v>71695.5</v>
      </c>
      <c r="AH71" s="200">
        <v>2.1782008215735317E-2</v>
      </c>
      <c r="AI71" s="199">
        <v>79340.30756771013</v>
      </c>
      <c r="AJ71" s="199">
        <v>1728.191231278829</v>
      </c>
      <c r="AK71" s="199">
        <v>78476.21195207072</v>
      </c>
      <c r="AL71" s="199">
        <v>1215360.8270015323</v>
      </c>
      <c r="AM71" s="201">
        <v>15.318327647826754</v>
      </c>
      <c r="AN71" s="195"/>
    </row>
    <row r="72" spans="1:40" s="196" customFormat="1" ht="15" x14ac:dyDescent="0.25">
      <c r="A72" s="198" t="s">
        <v>44</v>
      </c>
      <c r="B72" s="199">
        <v>8793</v>
      </c>
      <c r="C72" s="199">
        <v>337853</v>
      </c>
      <c r="D72" s="200">
        <v>2.5690351846374027E-2</v>
      </c>
      <c r="E72" s="199">
        <v>79340.30756771013</v>
      </c>
      <c r="F72" s="199">
        <v>9759.2286047866655</v>
      </c>
      <c r="G72" s="199">
        <v>74460.693265316804</v>
      </c>
      <c r="H72" s="199">
        <v>1211853.0604610229</v>
      </c>
      <c r="I72" s="201">
        <v>15.274115989868209</v>
      </c>
      <c r="J72" s="195"/>
      <c r="K72" s="202">
        <v>66</v>
      </c>
      <c r="L72" s="203">
        <v>1120</v>
      </c>
      <c r="M72" s="203">
        <v>31820</v>
      </c>
      <c r="N72" s="204">
        <v>3.3855987521269698E-2</v>
      </c>
      <c r="O72" s="203">
        <v>70017.098917826879</v>
      </c>
      <c r="P72" s="203">
        <v>2370.4980272374528</v>
      </c>
      <c r="Q72" s="203">
        <v>68831.849904208153</v>
      </c>
      <c r="R72" s="203">
        <v>881284.96327186143</v>
      </c>
      <c r="S72" s="205">
        <v>12.586710630586833</v>
      </c>
      <c r="T72" s="193"/>
      <c r="U72" s="202">
        <v>66</v>
      </c>
      <c r="V72" s="199">
        <v>539</v>
      </c>
      <c r="W72" s="199">
        <v>37897</v>
      </c>
      <c r="X72" s="200">
        <v>1.4422125167094187E-2</v>
      </c>
      <c r="Y72" s="199">
        <v>85614.178227072189</v>
      </c>
      <c r="Z72" s="199">
        <v>1234.7383944687449</v>
      </c>
      <c r="AA72" s="199">
        <v>84996.809029837823</v>
      </c>
      <c r="AB72" s="199">
        <v>1393668.5941573486</v>
      </c>
      <c r="AC72" s="201">
        <v>16.278478904054406</v>
      </c>
      <c r="AD72" s="194"/>
      <c r="AE72" s="202">
        <v>66</v>
      </c>
      <c r="AF72" s="199">
        <v>1659</v>
      </c>
      <c r="AG72" s="199">
        <v>69717</v>
      </c>
      <c r="AH72" s="200">
        <v>2.3345392397782359E-2</v>
      </c>
      <c r="AI72" s="199">
        <v>77612.116336431296</v>
      </c>
      <c r="AJ72" s="199">
        <v>1811.8853106963231</v>
      </c>
      <c r="AK72" s="199">
        <v>76706.173681083135</v>
      </c>
      <c r="AL72" s="199">
        <v>1136884.6150494616</v>
      </c>
      <c r="AM72" s="201">
        <v>14.648287776631669</v>
      </c>
      <c r="AN72" s="195"/>
    </row>
    <row r="73" spans="1:40" s="196" customFormat="1" ht="15" x14ac:dyDescent="0.25">
      <c r="A73" s="198" t="s">
        <v>46</v>
      </c>
      <c r="B73" s="199">
        <v>10248</v>
      </c>
      <c r="C73" s="199">
        <v>255645.5</v>
      </c>
      <c r="D73" s="200">
        <v>3.9293916061587053E-2</v>
      </c>
      <c r="E73" s="199">
        <v>69581.078962923464</v>
      </c>
      <c r="F73" s="199">
        <v>12747.680545111922</v>
      </c>
      <c r="G73" s="199">
        <v>63207.238690367507</v>
      </c>
      <c r="H73" s="199">
        <v>839549.5941344389</v>
      </c>
      <c r="I73" s="201">
        <v>12.065774297374665</v>
      </c>
      <c r="J73" s="195"/>
      <c r="K73" s="202">
        <v>67</v>
      </c>
      <c r="L73" s="203">
        <v>1100</v>
      </c>
      <c r="M73" s="203">
        <v>30484</v>
      </c>
      <c r="N73" s="204">
        <v>3.5935816730705755E-2</v>
      </c>
      <c r="O73" s="203">
        <v>67646.600890589427</v>
      </c>
      <c r="P73" s="203">
        <v>2430.9358520594183</v>
      </c>
      <c r="Q73" s="203">
        <v>66431.132964559714</v>
      </c>
      <c r="R73" s="203">
        <v>812453.11336765334</v>
      </c>
      <c r="S73" s="205">
        <v>12.010257761239217</v>
      </c>
      <c r="T73" s="193"/>
      <c r="U73" s="202">
        <v>67</v>
      </c>
      <c r="V73" s="199">
        <v>586</v>
      </c>
      <c r="W73" s="199">
        <v>36805.5</v>
      </c>
      <c r="X73" s="200">
        <v>1.6382269148344931E-2</v>
      </c>
      <c r="Y73" s="199">
        <v>84379.439832603442</v>
      </c>
      <c r="Z73" s="199">
        <v>1382.3266939242867</v>
      </c>
      <c r="AA73" s="199">
        <v>83688.276485641298</v>
      </c>
      <c r="AB73" s="199">
        <v>1308671.7851275108</v>
      </c>
      <c r="AC73" s="201">
        <v>15.509368013389585</v>
      </c>
      <c r="AD73" s="194"/>
      <c r="AE73" s="202">
        <v>67</v>
      </c>
      <c r="AF73" s="199">
        <v>1686</v>
      </c>
      <c r="AG73" s="199">
        <v>67289.5</v>
      </c>
      <c r="AH73" s="200">
        <v>2.5277617903692692E-2</v>
      </c>
      <c r="AI73" s="199">
        <v>75800.231025734975</v>
      </c>
      <c r="AJ73" s="199">
        <v>1916.0492768801607</v>
      </c>
      <c r="AK73" s="199">
        <v>74842.206387294893</v>
      </c>
      <c r="AL73" s="199">
        <v>1060178.4413683785</v>
      </c>
      <c r="AM73" s="201">
        <v>13.986480344742443</v>
      </c>
      <c r="AN73" s="195"/>
    </row>
    <row r="74" spans="1:40" s="196" customFormat="1" ht="15" x14ac:dyDescent="0.25">
      <c r="A74" s="198" t="s">
        <v>48</v>
      </c>
      <c r="B74" s="199">
        <v>10225</v>
      </c>
      <c r="C74" s="199">
        <v>159731</v>
      </c>
      <c r="D74" s="200">
        <v>6.2008013626768776E-2</v>
      </c>
      <c r="E74" s="199">
        <v>56833.398417811542</v>
      </c>
      <c r="F74" s="199">
        <v>15723.362144101426</v>
      </c>
      <c r="G74" s="199">
        <v>48971.71734576083</v>
      </c>
      <c r="H74" s="199">
        <v>523513.40068260138</v>
      </c>
      <c r="I74" s="201">
        <v>9.2113689354626498</v>
      </c>
      <c r="J74" s="195"/>
      <c r="K74" s="202">
        <v>68</v>
      </c>
      <c r="L74" s="203">
        <v>1183</v>
      </c>
      <c r="M74" s="203">
        <v>29252</v>
      </c>
      <c r="N74" s="204">
        <v>3.96602357922715E-2</v>
      </c>
      <c r="O74" s="203">
        <v>65215.665038530009</v>
      </c>
      <c r="P74" s="203">
        <v>2586.4686527778972</v>
      </c>
      <c r="Q74" s="203">
        <v>63922.43071214106</v>
      </c>
      <c r="R74" s="203">
        <v>746021.98040309362</v>
      </c>
      <c r="S74" s="205">
        <v>11.439306491198657</v>
      </c>
      <c r="T74" s="193"/>
      <c r="U74" s="202">
        <v>68</v>
      </c>
      <c r="V74" s="199">
        <v>696</v>
      </c>
      <c r="W74" s="199">
        <v>36247</v>
      </c>
      <c r="X74" s="200">
        <v>1.8680806978745319E-2</v>
      </c>
      <c r="Y74" s="199">
        <v>82997.113138679153</v>
      </c>
      <c r="Z74" s="199">
        <v>1550.4530503367523</v>
      </c>
      <c r="AA74" s="199">
        <v>82221.886613510782</v>
      </c>
      <c r="AB74" s="199">
        <v>1224983.5086418695</v>
      </c>
      <c r="AC74" s="201">
        <v>14.759350805311207</v>
      </c>
      <c r="AD74" s="194"/>
      <c r="AE74" s="202">
        <v>68</v>
      </c>
      <c r="AF74" s="199">
        <v>1879</v>
      </c>
      <c r="AG74" s="199">
        <v>65499</v>
      </c>
      <c r="AH74" s="200">
        <v>2.8097097063730259E-2</v>
      </c>
      <c r="AI74" s="199">
        <v>73884.181748854811</v>
      </c>
      <c r="AJ74" s="199">
        <v>2075.9310260718612</v>
      </c>
      <c r="AK74" s="199">
        <v>72846.21623581888</v>
      </c>
      <c r="AL74" s="199">
        <v>985336.23498108366</v>
      </c>
      <c r="AM74" s="201">
        <v>13.336227209369564</v>
      </c>
      <c r="AN74" s="195"/>
    </row>
    <row r="75" spans="1:40" s="196" customFormat="1" ht="15" x14ac:dyDescent="0.25">
      <c r="A75" s="198" t="s">
        <v>50</v>
      </c>
      <c r="B75" s="199">
        <v>10793</v>
      </c>
      <c r="C75" s="199">
        <v>104045.5</v>
      </c>
      <c r="D75" s="200">
        <v>9.8534460463593043E-2</v>
      </c>
      <c r="E75" s="199">
        <v>41110.036273710117</v>
      </c>
      <c r="F75" s="199">
        <v>17015.87825467105</v>
      </c>
      <c r="G75" s="199">
        <v>32602.097146374592</v>
      </c>
      <c r="H75" s="199">
        <v>278654.81395379722</v>
      </c>
      <c r="I75" s="201">
        <v>6.7782672848672982</v>
      </c>
      <c r="J75" s="195"/>
      <c r="K75" s="202">
        <v>69</v>
      </c>
      <c r="L75" s="203">
        <v>1215</v>
      </c>
      <c r="M75" s="203">
        <v>27962</v>
      </c>
      <c r="N75" s="204">
        <v>4.3393134173277767E-2</v>
      </c>
      <c r="O75" s="203">
        <v>62629.196385752111</v>
      </c>
      <c r="P75" s="203">
        <v>2717.6771219315042</v>
      </c>
      <c r="Q75" s="203">
        <v>61270.357824786362</v>
      </c>
      <c r="R75" s="203">
        <v>682099.54969095252</v>
      </c>
      <c r="S75" s="205">
        <v>10.891079385558385</v>
      </c>
      <c r="T75" s="193"/>
      <c r="U75" s="202">
        <v>69</v>
      </c>
      <c r="V75" s="199">
        <v>769</v>
      </c>
      <c r="W75" s="199">
        <v>35690</v>
      </c>
      <c r="X75" s="200">
        <v>2.1189143089700199E-2</v>
      </c>
      <c r="Y75" s="199">
        <v>81446.660088342396</v>
      </c>
      <c r="Z75" s="199">
        <v>1725.7849347900612</v>
      </c>
      <c r="AA75" s="199">
        <v>80583.767620947372</v>
      </c>
      <c r="AB75" s="199">
        <v>1142761.6220283587</v>
      </c>
      <c r="AC75" s="201">
        <v>14.030797834912377</v>
      </c>
      <c r="AD75" s="194"/>
      <c r="AE75" s="202">
        <v>69</v>
      </c>
      <c r="AF75" s="199">
        <v>1984</v>
      </c>
      <c r="AG75" s="199">
        <v>63652</v>
      </c>
      <c r="AH75" s="200">
        <v>3.1015541214860165E-2</v>
      </c>
      <c r="AI75" s="199">
        <v>71808.250722782948</v>
      </c>
      <c r="AJ75" s="199">
        <v>2227.1717598594869</v>
      </c>
      <c r="AK75" s="199">
        <v>70694.664842853206</v>
      </c>
      <c r="AL75" s="199">
        <v>912490.01874526474</v>
      </c>
      <c r="AM75" s="201">
        <v>12.707314404133712</v>
      </c>
      <c r="AN75" s="195"/>
    </row>
    <row r="76" spans="1:40" s="196" customFormat="1" ht="15" x14ac:dyDescent="0.25">
      <c r="A76" s="198" t="s">
        <v>108</v>
      </c>
      <c r="B76" s="199">
        <v>16623</v>
      </c>
      <c r="C76" s="199">
        <v>79794.5</v>
      </c>
      <c r="D76" s="200">
        <v>0.18805496236468477</v>
      </c>
      <c r="E76" s="199">
        <v>24094.158019039067</v>
      </c>
      <c r="F76" s="199">
        <v>24094.158019039067</v>
      </c>
      <c r="G76" s="199">
        <v>115644.32822192427</v>
      </c>
      <c r="H76" s="199">
        <v>115644.32822192427</v>
      </c>
      <c r="I76" s="201">
        <v>4.7996833145421718</v>
      </c>
      <c r="J76" s="195"/>
      <c r="K76" s="202">
        <v>70</v>
      </c>
      <c r="L76" s="203">
        <v>1308</v>
      </c>
      <c r="M76" s="203">
        <v>26116.5</v>
      </c>
      <c r="N76" s="204">
        <v>4.7198216673555934E-2</v>
      </c>
      <c r="O76" s="203">
        <v>59911.519263820606</v>
      </c>
      <c r="P76" s="203">
        <v>2827.7168674557252</v>
      </c>
      <c r="Q76" s="203">
        <v>58497.660830092747</v>
      </c>
      <c r="R76" s="203">
        <v>620829.19186616619</v>
      </c>
      <c r="S76" s="205">
        <v>10.362434461598987</v>
      </c>
      <c r="T76" s="193"/>
      <c r="U76" s="202">
        <v>70</v>
      </c>
      <c r="V76" s="199">
        <v>794</v>
      </c>
      <c r="W76" s="199">
        <v>34135.5</v>
      </c>
      <c r="X76" s="200">
        <v>2.3020975699280459E-2</v>
      </c>
      <c r="Y76" s="199">
        <v>79720.875153552333</v>
      </c>
      <c r="Z76" s="199">
        <v>1835.2523296352997</v>
      </c>
      <c r="AA76" s="199">
        <v>78803.248988734689</v>
      </c>
      <c r="AB76" s="199">
        <v>1062177.8544074113</v>
      </c>
      <c r="AC76" s="201">
        <v>13.3237104128815</v>
      </c>
      <c r="AD76" s="194"/>
      <c r="AE76" s="202">
        <v>70</v>
      </c>
      <c r="AF76" s="199">
        <v>2102</v>
      </c>
      <c r="AG76" s="199">
        <v>60252</v>
      </c>
      <c r="AH76" s="200">
        <v>3.3576208414515571E-2</v>
      </c>
      <c r="AI76" s="199">
        <v>69581.078962923464</v>
      </c>
      <c r="AJ76" s="199">
        <v>2336.2688089659832</v>
      </c>
      <c r="AK76" s="199">
        <v>68412.944558440475</v>
      </c>
      <c r="AL76" s="199">
        <v>841795.35390241153</v>
      </c>
      <c r="AM76" s="201">
        <v>12.098049734913788</v>
      </c>
      <c r="AN76" s="195"/>
    </row>
    <row r="77" spans="1:40" s="196" customFormat="1" ht="15" x14ac:dyDescent="0.25">
      <c r="A77" s="206"/>
      <c r="B77" s="207"/>
      <c r="C77" s="207"/>
      <c r="D77" s="198"/>
      <c r="E77" s="198"/>
      <c r="F77" s="198"/>
      <c r="G77" s="198"/>
      <c r="H77" s="198"/>
      <c r="I77" s="198"/>
      <c r="J77" s="198"/>
      <c r="K77" s="202">
        <v>71</v>
      </c>
      <c r="L77" s="203">
        <v>1207</v>
      </c>
      <c r="M77" s="203">
        <v>23407</v>
      </c>
      <c r="N77" s="204">
        <v>5.1174485462865321E-2</v>
      </c>
      <c r="O77" s="203">
        <v>57083.802396364881</v>
      </c>
      <c r="P77" s="203">
        <v>2921.2342158978513</v>
      </c>
      <c r="Q77" s="203">
        <v>55623.185288415953</v>
      </c>
      <c r="R77" s="203">
        <v>562331.53103607346</v>
      </c>
      <c r="S77" s="205">
        <v>9.8509823702963928</v>
      </c>
      <c r="T77" s="193"/>
      <c r="U77" s="202">
        <v>71</v>
      </c>
      <c r="V77" s="199">
        <v>835</v>
      </c>
      <c r="W77" s="199">
        <v>31475.5</v>
      </c>
      <c r="X77" s="200">
        <v>2.5337980759075524E-2</v>
      </c>
      <c r="Y77" s="199">
        <v>77885.62282391703</v>
      </c>
      <c r="Z77" s="199">
        <v>1973.4644125210232</v>
      </c>
      <c r="AA77" s="199">
        <v>76898.890617656521</v>
      </c>
      <c r="AB77" s="199">
        <v>983374.60541867651</v>
      </c>
      <c r="AC77" s="201">
        <v>12.625881000423906</v>
      </c>
      <c r="AD77" s="194"/>
      <c r="AE77" s="202">
        <v>71</v>
      </c>
      <c r="AF77" s="199">
        <v>2042</v>
      </c>
      <c r="AG77" s="199">
        <v>54882.5</v>
      </c>
      <c r="AH77" s="200">
        <v>3.6439182521974742E-2</v>
      </c>
      <c r="AI77" s="199">
        <v>67244.810153957485</v>
      </c>
      <c r="AJ77" s="199">
        <v>2450.3459108555971</v>
      </c>
      <c r="AK77" s="199">
        <v>66019.637198529686</v>
      </c>
      <c r="AL77" s="199">
        <v>773382.40934397106</v>
      </c>
      <c r="AM77" s="201">
        <v>11.500997736082626</v>
      </c>
      <c r="AN77" s="195"/>
    </row>
    <row r="78" spans="1:40" s="196" customFormat="1" ht="15" x14ac:dyDescent="0.25">
      <c r="A78" s="206"/>
      <c r="B78" s="207"/>
      <c r="C78" s="207"/>
      <c r="D78" s="198"/>
      <c r="E78" s="198"/>
      <c r="F78" s="198"/>
      <c r="G78" s="198"/>
      <c r="H78" s="198"/>
      <c r="I78" s="198"/>
      <c r="J78" s="198"/>
      <c r="K78" s="202">
        <v>72</v>
      </c>
      <c r="L78" s="203">
        <v>1185</v>
      </c>
      <c r="M78" s="203">
        <v>21280.5</v>
      </c>
      <c r="N78" s="204">
        <v>5.4781114942322483E-2</v>
      </c>
      <c r="O78" s="203">
        <v>54162.568180467031</v>
      </c>
      <c r="P78" s="203">
        <v>2967.0858730655427</v>
      </c>
      <c r="Q78" s="203">
        <v>52679.025243934258</v>
      </c>
      <c r="R78" s="203">
        <v>506708.34574765753</v>
      </c>
      <c r="S78" s="205">
        <v>9.3553234783721866</v>
      </c>
      <c r="T78" s="193"/>
      <c r="U78" s="202">
        <v>72</v>
      </c>
      <c r="V78" s="199">
        <v>791</v>
      </c>
      <c r="W78" s="199">
        <v>29385</v>
      </c>
      <c r="X78" s="200">
        <v>2.8084207794423242E-2</v>
      </c>
      <c r="Y78" s="199">
        <v>75912.158411396013</v>
      </c>
      <c r="Z78" s="199">
        <v>2131.9328309488196</v>
      </c>
      <c r="AA78" s="199">
        <v>74846.191995921603</v>
      </c>
      <c r="AB78" s="199">
        <v>906475.71480101999</v>
      </c>
      <c r="AC78" s="201">
        <v>11.94111369997535</v>
      </c>
      <c r="AD78" s="194"/>
      <c r="AE78" s="202">
        <v>72</v>
      </c>
      <c r="AF78" s="199">
        <v>1976</v>
      </c>
      <c r="AG78" s="199">
        <v>50665.5</v>
      </c>
      <c r="AH78" s="200">
        <v>3.9394860506877766E-2</v>
      </c>
      <c r="AI78" s="199">
        <v>64794.464243101887</v>
      </c>
      <c r="AJ78" s="199">
        <v>2552.5688804748779</v>
      </c>
      <c r="AK78" s="199">
        <v>63518.179802864448</v>
      </c>
      <c r="AL78" s="199">
        <v>707362.77214544138</v>
      </c>
      <c r="AM78" s="201">
        <v>10.917024786122038</v>
      </c>
      <c r="AN78" s="195"/>
    </row>
    <row r="79" spans="1:40" s="196" customFormat="1" ht="15" x14ac:dyDescent="0.25">
      <c r="A79" s="198"/>
      <c r="B79" s="198"/>
      <c r="C79" s="198"/>
      <c r="D79" s="198"/>
      <c r="E79" s="198"/>
      <c r="F79" s="198"/>
      <c r="G79" s="198"/>
      <c r="H79" s="198"/>
      <c r="I79" s="198"/>
      <c r="J79" s="209"/>
      <c r="K79" s="202">
        <v>73</v>
      </c>
      <c r="L79" s="203">
        <v>1242</v>
      </c>
      <c r="M79" s="203">
        <v>19684</v>
      </c>
      <c r="N79" s="204">
        <v>5.8600347809551409E-2</v>
      </c>
      <c r="O79" s="203">
        <v>51195.482307401486</v>
      </c>
      <c r="P79" s="203">
        <v>3000.0730694914628</v>
      </c>
      <c r="Q79" s="203">
        <v>49695.445772655752</v>
      </c>
      <c r="R79" s="203">
        <v>454029.32050372328</v>
      </c>
      <c r="S79" s="205">
        <v>8.8685426924493083</v>
      </c>
      <c r="T79" s="193"/>
      <c r="U79" s="202">
        <v>73</v>
      </c>
      <c r="V79" s="199">
        <v>924</v>
      </c>
      <c r="W79" s="199">
        <v>28110.5</v>
      </c>
      <c r="X79" s="200">
        <v>3.1711527962495739E-2</v>
      </c>
      <c r="Y79" s="199">
        <v>73780.225580447193</v>
      </c>
      <c r="Z79" s="199">
        <v>2339.6836865735945</v>
      </c>
      <c r="AA79" s="199">
        <v>72610.383737160402</v>
      </c>
      <c r="AB79" s="199">
        <v>831629.52280509844</v>
      </c>
      <c r="AC79" s="201">
        <v>11.271712932055497</v>
      </c>
      <c r="AD79" s="194"/>
      <c r="AE79" s="202">
        <v>73</v>
      </c>
      <c r="AF79" s="199">
        <v>2166</v>
      </c>
      <c r="AG79" s="199">
        <v>47794.5</v>
      </c>
      <c r="AH79" s="200">
        <v>4.2877879406435053E-2</v>
      </c>
      <c r="AI79" s="199">
        <v>62241.895362627009</v>
      </c>
      <c r="AJ79" s="199">
        <v>2668.8004833866698</v>
      </c>
      <c r="AK79" s="199">
        <v>60907.495120933672</v>
      </c>
      <c r="AL79" s="199">
        <v>643844.59234257694</v>
      </c>
      <c r="AM79" s="201">
        <v>10.34423178457981</v>
      </c>
      <c r="AN79" s="195"/>
    </row>
    <row r="80" spans="1:40" s="196" customFormat="1" ht="15" x14ac:dyDescent="0.25">
      <c r="A80" s="210" t="s">
        <v>146</v>
      </c>
      <c r="B80" s="211"/>
      <c r="C80" s="211"/>
      <c r="D80" s="211"/>
      <c r="E80" s="211"/>
      <c r="F80" s="211"/>
      <c r="G80" s="198"/>
      <c r="H80" s="198"/>
      <c r="I80" s="198"/>
      <c r="J80" s="209"/>
      <c r="K80" s="202">
        <v>74</v>
      </c>
      <c r="L80" s="203">
        <v>1041</v>
      </c>
      <c r="M80" s="203">
        <v>16880</v>
      </c>
      <c r="N80" s="204">
        <v>6.1645894359980309E-2</v>
      </c>
      <c r="O80" s="203">
        <v>48195.409237910026</v>
      </c>
      <c r="P80" s="203">
        <v>2971.0491065162205</v>
      </c>
      <c r="Q80" s="203">
        <v>46709.884684651915</v>
      </c>
      <c r="R80" s="203">
        <v>404333.87473106751</v>
      </c>
      <c r="S80" s="205">
        <v>8.389468647005959</v>
      </c>
      <c r="T80" s="193"/>
      <c r="U80" s="202">
        <v>74</v>
      </c>
      <c r="V80" s="199">
        <v>921</v>
      </c>
      <c r="W80" s="199">
        <v>25171</v>
      </c>
      <c r="X80" s="200">
        <v>3.5336639096699193E-2</v>
      </c>
      <c r="Y80" s="199">
        <v>71440.541893873597</v>
      </c>
      <c r="Z80" s="199">
        <v>2524.4686457764305</v>
      </c>
      <c r="AA80" s="199">
        <v>70178.307570985387</v>
      </c>
      <c r="AB80" s="199">
        <v>759019.13906793809</v>
      </c>
      <c r="AC80" s="201">
        <v>10.624487426137902</v>
      </c>
      <c r="AD80" s="194"/>
      <c r="AE80" s="202">
        <v>74</v>
      </c>
      <c r="AF80" s="199">
        <v>1962</v>
      </c>
      <c r="AG80" s="199">
        <v>42051</v>
      </c>
      <c r="AH80" s="200">
        <v>4.5988822084573416E-2</v>
      </c>
      <c r="AI80" s="199">
        <v>59573.094879240336</v>
      </c>
      <c r="AJ80" s="199">
        <v>2739.6964614287954</v>
      </c>
      <c r="AK80" s="199">
        <v>58203.246648525936</v>
      </c>
      <c r="AL80" s="199">
        <v>582937.09722164331</v>
      </c>
      <c r="AM80" s="201">
        <v>9.7852411126752052</v>
      </c>
      <c r="AN80" s="195"/>
    </row>
    <row r="81" spans="1:40" s="196" customFormat="1" ht="15" x14ac:dyDescent="0.25">
      <c r="A81" s="210" t="s">
        <v>147</v>
      </c>
      <c r="B81" s="211"/>
      <c r="C81" s="211"/>
      <c r="D81" s="211"/>
      <c r="E81" s="211"/>
      <c r="F81" s="211"/>
      <c r="G81" s="198"/>
      <c r="H81" s="198"/>
      <c r="I81" s="198"/>
      <c r="J81" s="209"/>
      <c r="K81" s="202">
        <v>75</v>
      </c>
      <c r="L81" s="203">
        <v>996</v>
      </c>
      <c r="M81" s="203">
        <v>14047</v>
      </c>
      <c r="N81" s="204">
        <v>6.9192842669718577E-2</v>
      </c>
      <c r="O81" s="203">
        <v>45224.360131393805</v>
      </c>
      <c r="P81" s="203">
        <v>3129.2020354102251</v>
      </c>
      <c r="Q81" s="203">
        <v>43659.759113688691</v>
      </c>
      <c r="R81" s="203">
        <v>357623.99004641559</v>
      </c>
      <c r="S81" s="205">
        <v>7.9077733550542932</v>
      </c>
      <c r="T81" s="193"/>
      <c r="U81" s="202">
        <v>75</v>
      </c>
      <c r="V81" s="199">
        <v>858</v>
      </c>
      <c r="W81" s="199">
        <v>21952.5</v>
      </c>
      <c r="X81" s="200">
        <v>3.9067798182980569E-2</v>
      </c>
      <c r="Y81" s="199">
        <v>68916.073248097164</v>
      </c>
      <c r="Z81" s="199">
        <v>2692.399241220166</v>
      </c>
      <c r="AA81" s="199">
        <v>67569.873627487075</v>
      </c>
      <c r="AB81" s="199">
        <v>688840.83149695268</v>
      </c>
      <c r="AC81" s="201">
        <v>9.9953581077832556</v>
      </c>
      <c r="AD81" s="194"/>
      <c r="AE81" s="202">
        <v>75</v>
      </c>
      <c r="AF81" s="199">
        <v>1854</v>
      </c>
      <c r="AG81" s="199">
        <v>35999.5</v>
      </c>
      <c r="AH81" s="200">
        <v>5.0893397860034509E-2</v>
      </c>
      <c r="AI81" s="199">
        <v>56833.398417811542</v>
      </c>
      <c r="AJ81" s="199">
        <v>2892.4447574155388</v>
      </c>
      <c r="AK81" s="199">
        <v>55387.176039103775</v>
      </c>
      <c r="AL81" s="199">
        <v>524733.85057311738</v>
      </c>
      <c r="AM81" s="201">
        <v>9.232843102492815</v>
      </c>
      <c r="AN81" s="195"/>
    </row>
    <row r="82" spans="1:40" s="196" customFormat="1" ht="15" x14ac:dyDescent="0.25">
      <c r="A82" s="210" t="s">
        <v>148</v>
      </c>
      <c r="B82" s="211"/>
      <c r="C82" s="211"/>
      <c r="D82" s="211"/>
      <c r="E82" s="211"/>
      <c r="F82" s="211"/>
      <c r="G82" s="198"/>
      <c r="H82" s="198"/>
      <c r="I82" s="198"/>
      <c r="J82" s="209"/>
      <c r="K82" s="202">
        <v>76</v>
      </c>
      <c r="L82" s="203">
        <v>996</v>
      </c>
      <c r="M82" s="203">
        <v>12826</v>
      </c>
      <c r="N82" s="204">
        <v>7.4685537298273666E-2</v>
      </c>
      <c r="O82" s="203">
        <v>42095.158095983577</v>
      </c>
      <c r="P82" s="203">
        <v>3143.8995000543082</v>
      </c>
      <c r="Q82" s="203">
        <v>40523.208345956424</v>
      </c>
      <c r="R82" s="203">
        <v>313964.23093272693</v>
      </c>
      <c r="S82" s="205">
        <v>7.4584404747177606</v>
      </c>
      <c r="T82" s="193"/>
      <c r="U82" s="202">
        <v>76</v>
      </c>
      <c r="V82" s="199">
        <v>965</v>
      </c>
      <c r="W82" s="199">
        <v>21090.5</v>
      </c>
      <c r="X82" s="200">
        <v>4.4128306213720499E-2</v>
      </c>
      <c r="Y82" s="199">
        <v>66223.674006877001</v>
      </c>
      <c r="Z82" s="199">
        <v>2922.3385651730709</v>
      </c>
      <c r="AA82" s="199">
        <v>64762.504724290469</v>
      </c>
      <c r="AB82" s="199">
        <v>621270.95786946558</v>
      </c>
      <c r="AC82" s="201">
        <v>9.3814027564364615</v>
      </c>
      <c r="AD82" s="194"/>
      <c r="AE82" s="202">
        <v>76</v>
      </c>
      <c r="AF82" s="199">
        <v>1961</v>
      </c>
      <c r="AG82" s="199">
        <v>33916.5</v>
      </c>
      <c r="AH82" s="200">
        <v>5.5853423171573643E-2</v>
      </c>
      <c r="AI82" s="199">
        <v>53940.953660396</v>
      </c>
      <c r="AJ82" s="199">
        <v>3012.7869110723423</v>
      </c>
      <c r="AK82" s="199">
        <v>52434.56020485983</v>
      </c>
      <c r="AL82" s="199">
        <v>469346.67453401361</v>
      </c>
      <c r="AM82" s="201">
        <v>8.7011193292752758</v>
      </c>
      <c r="AN82" s="195"/>
    </row>
    <row r="83" spans="1:40" s="196" customFormat="1" ht="15" x14ac:dyDescent="0.25">
      <c r="A83" s="210" t="s">
        <v>149</v>
      </c>
      <c r="B83" s="211"/>
      <c r="C83" s="211"/>
      <c r="D83" s="211"/>
      <c r="E83" s="211"/>
      <c r="F83" s="211"/>
      <c r="G83" s="198"/>
      <c r="H83" s="198"/>
      <c r="I83" s="198"/>
      <c r="J83" s="209"/>
      <c r="K83" s="202">
        <v>77</v>
      </c>
      <c r="L83" s="203">
        <v>1075</v>
      </c>
      <c r="M83" s="203">
        <v>11916</v>
      </c>
      <c r="N83" s="204">
        <v>8.3522628133886043E-2</v>
      </c>
      <c r="O83" s="203">
        <v>38951.25859592927</v>
      </c>
      <c r="P83" s="203">
        <v>3253.3114870546328</v>
      </c>
      <c r="Q83" s="203">
        <v>37324.602852401957</v>
      </c>
      <c r="R83" s="203">
        <v>273441.02258677053</v>
      </c>
      <c r="S83" s="205">
        <v>7.0200818264534179</v>
      </c>
      <c r="T83" s="193"/>
      <c r="U83" s="202">
        <v>77</v>
      </c>
      <c r="V83" s="199">
        <v>1010</v>
      </c>
      <c r="W83" s="199">
        <v>20223.5</v>
      </c>
      <c r="X83" s="200">
        <v>4.9528645967610939E-2</v>
      </c>
      <c r="Y83" s="199">
        <v>63301.33544170393</v>
      </c>
      <c r="Z83" s="199">
        <v>3135.2294323691367</v>
      </c>
      <c r="AA83" s="199">
        <v>61733.720725519364</v>
      </c>
      <c r="AB83" s="199">
        <v>556508.45314517512</v>
      </c>
      <c r="AC83" s="201">
        <v>8.791417262558074</v>
      </c>
      <c r="AD83" s="194"/>
      <c r="AE83" s="202">
        <v>77</v>
      </c>
      <c r="AF83" s="199">
        <v>2085</v>
      </c>
      <c r="AG83" s="199">
        <v>32139.5</v>
      </c>
      <c r="AH83" s="200">
        <v>6.2278173590920013E-2</v>
      </c>
      <c r="AI83" s="199">
        <v>50928.16674932366</v>
      </c>
      <c r="AJ83" s="199">
        <v>3171.7132094816993</v>
      </c>
      <c r="AK83" s="199">
        <v>49342.310144582807</v>
      </c>
      <c r="AL83" s="199">
        <v>416912.11432915379</v>
      </c>
      <c r="AM83" s="201">
        <v>8.1862776718679058</v>
      </c>
      <c r="AN83" s="195"/>
    </row>
    <row r="84" spans="1:40" s="196" customFormat="1" ht="15" x14ac:dyDescent="0.25">
      <c r="A84" s="210" t="s">
        <v>150</v>
      </c>
      <c r="B84" s="211"/>
      <c r="C84" s="211"/>
      <c r="D84" s="211"/>
      <c r="E84" s="211"/>
      <c r="F84" s="211"/>
      <c r="G84" s="198"/>
      <c r="H84" s="198"/>
      <c r="I84" s="198"/>
      <c r="J84" s="209"/>
      <c r="K84" s="202">
        <v>78</v>
      </c>
      <c r="L84" s="203">
        <v>955</v>
      </c>
      <c r="M84" s="203">
        <v>10797</v>
      </c>
      <c r="N84" s="204">
        <v>8.9117137378711866E-2</v>
      </c>
      <c r="O84" s="203">
        <v>35697.947108874636</v>
      </c>
      <c r="P84" s="203">
        <v>3181.2988566395711</v>
      </c>
      <c r="Q84" s="203">
        <v>34107.297680554853</v>
      </c>
      <c r="R84" s="203">
        <v>236116.41973436857</v>
      </c>
      <c r="S84" s="205">
        <v>6.6142856622606514</v>
      </c>
      <c r="T84" s="193"/>
      <c r="U84" s="202">
        <v>78</v>
      </c>
      <c r="V84" s="199">
        <v>1102</v>
      </c>
      <c r="W84" s="199">
        <v>18885</v>
      </c>
      <c r="X84" s="200">
        <v>5.6446378366842957E-2</v>
      </c>
      <c r="Y84" s="199">
        <v>60166.106009334791</v>
      </c>
      <c r="Z84" s="199">
        <v>3396.1587846624952</v>
      </c>
      <c r="AA84" s="199">
        <v>58468.026617003547</v>
      </c>
      <c r="AB84" s="199">
        <v>494774.73241965577</v>
      </c>
      <c r="AC84" s="201">
        <v>8.2234793846038716</v>
      </c>
      <c r="AD84" s="194"/>
      <c r="AE84" s="202">
        <v>78</v>
      </c>
      <c r="AF84" s="199">
        <v>2057</v>
      </c>
      <c r="AG84" s="199">
        <v>29682</v>
      </c>
      <c r="AH84" s="200">
        <v>6.8458949541259709E-2</v>
      </c>
      <c r="AI84" s="199">
        <v>47756.453539841961</v>
      </c>
      <c r="AJ84" s="199">
        <v>3269.3566431535546</v>
      </c>
      <c r="AK84" s="199">
        <v>46121.775218265182</v>
      </c>
      <c r="AL84" s="199">
        <v>367569.80418457097</v>
      </c>
      <c r="AM84" s="201">
        <v>7.6967567090784303</v>
      </c>
      <c r="AN84" s="195"/>
    </row>
    <row r="85" spans="1:40" s="196" customFormat="1" ht="15" x14ac:dyDescent="0.25">
      <c r="A85" s="210" t="s">
        <v>151</v>
      </c>
      <c r="B85" s="211"/>
      <c r="C85" s="211"/>
      <c r="D85" s="211"/>
      <c r="E85" s="211"/>
      <c r="F85" s="211"/>
      <c r="G85" s="198"/>
      <c r="H85" s="198"/>
      <c r="I85" s="198"/>
      <c r="J85" s="209"/>
      <c r="K85" s="202">
        <v>79</v>
      </c>
      <c r="L85" s="203">
        <v>1094</v>
      </c>
      <c r="M85" s="203">
        <v>9909</v>
      </c>
      <c r="N85" s="204">
        <v>9.9194906512075631E-2</v>
      </c>
      <c r="O85" s="203">
        <v>32516.648252235063</v>
      </c>
      <c r="P85" s="203">
        <v>3225.4858834665047</v>
      </c>
      <c r="Q85" s="203">
        <v>30903.90531050181</v>
      </c>
      <c r="R85" s="203">
        <v>202009.12205381371</v>
      </c>
      <c r="S85" s="205">
        <v>6.212482925263628</v>
      </c>
      <c r="T85" s="193"/>
      <c r="U85" s="202">
        <v>79</v>
      </c>
      <c r="V85" s="199">
        <v>1174</v>
      </c>
      <c r="W85" s="199">
        <v>18084.5</v>
      </c>
      <c r="X85" s="200">
        <v>6.2839046498332871E-2</v>
      </c>
      <c r="Y85" s="199">
        <v>56769.947224672294</v>
      </c>
      <c r="Z85" s="199">
        <v>3567.3693533590854</v>
      </c>
      <c r="AA85" s="199">
        <v>54986.262547992752</v>
      </c>
      <c r="AB85" s="199">
        <v>436306.70580265223</v>
      </c>
      <c r="AC85" s="201">
        <v>7.6855224838580218</v>
      </c>
      <c r="AD85" s="194"/>
      <c r="AE85" s="202">
        <v>79</v>
      </c>
      <c r="AF85" s="199">
        <v>2268</v>
      </c>
      <c r="AG85" s="199">
        <v>27993.5</v>
      </c>
      <c r="AH85" s="200">
        <v>7.5911013722041218E-2</v>
      </c>
      <c r="AI85" s="199">
        <v>44487.09689668841</v>
      </c>
      <c r="AJ85" s="199">
        <v>3377.0606229782911</v>
      </c>
      <c r="AK85" s="199">
        <v>42798.566585199267</v>
      </c>
      <c r="AL85" s="199">
        <v>321448.02896630578</v>
      </c>
      <c r="AM85" s="201">
        <v>7.2256463421921815</v>
      </c>
      <c r="AN85" s="195"/>
    </row>
    <row r="86" spans="1:40" s="196" customFormat="1" ht="15" x14ac:dyDescent="0.25">
      <c r="A86" s="210" t="s">
        <v>152</v>
      </c>
      <c r="B86" s="211"/>
      <c r="C86" s="211"/>
      <c r="D86" s="211"/>
      <c r="E86" s="211"/>
      <c r="F86" s="211"/>
      <c r="G86" s="198"/>
      <c r="H86" s="198"/>
      <c r="I86" s="198"/>
      <c r="J86" s="209"/>
      <c r="K86" s="202">
        <v>80</v>
      </c>
      <c r="L86" s="203">
        <v>968</v>
      </c>
      <c r="M86" s="203">
        <v>9008</v>
      </c>
      <c r="N86" s="204">
        <v>0.10688202701847317</v>
      </c>
      <c r="O86" s="203">
        <v>29291.162368768557</v>
      </c>
      <c r="P86" s="203">
        <v>3130.6988077012056</v>
      </c>
      <c r="Q86" s="203">
        <v>27725.812964917954</v>
      </c>
      <c r="R86" s="203">
        <v>171105.2167433119</v>
      </c>
      <c r="S86" s="205">
        <v>5.8415304448877494</v>
      </c>
      <c r="T86" s="193"/>
      <c r="U86" s="202">
        <v>80</v>
      </c>
      <c r="V86" s="199">
        <v>1244</v>
      </c>
      <c r="W86" s="199">
        <v>17032</v>
      </c>
      <c r="X86" s="200">
        <v>6.8937223886550728E-2</v>
      </c>
      <c r="Y86" s="199">
        <v>53202.577871313209</v>
      </c>
      <c r="Z86" s="199">
        <v>3667.6380220563683</v>
      </c>
      <c r="AA86" s="199">
        <v>51368.758860285023</v>
      </c>
      <c r="AB86" s="199">
        <v>381320.44325465948</v>
      </c>
      <c r="AC86" s="201">
        <v>7.1673302030025727</v>
      </c>
      <c r="AD86" s="194"/>
      <c r="AE86" s="202">
        <v>80</v>
      </c>
      <c r="AF86" s="199">
        <v>2212</v>
      </c>
      <c r="AG86" s="199">
        <v>26040</v>
      </c>
      <c r="AH86" s="200">
        <v>8.2167038289521516E-2</v>
      </c>
      <c r="AI86" s="199">
        <v>41110.036273710117</v>
      </c>
      <c r="AJ86" s="199">
        <v>3377.8899245855578</v>
      </c>
      <c r="AK86" s="199">
        <v>39421.091311417338</v>
      </c>
      <c r="AL86" s="199">
        <v>278649.46238110651</v>
      </c>
      <c r="AM86" s="201">
        <v>6.778137108074092</v>
      </c>
      <c r="AN86" s="195"/>
    </row>
    <row r="87" spans="1:40" s="196" customFormat="1" ht="15" x14ac:dyDescent="0.25">
      <c r="A87" s="210" t="s">
        <v>153</v>
      </c>
      <c r="B87" s="211"/>
      <c r="C87" s="211"/>
      <c r="D87" s="211"/>
      <c r="E87" s="211"/>
      <c r="F87" s="211"/>
      <c r="G87" s="198"/>
      <c r="H87" s="198"/>
      <c r="I87" s="198"/>
      <c r="J87" s="209"/>
      <c r="K87" s="202">
        <v>81</v>
      </c>
      <c r="L87" s="203">
        <v>1005</v>
      </c>
      <c r="M87" s="203">
        <v>7836</v>
      </c>
      <c r="N87" s="204">
        <v>0.11887762524370488</v>
      </c>
      <c r="O87" s="203">
        <v>26160.46356106735</v>
      </c>
      <c r="P87" s="203">
        <v>3109.8937834141616</v>
      </c>
      <c r="Q87" s="203">
        <v>24605.51666936027</v>
      </c>
      <c r="R87" s="203">
        <v>143379.40377839396</v>
      </c>
      <c r="S87" s="205">
        <v>5.4807669383876947</v>
      </c>
      <c r="T87" s="193"/>
      <c r="U87" s="202">
        <v>81</v>
      </c>
      <c r="V87" s="199">
        <v>1223</v>
      </c>
      <c r="W87" s="199">
        <v>15550.5</v>
      </c>
      <c r="X87" s="200">
        <v>7.6176993469216525E-2</v>
      </c>
      <c r="Y87" s="199">
        <v>49534.939849256843</v>
      </c>
      <c r="Z87" s="199">
        <v>3773.4227893948719</v>
      </c>
      <c r="AA87" s="199">
        <v>47648.228454559408</v>
      </c>
      <c r="AB87" s="199">
        <v>329951.68439437443</v>
      </c>
      <c r="AC87" s="201">
        <v>6.6609888979066678</v>
      </c>
      <c r="AD87" s="194"/>
      <c r="AE87" s="202">
        <v>81</v>
      </c>
      <c r="AF87" s="199">
        <v>2228</v>
      </c>
      <c r="AG87" s="199">
        <v>23386.5</v>
      </c>
      <c r="AH87" s="200">
        <v>9.0630089936738004E-2</v>
      </c>
      <c r="AI87" s="199">
        <v>37732.146349124559</v>
      </c>
      <c r="AJ87" s="199">
        <v>3419.6678171273193</v>
      </c>
      <c r="AK87" s="199">
        <v>36022.312440560898</v>
      </c>
      <c r="AL87" s="199">
        <v>239228.37106968919</v>
      </c>
      <c r="AM87" s="201">
        <v>6.3401739422978691</v>
      </c>
      <c r="AN87" s="195"/>
    </row>
    <row r="88" spans="1:40" s="196" customFormat="1" ht="15" x14ac:dyDescent="0.25">
      <c r="A88" s="210" t="s">
        <v>154</v>
      </c>
      <c r="B88" s="211"/>
      <c r="C88" s="211"/>
      <c r="D88" s="211"/>
      <c r="E88" s="211"/>
      <c r="F88" s="211"/>
      <c r="G88" s="198"/>
      <c r="H88" s="198"/>
      <c r="I88" s="198"/>
      <c r="J88" s="209"/>
      <c r="K88" s="202">
        <v>82</v>
      </c>
      <c r="L88" s="203">
        <v>914</v>
      </c>
      <c r="M88" s="203">
        <v>6647</v>
      </c>
      <c r="N88" s="204">
        <v>0.12599466332073597</v>
      </c>
      <c r="O88" s="203">
        <v>23050.569777653189</v>
      </c>
      <c r="P88" s="203">
        <v>2904.2487784865452</v>
      </c>
      <c r="Q88" s="203">
        <v>21598.445388409917</v>
      </c>
      <c r="R88" s="203">
        <v>118773.88710903368</v>
      </c>
      <c r="S88" s="205">
        <v>5.1527527629352257</v>
      </c>
      <c r="T88" s="193"/>
      <c r="U88" s="202">
        <v>82</v>
      </c>
      <c r="V88" s="199">
        <v>1232</v>
      </c>
      <c r="W88" s="199">
        <v>13964.5</v>
      </c>
      <c r="X88" s="200">
        <v>8.6544849452659167E-2</v>
      </c>
      <c r="Y88" s="199">
        <v>45761.517059861973</v>
      </c>
      <c r="Z88" s="199">
        <v>3960.4236046710485</v>
      </c>
      <c r="AA88" s="199">
        <v>43781.305257526452</v>
      </c>
      <c r="AB88" s="199">
        <v>282303.45593981503</v>
      </c>
      <c r="AC88" s="201">
        <v>6.1690143613579433</v>
      </c>
      <c r="AD88" s="194"/>
      <c r="AE88" s="202">
        <v>82</v>
      </c>
      <c r="AF88" s="199">
        <v>2146</v>
      </c>
      <c r="AG88" s="199">
        <v>20611.5</v>
      </c>
      <c r="AH88" s="200">
        <v>9.9530929772906396E-2</v>
      </c>
      <c r="AI88" s="199">
        <v>34312.478531997243</v>
      </c>
      <c r="AJ88" s="199">
        <v>3415.1528911025762</v>
      </c>
      <c r="AK88" s="199">
        <v>32604.902086445956</v>
      </c>
      <c r="AL88" s="199">
        <v>203206.0586291283</v>
      </c>
      <c r="AM88" s="201">
        <v>5.9222203502330375</v>
      </c>
      <c r="AN88" s="195"/>
    </row>
    <row r="89" spans="1:40" s="196" customFormat="1" ht="15" x14ac:dyDescent="0.25">
      <c r="A89" s="198"/>
      <c r="B89" s="198"/>
      <c r="C89" s="198"/>
      <c r="D89" s="198"/>
      <c r="E89" s="198"/>
      <c r="F89" s="198"/>
      <c r="G89" s="198"/>
      <c r="H89" s="198"/>
      <c r="I89" s="198"/>
      <c r="J89" s="209"/>
      <c r="K89" s="202">
        <v>83</v>
      </c>
      <c r="L89" s="203">
        <v>829</v>
      </c>
      <c r="M89" s="203">
        <v>5675.5</v>
      </c>
      <c r="N89" s="204">
        <v>0.13664853803047392</v>
      </c>
      <c r="O89" s="203">
        <v>20146.320999166644</v>
      </c>
      <c r="P89" s="203">
        <v>2752.9653112287583</v>
      </c>
      <c r="Q89" s="203">
        <v>18769.838343552266</v>
      </c>
      <c r="R89" s="203">
        <v>97175.441720623756</v>
      </c>
      <c r="S89" s="205">
        <v>4.8234832416620099</v>
      </c>
      <c r="T89" s="193"/>
      <c r="U89" s="202">
        <v>83</v>
      </c>
      <c r="V89" s="199">
        <v>1307</v>
      </c>
      <c r="W89" s="199">
        <v>12417</v>
      </c>
      <c r="X89" s="200">
        <v>9.9275946338966942E-2</v>
      </c>
      <c r="Y89" s="199">
        <v>41801.093455190923</v>
      </c>
      <c r="Z89" s="199">
        <v>4149.8431107676761</v>
      </c>
      <c r="AA89" s="199">
        <v>39726.171899807086</v>
      </c>
      <c r="AB89" s="199">
        <v>238522.1506822886</v>
      </c>
      <c r="AC89" s="201">
        <v>5.7061222797431048</v>
      </c>
      <c r="AD89" s="194"/>
      <c r="AE89" s="202">
        <v>83</v>
      </c>
      <c r="AF89" s="199">
        <v>2136</v>
      </c>
      <c r="AG89" s="199">
        <v>18092.5</v>
      </c>
      <c r="AH89" s="200">
        <v>0.11121477599845658</v>
      </c>
      <c r="AI89" s="199">
        <v>30897.325640894669</v>
      </c>
      <c r="AJ89" s="199">
        <v>3436.2391501034695</v>
      </c>
      <c r="AK89" s="199">
        <v>29179.206065842933</v>
      </c>
      <c r="AL89" s="199">
        <v>170601.15654268235</v>
      </c>
      <c r="AM89" s="201">
        <v>5.5215509110885748</v>
      </c>
      <c r="AN89" s="195"/>
    </row>
    <row r="90" spans="1:40" s="196" customFormat="1" ht="15" x14ac:dyDescent="0.25">
      <c r="A90" s="198"/>
      <c r="B90" s="198"/>
      <c r="C90" s="198"/>
      <c r="D90" s="198"/>
      <c r="E90" s="198"/>
      <c r="F90" s="198"/>
      <c r="G90" s="198"/>
      <c r="H90" s="198"/>
      <c r="I90" s="198"/>
      <c r="J90" s="209"/>
      <c r="K90" s="202">
        <v>84</v>
      </c>
      <c r="L90" s="203">
        <v>754</v>
      </c>
      <c r="M90" s="203">
        <v>4898.5</v>
      </c>
      <c r="N90" s="204">
        <v>0.14737237205048168</v>
      </c>
      <c r="O90" s="203">
        <v>17393.355687937885</v>
      </c>
      <c r="P90" s="203">
        <v>2563.3000856491435</v>
      </c>
      <c r="Q90" s="203">
        <v>16111.705645113314</v>
      </c>
      <c r="R90" s="203">
        <v>78405.603377071486</v>
      </c>
      <c r="S90" s="205">
        <v>4.507790491023246</v>
      </c>
      <c r="T90" s="193"/>
      <c r="U90" s="202">
        <v>84</v>
      </c>
      <c r="V90" s="199">
        <v>1317</v>
      </c>
      <c r="W90" s="199">
        <v>11016.5</v>
      </c>
      <c r="X90" s="200">
        <v>0.11142584027678422</v>
      </c>
      <c r="Y90" s="199">
        <v>37651.25034442325</v>
      </c>
      <c r="Z90" s="199">
        <v>4195.3222070989223</v>
      </c>
      <c r="AA90" s="199">
        <v>35553.589240873785</v>
      </c>
      <c r="AB90" s="199">
        <v>198795.97878248151</v>
      </c>
      <c r="AC90" s="201">
        <v>5.2799303333607979</v>
      </c>
      <c r="AD90" s="194"/>
      <c r="AE90" s="202">
        <v>84</v>
      </c>
      <c r="AF90" s="199">
        <v>2071</v>
      </c>
      <c r="AG90" s="199">
        <v>15915</v>
      </c>
      <c r="AH90" s="200">
        <v>0.12260725637644374</v>
      </c>
      <c r="AI90" s="199">
        <v>27461.0864907912</v>
      </c>
      <c r="AJ90" s="199">
        <v>3366.9284717521323</v>
      </c>
      <c r="AK90" s="199">
        <v>25777.622254915135</v>
      </c>
      <c r="AL90" s="199">
        <v>141421.95047683941</v>
      </c>
      <c r="AM90" s="201">
        <v>5.1499036836821386</v>
      </c>
      <c r="AN90" s="195"/>
    </row>
    <row r="91" spans="1:40" s="196" customFormat="1" ht="15" x14ac:dyDescent="0.25">
      <c r="A91" s="198"/>
      <c r="B91" s="198"/>
      <c r="C91" s="198"/>
      <c r="D91" s="198"/>
      <c r="E91" s="198"/>
      <c r="F91" s="198"/>
      <c r="G91" s="198"/>
      <c r="H91" s="198"/>
      <c r="I91" s="198"/>
      <c r="J91" s="209"/>
      <c r="K91" s="202">
        <v>85</v>
      </c>
      <c r="L91" s="203">
        <v>775</v>
      </c>
      <c r="M91" s="203">
        <v>4265</v>
      </c>
      <c r="N91" s="204">
        <v>0.15937477475742975</v>
      </c>
      <c r="O91" s="203">
        <v>14830.055602288741</v>
      </c>
      <c r="P91" s="203">
        <v>2363.5367712549273</v>
      </c>
      <c r="Q91" s="203">
        <v>13648.287216661278</v>
      </c>
      <c r="R91" s="203">
        <v>62293.897731958175</v>
      </c>
      <c r="S91" s="205">
        <v>4.2005168019966348</v>
      </c>
      <c r="T91" s="193"/>
      <c r="U91" s="202">
        <v>85</v>
      </c>
      <c r="V91" s="199">
        <v>1325</v>
      </c>
      <c r="W91" s="199">
        <v>9950.5</v>
      </c>
      <c r="X91" s="200">
        <v>0.12496990334092058</v>
      </c>
      <c r="Y91" s="199">
        <v>33455.928137324328</v>
      </c>
      <c r="Z91" s="199">
        <v>4180.9841055022061</v>
      </c>
      <c r="AA91" s="199">
        <v>31365.436084573226</v>
      </c>
      <c r="AB91" s="199">
        <v>163242.38954160773</v>
      </c>
      <c r="AC91" s="201">
        <v>4.8793262847635708</v>
      </c>
      <c r="AD91" s="194"/>
      <c r="AE91" s="202">
        <v>85</v>
      </c>
      <c r="AF91" s="199">
        <v>2100</v>
      </c>
      <c r="AG91" s="199">
        <v>14215.5</v>
      </c>
      <c r="AH91" s="200">
        <v>0.13552090373598136</v>
      </c>
      <c r="AI91" s="199">
        <v>24094.158019039067</v>
      </c>
      <c r="AJ91" s="199">
        <v>3265.2620694977168</v>
      </c>
      <c r="AK91" s="199">
        <v>22461.526984290209</v>
      </c>
      <c r="AL91" s="199">
        <v>115644.32822192427</v>
      </c>
      <c r="AM91" s="201">
        <v>4.7996833145421718</v>
      </c>
      <c r="AN91" s="195"/>
    </row>
    <row r="92" spans="1:40" s="196" customFormat="1" ht="15" x14ac:dyDescent="0.25">
      <c r="A92" s="198"/>
      <c r="B92" s="198"/>
      <c r="C92" s="198"/>
      <c r="D92" s="198"/>
      <c r="E92" s="198"/>
      <c r="F92" s="198"/>
      <c r="G92" s="198"/>
      <c r="H92" s="198"/>
      <c r="I92" s="198"/>
      <c r="J92" s="209"/>
      <c r="K92" s="202">
        <v>86</v>
      </c>
      <c r="L92" s="203">
        <v>684</v>
      </c>
      <c r="M92" s="203">
        <v>3731.5</v>
      </c>
      <c r="N92" s="204">
        <v>0.17729039748686082</v>
      </c>
      <c r="O92" s="203">
        <v>12466.518831033814</v>
      </c>
      <c r="P92" s="203">
        <v>2210.1940788314205</v>
      </c>
      <c r="Q92" s="203">
        <v>11361.421791618104</v>
      </c>
      <c r="R92" s="203">
        <v>48645.610515296896</v>
      </c>
      <c r="S92" s="205">
        <v>3.9021005923642318</v>
      </c>
      <c r="T92" s="193"/>
      <c r="U92" s="202">
        <v>86</v>
      </c>
      <c r="V92" s="199">
        <v>1295</v>
      </c>
      <c r="W92" s="199">
        <v>8769</v>
      </c>
      <c r="X92" s="200">
        <v>0.13697770697843581</v>
      </c>
      <c r="Y92" s="199">
        <v>29274.944031822124</v>
      </c>
      <c r="Z92" s="199">
        <v>4010.014705401039</v>
      </c>
      <c r="AA92" s="199">
        <v>27269.936679121605</v>
      </c>
      <c r="AB92" s="199">
        <v>131876.95345703451</v>
      </c>
      <c r="AC92" s="201">
        <v>4.5047721803902716</v>
      </c>
      <c r="AD92" s="194"/>
      <c r="AE92" s="202">
        <v>86</v>
      </c>
      <c r="AF92" s="199">
        <v>1979</v>
      </c>
      <c r="AG92" s="199">
        <v>12500.5</v>
      </c>
      <c r="AH92" s="200">
        <v>0.14578434023424647</v>
      </c>
      <c r="AI92" s="199">
        <v>20828.895949541351</v>
      </c>
      <c r="AJ92" s="199">
        <v>3036.5268538116543</v>
      </c>
      <c r="AK92" s="199">
        <v>19310.632522635526</v>
      </c>
      <c r="AL92" s="199">
        <v>93182.801237634063</v>
      </c>
      <c r="AM92" s="201">
        <v>4.4737273383751255</v>
      </c>
      <c r="AN92" s="195"/>
    </row>
    <row r="93" spans="1:40" s="196" customFormat="1" ht="15" x14ac:dyDescent="0.25">
      <c r="A93" s="198"/>
      <c r="B93" s="198"/>
      <c r="C93" s="198"/>
      <c r="D93" s="198"/>
      <c r="E93" s="198"/>
      <c r="F93" s="198"/>
      <c r="G93" s="198"/>
      <c r="H93" s="198"/>
      <c r="I93" s="198"/>
      <c r="J93" s="209"/>
      <c r="K93" s="202">
        <v>87</v>
      </c>
      <c r="L93" s="203">
        <v>648</v>
      </c>
      <c r="M93" s="203">
        <v>3232</v>
      </c>
      <c r="N93" s="204">
        <v>0.19261760848013831</v>
      </c>
      <c r="O93" s="203">
        <v>10256.324752202394</v>
      </c>
      <c r="P93" s="203">
        <v>1975.5487455648724</v>
      </c>
      <c r="Q93" s="203">
        <v>9268.5503794199576</v>
      </c>
      <c r="R93" s="203">
        <v>37284.188723678788</v>
      </c>
      <c r="S93" s="205">
        <v>3.6352387063087641</v>
      </c>
      <c r="T93" s="193"/>
      <c r="U93" s="202">
        <v>87</v>
      </c>
      <c r="V93" s="199">
        <v>1289</v>
      </c>
      <c r="W93" s="199">
        <v>7609</v>
      </c>
      <c r="X93" s="200">
        <v>0.15307126766710266</v>
      </c>
      <c r="Y93" s="199">
        <v>25264.929326421086</v>
      </c>
      <c r="Z93" s="199">
        <v>3867.334759515034</v>
      </c>
      <c r="AA93" s="199">
        <v>23331.26194666357</v>
      </c>
      <c r="AB93" s="199">
        <v>104607.01677791291</v>
      </c>
      <c r="AC93" s="201">
        <v>4.1404040924238386</v>
      </c>
      <c r="AD93" s="194"/>
      <c r="AE93" s="202">
        <v>87</v>
      </c>
      <c r="AF93" s="199">
        <v>1937</v>
      </c>
      <c r="AG93" s="199">
        <v>10841</v>
      </c>
      <c r="AH93" s="200">
        <v>0.16008627626484961</v>
      </c>
      <c r="AI93" s="199">
        <v>17792.369095729697</v>
      </c>
      <c r="AJ93" s="199">
        <v>2848.3141144651568</v>
      </c>
      <c r="AK93" s="199">
        <v>16368.212038497119</v>
      </c>
      <c r="AL93" s="199">
        <v>73872.168714998537</v>
      </c>
      <c r="AM93" s="201">
        <v>4.1519017685356143</v>
      </c>
      <c r="AN93" s="195"/>
    </row>
    <row r="94" spans="1:40" s="196" customFormat="1" ht="15" x14ac:dyDescent="0.25">
      <c r="A94" s="198"/>
      <c r="B94" s="198"/>
      <c r="C94" s="198"/>
      <c r="D94" s="198"/>
      <c r="E94" s="198"/>
      <c r="F94" s="198"/>
      <c r="G94" s="198"/>
      <c r="H94" s="198"/>
      <c r="I94" s="198"/>
      <c r="J94" s="209"/>
      <c r="K94" s="202">
        <v>88</v>
      </c>
      <c r="L94" s="203">
        <v>626</v>
      </c>
      <c r="M94" s="203">
        <v>2741</v>
      </c>
      <c r="N94" s="204">
        <v>0.20913423081847526</v>
      </c>
      <c r="O94" s="203">
        <v>8280.7760066375213</v>
      </c>
      <c r="P94" s="203">
        <v>1731.7937207282232</v>
      </c>
      <c r="Q94" s="203">
        <v>7414.8791462734098</v>
      </c>
      <c r="R94" s="203">
        <v>28015.638344258834</v>
      </c>
      <c r="S94" s="205">
        <v>3.3832141241113969</v>
      </c>
      <c r="T94" s="193"/>
      <c r="U94" s="202">
        <v>88</v>
      </c>
      <c r="V94" s="199">
        <v>1234</v>
      </c>
      <c r="W94" s="199">
        <v>6778</v>
      </c>
      <c r="X94" s="200">
        <v>0.17089919205149773</v>
      </c>
      <c r="Y94" s="199">
        <v>21397.594566906053</v>
      </c>
      <c r="Z94" s="199">
        <v>3656.8316233297619</v>
      </c>
      <c r="AA94" s="199">
        <v>19569.178755241173</v>
      </c>
      <c r="AB94" s="199">
        <v>81275.754831249345</v>
      </c>
      <c r="AC94" s="201">
        <v>3.798359417322172</v>
      </c>
      <c r="AD94" s="194"/>
      <c r="AE94" s="202">
        <v>88</v>
      </c>
      <c r="AF94" s="199">
        <v>1860</v>
      </c>
      <c r="AG94" s="199">
        <v>9519</v>
      </c>
      <c r="AH94" s="200">
        <v>0.17569153775747448</v>
      </c>
      <c r="AI94" s="199">
        <v>14944.05498126454</v>
      </c>
      <c r="AJ94" s="199">
        <v>2625.5439999906134</v>
      </c>
      <c r="AK94" s="199">
        <v>13631.282981269234</v>
      </c>
      <c r="AL94" s="199">
        <v>57503.956676501417</v>
      </c>
      <c r="AM94" s="201">
        <v>3.8479486825091653</v>
      </c>
      <c r="AN94" s="195"/>
    </row>
    <row r="95" spans="1:40" s="196" customFormat="1" ht="15" x14ac:dyDescent="0.25">
      <c r="A95" s="198"/>
      <c r="B95" s="198"/>
      <c r="C95" s="198"/>
      <c r="D95" s="198"/>
      <c r="E95" s="198"/>
      <c r="F95" s="198"/>
      <c r="G95" s="198"/>
      <c r="H95" s="198"/>
      <c r="I95" s="198"/>
      <c r="J95" s="209"/>
      <c r="K95" s="202">
        <v>89</v>
      </c>
      <c r="L95" s="203">
        <v>532</v>
      </c>
      <c r="M95" s="203">
        <v>2242.5</v>
      </c>
      <c r="N95" s="204">
        <v>0.22689780396059767</v>
      </c>
      <c r="O95" s="203">
        <v>6548.9822859092983</v>
      </c>
      <c r="P95" s="203">
        <v>1485.9496988496746</v>
      </c>
      <c r="Q95" s="203">
        <v>5806.0074364844613</v>
      </c>
      <c r="R95" s="203">
        <v>20600.759197985426</v>
      </c>
      <c r="S95" s="205">
        <v>3.1456428340491529</v>
      </c>
      <c r="T95" s="193"/>
      <c r="U95" s="202">
        <v>89</v>
      </c>
      <c r="V95" s="199">
        <v>1189</v>
      </c>
      <c r="W95" s="199">
        <v>5788</v>
      </c>
      <c r="X95" s="200">
        <v>0.19059692510354809</v>
      </c>
      <c r="Y95" s="199">
        <v>17740.76294357629</v>
      </c>
      <c r="Z95" s="199">
        <v>3381.3348660366114</v>
      </c>
      <c r="AA95" s="199">
        <v>16050.095510557985</v>
      </c>
      <c r="AB95" s="199">
        <v>61706.576076008168</v>
      </c>
      <c r="AC95" s="201">
        <v>3.4782368871205369</v>
      </c>
      <c r="AD95" s="194"/>
      <c r="AE95" s="202">
        <v>89</v>
      </c>
      <c r="AF95" s="199">
        <v>1721</v>
      </c>
      <c r="AG95" s="199">
        <v>8030.5</v>
      </c>
      <c r="AH95" s="200">
        <v>0.19268533835068291</v>
      </c>
      <c r="AI95" s="199">
        <v>12318.510981273927</v>
      </c>
      <c r="AJ95" s="199">
        <v>2373.5964564033693</v>
      </c>
      <c r="AK95" s="199">
        <v>11131.712753072243</v>
      </c>
      <c r="AL95" s="199">
        <v>43872.673695232181</v>
      </c>
      <c r="AM95" s="201">
        <v>3.5615240966968771</v>
      </c>
      <c r="AN95" s="195"/>
    </row>
    <row r="96" spans="1:40" s="196" customFormat="1" ht="15" x14ac:dyDescent="0.25">
      <c r="A96" s="198"/>
      <c r="B96" s="198"/>
      <c r="C96" s="198"/>
      <c r="D96" s="198"/>
      <c r="E96" s="198"/>
      <c r="F96" s="198"/>
      <c r="G96" s="198"/>
      <c r="H96" s="198"/>
      <c r="I96" s="198"/>
      <c r="J96" s="209"/>
      <c r="K96" s="202">
        <v>90</v>
      </c>
      <c r="L96" s="203">
        <v>469</v>
      </c>
      <c r="M96" s="203">
        <v>1716.5</v>
      </c>
      <c r="N96" s="204">
        <v>0.24596146543478581</v>
      </c>
      <c r="O96" s="203">
        <v>5063.0325870596234</v>
      </c>
      <c r="P96" s="203">
        <v>1245.3109146572597</v>
      </c>
      <c r="Q96" s="203">
        <v>4440.3771297309941</v>
      </c>
      <c r="R96" s="203">
        <v>14794.751761500964</v>
      </c>
      <c r="S96" s="205">
        <v>2.922112687821564</v>
      </c>
      <c r="T96" s="193"/>
      <c r="U96" s="202">
        <v>90</v>
      </c>
      <c r="V96" s="199">
        <v>1148</v>
      </c>
      <c r="W96" s="199">
        <v>4597</v>
      </c>
      <c r="X96" s="200">
        <v>0.21229649223574054</v>
      </c>
      <c r="Y96" s="199">
        <v>14359.428077539678</v>
      </c>
      <c r="Z96" s="199">
        <v>3048.4562113730772</v>
      </c>
      <c r="AA96" s="199">
        <v>12835.199971853141</v>
      </c>
      <c r="AB96" s="199">
        <v>45656.480565450183</v>
      </c>
      <c r="AC96" s="201">
        <v>3.1795472855122857</v>
      </c>
      <c r="AD96" s="194"/>
      <c r="AE96" s="202">
        <v>90</v>
      </c>
      <c r="AF96" s="199">
        <v>1617</v>
      </c>
      <c r="AG96" s="199">
        <v>6313.5</v>
      </c>
      <c r="AH96" s="200">
        <v>0.21115072425938974</v>
      </c>
      <c r="AI96" s="199">
        <v>9944.9145248705572</v>
      </c>
      <c r="AJ96" s="199">
        <v>2099.875904624143</v>
      </c>
      <c r="AK96" s="199">
        <v>8894.9765725584857</v>
      </c>
      <c r="AL96" s="199">
        <v>32740.960942159938</v>
      </c>
      <c r="AM96" s="201">
        <v>3.2922315079008779</v>
      </c>
      <c r="AN96" s="195"/>
    </row>
    <row r="97" spans="1:40" s="196" customFormat="1" ht="15" x14ac:dyDescent="0.25">
      <c r="A97" s="212"/>
      <c r="B97" s="212"/>
      <c r="C97" s="212"/>
      <c r="D97" s="212"/>
      <c r="E97" s="212"/>
      <c r="F97" s="212"/>
      <c r="G97" s="212"/>
      <c r="H97" s="212"/>
      <c r="I97" s="212"/>
      <c r="K97" s="202">
        <v>91</v>
      </c>
      <c r="L97" s="203">
        <v>356</v>
      </c>
      <c r="M97" s="203">
        <v>1310.5</v>
      </c>
      <c r="N97" s="204">
        <v>0.26637211335097444</v>
      </c>
      <c r="O97" s="203">
        <v>3817.7216724023638</v>
      </c>
      <c r="P97" s="203">
        <v>1016.9345900636341</v>
      </c>
      <c r="Q97" s="203">
        <v>3309.2543773705465</v>
      </c>
      <c r="R97" s="203">
        <v>10354.37463176997</v>
      </c>
      <c r="S97" s="205">
        <v>2.7121868801017937</v>
      </c>
      <c r="T97" s="193"/>
      <c r="U97" s="202">
        <v>91</v>
      </c>
      <c r="V97" s="199">
        <v>911</v>
      </c>
      <c r="W97" s="199">
        <v>3644.5</v>
      </c>
      <c r="X97" s="200">
        <v>0.23612180493922363</v>
      </c>
      <c r="Y97" s="199">
        <v>11310.971866166601</v>
      </c>
      <c r="Z97" s="199">
        <v>2670.7670926560363</v>
      </c>
      <c r="AA97" s="199">
        <v>9975.5883198385836</v>
      </c>
      <c r="AB97" s="199">
        <v>32821.280593597046</v>
      </c>
      <c r="AC97" s="201">
        <v>2.9017206462843497</v>
      </c>
      <c r="AD97" s="194"/>
      <c r="AE97" s="202">
        <v>91</v>
      </c>
      <c r="AF97" s="199">
        <v>1267</v>
      </c>
      <c r="AG97" s="199">
        <v>4955</v>
      </c>
      <c r="AH97" s="200">
        <v>0.23116635688745502</v>
      </c>
      <c r="AI97" s="199">
        <v>7845.0386202464142</v>
      </c>
      <c r="AJ97" s="199">
        <v>1813.5089974837504</v>
      </c>
      <c r="AK97" s="199">
        <v>6938.2841215045391</v>
      </c>
      <c r="AL97" s="199">
        <v>23845.98436960145</v>
      </c>
      <c r="AM97" s="201">
        <v>3.0396261285521171</v>
      </c>
      <c r="AN97" s="195"/>
    </row>
    <row r="98" spans="1:40" s="196" customFormat="1" ht="15" x14ac:dyDescent="0.25">
      <c r="A98" s="212"/>
      <c r="B98" s="212"/>
      <c r="C98" s="212"/>
      <c r="D98" s="212"/>
      <c r="E98" s="212"/>
      <c r="F98" s="212"/>
      <c r="G98" s="212"/>
      <c r="H98" s="212"/>
      <c r="I98" s="212"/>
      <c r="K98" s="202">
        <v>92</v>
      </c>
      <c r="L98" s="203">
        <v>273</v>
      </c>
      <c r="M98" s="203">
        <v>967.5</v>
      </c>
      <c r="N98" s="204">
        <v>0.28816828340753586</v>
      </c>
      <c r="O98" s="203">
        <v>2800.7870823387298</v>
      </c>
      <c r="P98" s="203">
        <v>807.0980057075526</v>
      </c>
      <c r="Q98" s="203">
        <v>2397.2380794849532</v>
      </c>
      <c r="R98" s="203">
        <v>7045.1202543994232</v>
      </c>
      <c r="S98" s="205">
        <v>2.5154072934800045</v>
      </c>
      <c r="T98" s="193"/>
      <c r="U98" s="202">
        <v>92</v>
      </c>
      <c r="V98" s="199">
        <v>752</v>
      </c>
      <c r="W98" s="199">
        <v>2814.5</v>
      </c>
      <c r="X98" s="200">
        <v>0.26218277337602303</v>
      </c>
      <c r="Y98" s="199">
        <v>8640.2047735105643</v>
      </c>
      <c r="Z98" s="199">
        <v>2265.3128500557527</v>
      </c>
      <c r="AA98" s="199">
        <v>7507.5483484826882</v>
      </c>
      <c r="AB98" s="199">
        <v>22845.692273758465</v>
      </c>
      <c r="AC98" s="201">
        <v>2.644114679295515</v>
      </c>
      <c r="AD98" s="194"/>
      <c r="AE98" s="202">
        <v>92</v>
      </c>
      <c r="AF98" s="199">
        <v>1025</v>
      </c>
      <c r="AG98" s="199">
        <v>3782</v>
      </c>
      <c r="AH98" s="200">
        <v>0.25280381897582338</v>
      </c>
      <c r="AI98" s="199">
        <v>6031.5296227626641</v>
      </c>
      <c r="AJ98" s="199">
        <v>1524.7937229002089</v>
      </c>
      <c r="AK98" s="199">
        <v>5269.1327613125595</v>
      </c>
      <c r="AL98" s="199">
        <v>16907.700248096909</v>
      </c>
      <c r="AM98" s="201">
        <v>2.8032193001735695</v>
      </c>
      <c r="AN98" s="195"/>
    </row>
    <row r="99" spans="1:40" s="196" customFormat="1" ht="15" x14ac:dyDescent="0.25">
      <c r="A99" s="212"/>
      <c r="B99" s="212"/>
      <c r="C99" s="212"/>
      <c r="D99" s="212"/>
      <c r="E99" s="212"/>
      <c r="F99" s="212"/>
      <c r="G99" s="212"/>
      <c r="H99" s="212"/>
      <c r="I99" s="212"/>
      <c r="K99" s="202">
        <v>93</v>
      </c>
      <c r="L99" s="203">
        <v>201</v>
      </c>
      <c r="M99" s="203">
        <v>700</v>
      </c>
      <c r="N99" s="204">
        <v>0.31137773564769677</v>
      </c>
      <c r="O99" s="203">
        <v>1993.6890766311772</v>
      </c>
      <c r="P99" s="203">
        <v>620.79039026696341</v>
      </c>
      <c r="Q99" s="203">
        <v>1683.2938814976956</v>
      </c>
      <c r="R99" s="203">
        <v>4647.8821749144699</v>
      </c>
      <c r="S99" s="205">
        <v>2.3312974071003079</v>
      </c>
      <c r="T99" s="193"/>
      <c r="U99" s="202">
        <v>93</v>
      </c>
      <c r="V99" s="199">
        <v>667</v>
      </c>
      <c r="W99" s="199">
        <v>2075.5</v>
      </c>
      <c r="X99" s="200">
        <v>0.29056811295642004</v>
      </c>
      <c r="Y99" s="199">
        <v>6374.8919234548121</v>
      </c>
      <c r="Z99" s="199">
        <v>1852.3403164993877</v>
      </c>
      <c r="AA99" s="199">
        <v>5448.7217652051186</v>
      </c>
      <c r="AB99" s="199">
        <v>15338.143925275775</v>
      </c>
      <c r="AC99" s="201">
        <v>2.4060241505966449</v>
      </c>
      <c r="AD99" s="194"/>
      <c r="AE99" s="202">
        <v>93</v>
      </c>
      <c r="AF99" s="199">
        <v>868</v>
      </c>
      <c r="AG99" s="199">
        <v>2775.5</v>
      </c>
      <c r="AH99" s="200">
        <v>0.27612440413937089</v>
      </c>
      <c r="AI99" s="199">
        <v>4506.735899862455</v>
      </c>
      <c r="AJ99" s="199">
        <v>1244.4197649630319</v>
      </c>
      <c r="AK99" s="199">
        <v>3884.5260173809393</v>
      </c>
      <c r="AL99" s="199">
        <v>11638.567486784352</v>
      </c>
      <c r="AM99" s="201">
        <v>2.5824826982072677</v>
      </c>
      <c r="AN99" s="195"/>
    </row>
    <row r="100" spans="1:40" s="196" customFormat="1" ht="15" x14ac:dyDescent="0.25">
      <c r="A100" s="212"/>
      <c r="B100" s="212"/>
      <c r="C100" s="212"/>
      <c r="D100" s="212"/>
      <c r="E100" s="212"/>
      <c r="F100" s="212"/>
      <c r="G100" s="212"/>
      <c r="H100" s="212"/>
      <c r="I100" s="212"/>
      <c r="K100" s="202">
        <v>94</v>
      </c>
      <c r="L100" s="203">
        <v>152</v>
      </c>
      <c r="M100" s="203">
        <v>529</v>
      </c>
      <c r="N100" s="204">
        <v>0.33601475912627132</v>
      </c>
      <c r="O100" s="203">
        <v>1372.8986863642137</v>
      </c>
      <c r="P100" s="203">
        <v>461.31422140344563</v>
      </c>
      <c r="Q100" s="203">
        <v>1142.241575662491</v>
      </c>
      <c r="R100" s="203">
        <v>2964.5882934167739</v>
      </c>
      <c r="S100" s="205">
        <v>2.1593642144620011</v>
      </c>
      <c r="T100" s="193"/>
      <c r="U100" s="202">
        <v>94</v>
      </c>
      <c r="V100" s="199">
        <v>481</v>
      </c>
      <c r="W100" s="199">
        <v>1518</v>
      </c>
      <c r="X100" s="200">
        <v>0.32133678681049127</v>
      </c>
      <c r="Y100" s="199">
        <v>4522.5516069554242</v>
      </c>
      <c r="Z100" s="199">
        <v>1453.2622015636798</v>
      </c>
      <c r="AA100" s="199">
        <v>3795.9205061735843</v>
      </c>
      <c r="AB100" s="199">
        <v>9889.4221600706569</v>
      </c>
      <c r="AC100" s="201">
        <v>2.1866908372833809</v>
      </c>
      <c r="AD100" s="194"/>
      <c r="AE100" s="202">
        <v>94</v>
      </c>
      <c r="AF100" s="199">
        <v>633</v>
      </c>
      <c r="AG100" s="199">
        <v>2047</v>
      </c>
      <c r="AH100" s="200">
        <v>0.3011753643124625</v>
      </c>
      <c r="AI100" s="199">
        <v>3262.3161348994231</v>
      </c>
      <c r="AJ100" s="199">
        <v>982.52925043075834</v>
      </c>
      <c r="AK100" s="199">
        <v>2771.051509684044</v>
      </c>
      <c r="AL100" s="199">
        <v>7754.0414694034116</v>
      </c>
      <c r="AM100" s="201">
        <v>2.3768516442820058</v>
      </c>
      <c r="AN100" s="195"/>
    </row>
    <row r="101" spans="1:40" s="196" customFormat="1" ht="15" x14ac:dyDescent="0.25">
      <c r="A101" s="212"/>
      <c r="B101" s="212"/>
      <c r="C101" s="212"/>
      <c r="D101" s="212"/>
      <c r="E101" s="212"/>
      <c r="F101" s="212"/>
      <c r="G101" s="212"/>
      <c r="H101" s="212"/>
      <c r="I101" s="212"/>
      <c r="K101" s="202">
        <v>95</v>
      </c>
      <c r="L101" s="203">
        <v>112</v>
      </c>
      <c r="M101" s="203">
        <v>387.5</v>
      </c>
      <c r="N101" s="204">
        <v>0.36207722019441357</v>
      </c>
      <c r="O101" s="203">
        <v>911.58446496076817</v>
      </c>
      <c r="P101" s="203">
        <v>330.06396904540674</v>
      </c>
      <c r="Q101" s="203">
        <v>746.55248043806478</v>
      </c>
      <c r="R101" s="203">
        <v>1822.3467177542827</v>
      </c>
      <c r="S101" s="205">
        <v>1.9990980406107635</v>
      </c>
      <c r="T101" s="193"/>
      <c r="U101" s="202">
        <v>95</v>
      </c>
      <c r="V101" s="199">
        <v>382</v>
      </c>
      <c r="W101" s="199">
        <v>1105.5</v>
      </c>
      <c r="X101" s="200">
        <v>0.3545081168962767</v>
      </c>
      <c r="Y101" s="199">
        <v>3069.2894053917444</v>
      </c>
      <c r="Z101" s="199">
        <v>1088.0880073151202</v>
      </c>
      <c r="AA101" s="199">
        <v>2525.2454017341843</v>
      </c>
      <c r="AB101" s="199">
        <v>6093.5016538970722</v>
      </c>
      <c r="AC101" s="201">
        <v>1.9853134876081642</v>
      </c>
      <c r="AD101" s="194"/>
      <c r="AE101" s="202">
        <v>95</v>
      </c>
      <c r="AF101" s="199">
        <v>494</v>
      </c>
      <c r="AG101" s="199">
        <v>1493</v>
      </c>
      <c r="AH101" s="200">
        <v>0.32798561282421468</v>
      </c>
      <c r="AI101" s="199">
        <v>2279.7868844686645</v>
      </c>
      <c r="AJ101" s="199">
        <v>747.73729841106206</v>
      </c>
      <c r="AK101" s="199">
        <v>1905.9182352631335</v>
      </c>
      <c r="AL101" s="199">
        <v>4982.9899597193671</v>
      </c>
      <c r="AM101" s="201">
        <v>2.185726215755786</v>
      </c>
      <c r="AN101" s="195"/>
    </row>
    <row r="102" spans="1:40" s="196" customFormat="1" ht="15" x14ac:dyDescent="0.25">
      <c r="A102" s="212"/>
      <c r="B102" s="212"/>
      <c r="C102" s="212"/>
      <c r="D102" s="212"/>
      <c r="E102" s="212"/>
      <c r="F102" s="212"/>
      <c r="G102" s="212"/>
      <c r="H102" s="212"/>
      <c r="I102" s="212"/>
      <c r="K102" s="202">
        <v>96</v>
      </c>
      <c r="L102" s="203">
        <v>103</v>
      </c>
      <c r="M102" s="203">
        <v>306</v>
      </c>
      <c r="N102" s="204">
        <v>0.38954340298327195</v>
      </c>
      <c r="O102" s="203">
        <v>581.52049591536138</v>
      </c>
      <c r="P102" s="203">
        <v>226.52747288338978</v>
      </c>
      <c r="Q102" s="203">
        <v>468.25675947366648</v>
      </c>
      <c r="R102" s="203">
        <v>1075.794237316218</v>
      </c>
      <c r="S102" s="205">
        <v>1.8499678770957657</v>
      </c>
      <c r="T102" s="193"/>
      <c r="U102" s="202">
        <v>96</v>
      </c>
      <c r="V102" s="199">
        <v>289</v>
      </c>
      <c r="W102" s="199">
        <v>801.5</v>
      </c>
      <c r="X102" s="200">
        <v>0.3900507330971863</v>
      </c>
      <c r="Y102" s="199">
        <v>1981.2013980766242</v>
      </c>
      <c r="Z102" s="199">
        <v>772.76905773295766</v>
      </c>
      <c r="AA102" s="199">
        <v>1594.8168692101453</v>
      </c>
      <c r="AB102" s="199">
        <v>3568.2562521628879</v>
      </c>
      <c r="AC102" s="201">
        <v>1.8010568010031676</v>
      </c>
      <c r="AD102" s="194"/>
      <c r="AE102" s="202">
        <v>96</v>
      </c>
      <c r="AF102" s="199">
        <v>392</v>
      </c>
      <c r="AG102" s="199">
        <v>1107.5</v>
      </c>
      <c r="AH102" s="200">
        <v>0.35656091470086759</v>
      </c>
      <c r="AI102" s="199">
        <v>1532.0495860576025</v>
      </c>
      <c r="AJ102" s="199">
        <v>546.26900177178425</v>
      </c>
      <c r="AK102" s="199">
        <v>1258.9150851717104</v>
      </c>
      <c r="AL102" s="199">
        <v>3077.0717244562334</v>
      </c>
      <c r="AM102" s="201">
        <v>2.008467449395297</v>
      </c>
      <c r="AN102" s="195"/>
    </row>
    <row r="103" spans="1:40" s="196" customFormat="1" ht="15" x14ac:dyDescent="0.25">
      <c r="A103" s="212"/>
      <c r="B103" s="212"/>
      <c r="C103" s="212"/>
      <c r="D103" s="212"/>
      <c r="E103" s="212"/>
      <c r="F103" s="212"/>
      <c r="G103" s="212"/>
      <c r="H103" s="212"/>
      <c r="I103" s="212"/>
      <c r="K103" s="202">
        <v>97</v>
      </c>
      <c r="L103" s="203">
        <v>62</v>
      </c>
      <c r="M103" s="203">
        <v>244</v>
      </c>
      <c r="N103" s="204">
        <v>0.41836871936716424</v>
      </c>
      <c r="O103" s="203">
        <v>354.99302303197157</v>
      </c>
      <c r="P103" s="203">
        <v>148.5179764301642</v>
      </c>
      <c r="Q103" s="203">
        <v>280.73403481688945</v>
      </c>
      <c r="R103" s="203">
        <v>607.53747784255143</v>
      </c>
      <c r="S103" s="205">
        <v>1.7114068120370778</v>
      </c>
      <c r="T103" s="193"/>
      <c r="U103" s="202">
        <v>97</v>
      </c>
      <c r="V103" s="199">
        <v>209</v>
      </c>
      <c r="W103" s="199">
        <v>547</v>
      </c>
      <c r="X103" s="200">
        <v>0.42787072092565803</v>
      </c>
      <c r="Y103" s="199">
        <v>1208.4323403436665</v>
      </c>
      <c r="Z103" s="199">
        <v>517.05281665272469</v>
      </c>
      <c r="AA103" s="199">
        <v>949.90593201730417</v>
      </c>
      <c r="AB103" s="199">
        <v>1973.4393829527426</v>
      </c>
      <c r="AC103" s="201">
        <v>1.6330574059210592</v>
      </c>
      <c r="AD103" s="194"/>
      <c r="AE103" s="202">
        <v>97</v>
      </c>
      <c r="AF103" s="199">
        <v>271</v>
      </c>
      <c r="AG103" s="199">
        <v>791</v>
      </c>
      <c r="AH103" s="200">
        <v>0.38687864244993142</v>
      </c>
      <c r="AI103" s="199">
        <v>985.78058428581824</v>
      </c>
      <c r="AJ103" s="199">
        <v>381.37745420199758</v>
      </c>
      <c r="AK103" s="199">
        <v>795.09185718481945</v>
      </c>
      <c r="AL103" s="199">
        <v>1818.156639284523</v>
      </c>
      <c r="AM103" s="201">
        <v>1.8443826833957655</v>
      </c>
      <c r="AN103" s="195"/>
    </row>
    <row r="104" spans="1:40" s="196" customFormat="1" ht="15" x14ac:dyDescent="0.25">
      <c r="A104" s="212"/>
      <c r="B104" s="212"/>
      <c r="C104" s="212"/>
      <c r="D104" s="212"/>
      <c r="E104" s="212"/>
      <c r="F104" s="212"/>
      <c r="G104" s="212"/>
      <c r="H104" s="212"/>
      <c r="I104" s="212"/>
      <c r="K104" s="202">
        <v>98</v>
      </c>
      <c r="L104" s="203">
        <v>37</v>
      </c>
      <c r="M104" s="203">
        <v>177.5</v>
      </c>
      <c r="N104" s="204">
        <v>0.44848240036235287</v>
      </c>
      <c r="O104" s="203">
        <v>206.47504660180738</v>
      </c>
      <c r="P104" s="203">
        <v>92.600424514907246</v>
      </c>
      <c r="Q104" s="203">
        <v>160.17483434435377</v>
      </c>
      <c r="R104" s="203">
        <v>326.80344302566198</v>
      </c>
      <c r="S104" s="205">
        <v>1.5827745212035773</v>
      </c>
      <c r="T104" s="193"/>
      <c r="U104" s="202">
        <v>98</v>
      </c>
      <c r="V104" s="199">
        <v>148</v>
      </c>
      <c r="W104" s="199">
        <v>367</v>
      </c>
      <c r="X104" s="200">
        <v>0.46779957969438435</v>
      </c>
      <c r="Y104" s="199">
        <v>691.37952369094182</v>
      </c>
      <c r="Z104" s="199">
        <v>323.42705059192622</v>
      </c>
      <c r="AA104" s="199">
        <v>529.66599839497871</v>
      </c>
      <c r="AB104" s="199">
        <v>1023.5334509354383</v>
      </c>
      <c r="AC104" s="201">
        <v>1.4804219909078111</v>
      </c>
      <c r="AD104" s="194"/>
      <c r="AE104" s="202">
        <v>98</v>
      </c>
      <c r="AF104" s="199">
        <v>185</v>
      </c>
      <c r="AG104" s="199">
        <v>544.5</v>
      </c>
      <c r="AH104" s="200">
        <v>0.41888223675923764</v>
      </c>
      <c r="AI104" s="199">
        <v>604.40313008382066</v>
      </c>
      <c r="AJ104" s="199">
        <v>253.17373503379525</v>
      </c>
      <c r="AK104" s="199">
        <v>477.816262566923</v>
      </c>
      <c r="AL104" s="199">
        <v>1023.0647820997036</v>
      </c>
      <c r="AM104" s="201">
        <v>1.6926861082897131</v>
      </c>
      <c r="AN104" s="195"/>
    </row>
    <row r="105" spans="1:40" s="196" customFormat="1" ht="15" x14ac:dyDescent="0.25">
      <c r="A105" s="212"/>
      <c r="B105" s="212"/>
      <c r="C105" s="212"/>
      <c r="D105" s="212"/>
      <c r="E105" s="212"/>
      <c r="F105" s="212"/>
      <c r="G105" s="212"/>
      <c r="H105" s="212"/>
      <c r="I105" s="212"/>
      <c r="K105" s="202">
        <v>99</v>
      </c>
      <c r="L105" s="203">
        <v>34</v>
      </c>
      <c r="M105" s="203">
        <v>132.5</v>
      </c>
      <c r="N105" s="204">
        <v>0.47978432114566016</v>
      </c>
      <c r="O105" s="203">
        <v>113.87462208690013</v>
      </c>
      <c r="P105" s="203">
        <v>54.635258253681982</v>
      </c>
      <c r="Q105" s="203">
        <v>86.556992960059148</v>
      </c>
      <c r="R105" s="203">
        <v>166.62860868130821</v>
      </c>
      <c r="S105" s="205">
        <v>1.4632637687627221</v>
      </c>
      <c r="T105" s="193"/>
      <c r="U105" s="202">
        <v>99</v>
      </c>
      <c r="V105" s="199">
        <v>91</v>
      </c>
      <c r="W105" s="199">
        <v>257</v>
      </c>
      <c r="X105" s="200">
        <v>0.5095829120198001</v>
      </c>
      <c r="Y105" s="199">
        <v>367.95247309901561</v>
      </c>
      <c r="Z105" s="199">
        <v>187.50229272668352</v>
      </c>
      <c r="AA105" s="199">
        <v>274.20132673567383</v>
      </c>
      <c r="AB105" s="199">
        <v>493.86745254045957</v>
      </c>
      <c r="AC105" s="201">
        <v>1.3422044656499981</v>
      </c>
      <c r="AD105" s="194"/>
      <c r="AE105" s="202">
        <v>99</v>
      </c>
      <c r="AF105" s="199">
        <v>125</v>
      </c>
      <c r="AG105" s="199">
        <v>389.5</v>
      </c>
      <c r="AH105" s="200">
        <v>0.45247558811737287</v>
      </c>
      <c r="AI105" s="199">
        <v>351.2293950500254</v>
      </c>
      <c r="AJ105" s="199">
        <v>158.92272708936935</v>
      </c>
      <c r="AK105" s="199">
        <v>271.76803150534073</v>
      </c>
      <c r="AL105" s="199">
        <v>545.24851953278062</v>
      </c>
      <c r="AM105" s="201">
        <v>1.5524000189537701</v>
      </c>
      <c r="AN105" s="195"/>
    </row>
    <row r="106" spans="1:40" s="196" customFormat="1" ht="15" x14ac:dyDescent="0.25">
      <c r="A106" s="212"/>
      <c r="B106" s="212"/>
      <c r="C106" s="212"/>
      <c r="D106" s="212"/>
      <c r="E106" s="212"/>
      <c r="F106" s="212"/>
      <c r="G106" s="212"/>
      <c r="H106" s="212"/>
      <c r="I106" s="212"/>
      <c r="K106" s="202">
        <v>100</v>
      </c>
      <c r="L106" s="203">
        <v>16</v>
      </c>
      <c r="M106" s="203">
        <v>87.5</v>
      </c>
      <c r="N106" s="204">
        <v>0.51214215638768867</v>
      </c>
      <c r="O106" s="203">
        <v>59.23936383321815</v>
      </c>
      <c r="P106" s="203">
        <v>30.338975536579198</v>
      </c>
      <c r="Q106" s="203">
        <v>44.06987606492855</v>
      </c>
      <c r="R106" s="203">
        <v>80.071615721249046</v>
      </c>
      <c r="S106" s="205">
        <v>1.3516623160687848</v>
      </c>
      <c r="T106" s="193"/>
      <c r="U106" s="202">
        <v>100</v>
      </c>
      <c r="V106" s="199">
        <v>61</v>
      </c>
      <c r="W106" s="199">
        <v>157.5</v>
      </c>
      <c r="X106" s="200">
        <v>0.55287111700637415</v>
      </c>
      <c r="Y106" s="199">
        <v>180.45018037233208</v>
      </c>
      <c r="Z106" s="199">
        <v>99.765692786452931</v>
      </c>
      <c r="AA106" s="199">
        <v>130.56733397910563</v>
      </c>
      <c r="AB106" s="199">
        <v>219.66612580478576</v>
      </c>
      <c r="AC106" s="201">
        <v>1.2173228386446464</v>
      </c>
      <c r="AD106" s="194"/>
      <c r="AE106" s="202">
        <v>100</v>
      </c>
      <c r="AF106" s="213">
        <v>77</v>
      </c>
      <c r="AG106" s="199">
        <v>245</v>
      </c>
      <c r="AH106" s="200">
        <v>0.48751764663145869</v>
      </c>
      <c r="AI106" s="199">
        <v>192.30666796065606</v>
      </c>
      <c r="AJ106" s="199">
        <v>93.752894195716379</v>
      </c>
      <c r="AK106" s="199">
        <v>145.43022086279785</v>
      </c>
      <c r="AL106" s="199">
        <v>273.48048802743995</v>
      </c>
      <c r="AM106" s="201">
        <v>1.4221061127396333</v>
      </c>
      <c r="AN106" s="195"/>
    </row>
    <row r="107" spans="1:40" s="196" customFormat="1" ht="15" x14ac:dyDescent="0.25">
      <c r="A107" s="212"/>
      <c r="B107" s="212"/>
      <c r="C107" s="212"/>
      <c r="D107" s="212"/>
      <c r="E107" s="212"/>
      <c r="F107" s="212"/>
      <c r="G107" s="212"/>
      <c r="H107" s="212"/>
      <c r="I107" s="212"/>
      <c r="K107" s="202">
        <v>101</v>
      </c>
      <c r="L107" s="203">
        <v>10</v>
      </c>
      <c r="M107" s="203">
        <v>51.5</v>
      </c>
      <c r="N107" s="204">
        <v>0.54538910895340009</v>
      </c>
      <c r="O107" s="203">
        <v>28.900388296638951</v>
      </c>
      <c r="P107" s="203">
        <v>15.76195702151119</v>
      </c>
      <c r="Q107" s="203">
        <v>21.019409785883354</v>
      </c>
      <c r="R107" s="203">
        <v>36.001739656320495</v>
      </c>
      <c r="S107" s="205">
        <v>1.245718198897259</v>
      </c>
      <c r="T107" s="193"/>
      <c r="U107" s="202">
        <v>101</v>
      </c>
      <c r="V107" s="199">
        <v>32</v>
      </c>
      <c r="W107" s="199">
        <v>88.5</v>
      </c>
      <c r="X107" s="200">
        <v>0.59721371833624981</v>
      </c>
      <c r="Y107" s="199">
        <v>80.684487585879154</v>
      </c>
      <c r="Z107" s="199">
        <v>48.185882843217875</v>
      </c>
      <c r="AA107" s="199">
        <v>56.591546164270213</v>
      </c>
      <c r="AB107" s="199">
        <v>89.098791825680138</v>
      </c>
      <c r="AC107" s="201">
        <v>1.1042865176635712</v>
      </c>
      <c r="AD107" s="194"/>
      <c r="AE107" s="202">
        <v>101</v>
      </c>
      <c r="AF107" s="213">
        <v>42</v>
      </c>
      <c r="AG107" s="199">
        <v>140</v>
      </c>
      <c r="AH107" s="200">
        <v>0.52381767009312385</v>
      </c>
      <c r="AI107" s="199">
        <v>98.553773764939677</v>
      </c>
      <c r="AJ107" s="199">
        <v>51.624208152435536</v>
      </c>
      <c r="AK107" s="199">
        <v>72.741669688721913</v>
      </c>
      <c r="AL107" s="199">
        <v>128.05026716464207</v>
      </c>
      <c r="AM107" s="201">
        <v>1.2992933935747035</v>
      </c>
      <c r="AN107" s="195"/>
    </row>
    <row r="108" spans="1:40" s="196" customFormat="1" ht="15" x14ac:dyDescent="0.25">
      <c r="A108" s="212"/>
      <c r="B108" s="212"/>
      <c r="C108" s="212"/>
      <c r="D108" s="212"/>
      <c r="E108" s="212"/>
      <c r="F108" s="212"/>
      <c r="G108" s="212"/>
      <c r="H108" s="212"/>
      <c r="I108" s="212"/>
      <c r="K108" s="202">
        <v>102</v>
      </c>
      <c r="L108" s="203">
        <v>1</v>
      </c>
      <c r="M108" s="203">
        <v>20.5</v>
      </c>
      <c r="N108" s="204">
        <v>0.57932249929827195</v>
      </c>
      <c r="O108" s="203">
        <v>13.138431275127761</v>
      </c>
      <c r="P108" s="203">
        <v>7.6113888431655967</v>
      </c>
      <c r="Q108" s="203">
        <v>9.3327368535449633</v>
      </c>
      <c r="R108" s="203">
        <v>14.982329870437137</v>
      </c>
      <c r="S108" s="205">
        <v>1.1403438931708723</v>
      </c>
      <c r="T108" s="193"/>
      <c r="U108" s="202">
        <v>102</v>
      </c>
      <c r="V108" s="199">
        <v>12</v>
      </c>
      <c r="W108" s="199">
        <v>40.5</v>
      </c>
      <c r="X108" s="200">
        <v>0.64205926291123616</v>
      </c>
      <c r="Y108" s="199">
        <v>32.498604742661279</v>
      </c>
      <c r="Z108" s="199">
        <v>20.866030206716704</v>
      </c>
      <c r="AA108" s="199">
        <v>22.065589639302928</v>
      </c>
      <c r="AB108" s="199">
        <v>32.507245661409925</v>
      </c>
      <c r="AC108" s="201">
        <v>1.0002658858377789</v>
      </c>
      <c r="AD108" s="194"/>
      <c r="AE108" s="202">
        <v>102</v>
      </c>
      <c r="AF108" s="213">
        <v>13</v>
      </c>
      <c r="AG108" s="199">
        <v>61</v>
      </c>
      <c r="AH108" s="200">
        <v>0.56113162784400372</v>
      </c>
      <c r="AI108" s="199">
        <v>46.929565612504142</v>
      </c>
      <c r="AJ108" s="199">
        <v>26.33366354615643</v>
      </c>
      <c r="AK108" s="199">
        <v>33.762733839425927</v>
      </c>
      <c r="AL108" s="199">
        <v>55.308597475920145</v>
      </c>
      <c r="AM108" s="201">
        <v>1.1785448417017406</v>
      </c>
      <c r="AN108" s="195"/>
    </row>
    <row r="109" spans="1:40" x14ac:dyDescent="0.2">
      <c r="K109" s="202">
        <v>103</v>
      </c>
      <c r="L109" s="203" t="s">
        <v>17</v>
      </c>
      <c r="M109" s="203">
        <v>4.5</v>
      </c>
      <c r="N109" s="204">
        <v>0.61370353936785083</v>
      </c>
      <c r="O109" s="203">
        <v>5.5270424319621645</v>
      </c>
      <c r="P109" s="203">
        <v>3.3919655027314741</v>
      </c>
      <c r="Q109" s="203">
        <v>3.8310596805964274</v>
      </c>
      <c r="R109" s="203">
        <v>5.6495930168921742</v>
      </c>
      <c r="S109" s="205">
        <v>1.0221729046662127</v>
      </c>
      <c r="T109" s="193"/>
      <c r="U109" s="202">
        <v>103</v>
      </c>
      <c r="V109" s="199">
        <v>8</v>
      </c>
      <c r="W109" s="199">
        <v>18</v>
      </c>
      <c r="X109" s="200">
        <v>0.68676288217443582</v>
      </c>
      <c r="Y109" s="199">
        <v>11.632574535944574</v>
      </c>
      <c r="Z109" s="199">
        <v>7.9888204154142457</v>
      </c>
      <c r="AA109" s="199">
        <v>7.6381643282374512</v>
      </c>
      <c r="AB109" s="199">
        <v>10.441656022107001</v>
      </c>
      <c r="AC109" s="201">
        <v>0.89762210333081094</v>
      </c>
      <c r="AD109" s="194"/>
      <c r="AE109" s="202">
        <v>103</v>
      </c>
      <c r="AF109" s="213">
        <v>8</v>
      </c>
      <c r="AG109" s="199">
        <v>22.5</v>
      </c>
      <c r="AH109" s="200">
        <v>0.59916037869075023</v>
      </c>
      <c r="AI109" s="199">
        <v>20.595902066347712</v>
      </c>
      <c r="AJ109" s="199">
        <v>12.3402484815505</v>
      </c>
      <c r="AK109" s="199">
        <v>14.425777825572462</v>
      </c>
      <c r="AL109" s="199">
        <v>21.545863636494218</v>
      </c>
      <c r="AM109" s="201">
        <v>1.0461238146834402</v>
      </c>
      <c r="AN109" s="195"/>
    </row>
    <row r="110" spans="1:40" x14ac:dyDescent="0.2">
      <c r="K110" s="202">
        <v>104</v>
      </c>
      <c r="L110" s="203">
        <v>1</v>
      </c>
      <c r="M110" s="203">
        <v>2</v>
      </c>
      <c r="N110" s="204">
        <v>0.64825863583707055</v>
      </c>
      <c r="O110" s="203">
        <v>2.1350769292306904</v>
      </c>
      <c r="P110" s="203">
        <v>1.384082057550289</v>
      </c>
      <c r="Q110" s="203">
        <v>1.4430359004555458</v>
      </c>
      <c r="R110" s="203">
        <v>1.8185333362957463</v>
      </c>
      <c r="S110" s="205">
        <v>0.85174136416292934</v>
      </c>
      <c r="T110" s="193"/>
      <c r="U110" s="202">
        <v>104</v>
      </c>
      <c r="V110" s="199">
        <v>3</v>
      </c>
      <c r="W110" s="199">
        <v>8.5</v>
      </c>
      <c r="X110" s="200">
        <v>0.7306034926798195</v>
      </c>
      <c r="Y110" s="199">
        <v>3.6437541205303283</v>
      </c>
      <c r="Z110" s="199">
        <v>2.662139486925942</v>
      </c>
      <c r="AA110" s="199">
        <v>2.3126843770673573</v>
      </c>
      <c r="AB110" s="199">
        <v>2.8034916938695504</v>
      </c>
      <c r="AC110" s="201">
        <v>0.7693965073201805</v>
      </c>
      <c r="AD110" s="194"/>
      <c r="AE110" s="202">
        <v>104</v>
      </c>
      <c r="AF110" s="213">
        <v>4</v>
      </c>
      <c r="AG110" s="199">
        <v>10.5</v>
      </c>
      <c r="AH110" s="200">
        <v>0.63755031775638038</v>
      </c>
      <c r="AI110" s="199">
        <v>8.2556535847972121</v>
      </c>
      <c r="AJ110" s="199">
        <v>5.2633945662740631</v>
      </c>
      <c r="AK110" s="199">
        <v>5.623956301660181</v>
      </c>
      <c r="AL110" s="199">
        <v>7.120085810921756</v>
      </c>
      <c r="AM110" s="201">
        <v>0.86244968224361973</v>
      </c>
      <c r="AN110" s="195"/>
    </row>
    <row r="111" spans="1:40" x14ac:dyDescent="0.2">
      <c r="K111" s="202" t="s">
        <v>156</v>
      </c>
      <c r="L111" s="203" t="s">
        <v>17</v>
      </c>
      <c r="M111" s="203">
        <v>3</v>
      </c>
      <c r="N111" s="204">
        <v>0.68268256360360646</v>
      </c>
      <c r="O111" s="203">
        <v>0.75099487168040135</v>
      </c>
      <c r="P111" s="203">
        <v>0.75099487168040135</v>
      </c>
      <c r="Q111" s="203">
        <v>0.37549743584020068</v>
      </c>
      <c r="R111" s="203">
        <v>0.37549743584020068</v>
      </c>
      <c r="S111" s="205">
        <v>0.5</v>
      </c>
      <c r="T111" s="193"/>
      <c r="U111" s="202" t="s">
        <v>156</v>
      </c>
      <c r="V111" s="199">
        <v>5</v>
      </c>
      <c r="W111" s="199">
        <v>7.5</v>
      </c>
      <c r="X111" s="200">
        <v>0.77281208260882717</v>
      </c>
      <c r="Y111" s="199">
        <v>0.98161463360438628</v>
      </c>
      <c r="Z111" s="199">
        <v>0.98161463360438628</v>
      </c>
      <c r="AA111" s="199">
        <v>0.49080731680219314</v>
      </c>
      <c r="AB111" s="199">
        <v>0.49080731680219314</v>
      </c>
      <c r="AC111" s="201">
        <v>0.5</v>
      </c>
      <c r="AD111" s="194"/>
      <c r="AE111" s="202" t="s">
        <v>156</v>
      </c>
      <c r="AF111" s="213">
        <v>5</v>
      </c>
      <c r="AG111" s="199">
        <v>10.5</v>
      </c>
      <c r="AH111" s="200">
        <v>0.67589721632066113</v>
      </c>
      <c r="AI111" s="199">
        <v>2.992259018523149</v>
      </c>
      <c r="AJ111" s="199">
        <v>2.992259018523149</v>
      </c>
      <c r="AK111" s="199">
        <v>1.4961295092615745</v>
      </c>
      <c r="AL111" s="199">
        <v>1.4961295092615745</v>
      </c>
      <c r="AM111" s="201">
        <v>0.5</v>
      </c>
      <c r="AN111" s="195"/>
    </row>
    <row r="112" spans="1:40" x14ac:dyDescent="0.2">
      <c r="K112" s="206"/>
      <c r="L112" s="207"/>
      <c r="M112" s="207"/>
      <c r="U112" s="206"/>
      <c r="V112" s="207"/>
      <c r="W112" s="207"/>
      <c r="AE112" s="206"/>
      <c r="AF112" s="207"/>
      <c r="AG112" s="207"/>
    </row>
  </sheetData>
  <mergeCells count="24">
    <mergeCell ref="A1:I1"/>
    <mergeCell ref="K1:S1"/>
    <mergeCell ref="U1:AC1"/>
    <mergeCell ref="AE1:AM1"/>
    <mergeCell ref="A2:I2"/>
    <mergeCell ref="K2:S2"/>
    <mergeCell ref="U2:AC2"/>
    <mergeCell ref="AE2:AM2"/>
    <mergeCell ref="A3:I3"/>
    <mergeCell ref="K3:S3"/>
    <mergeCell ref="U3:AC3"/>
    <mergeCell ref="AE3:AM3"/>
    <mergeCell ref="A4:I4"/>
    <mergeCell ref="K4:S4"/>
    <mergeCell ref="U4:AC4"/>
    <mergeCell ref="AE4:AM4"/>
    <mergeCell ref="A55:I55"/>
    <mergeCell ref="A56:I56"/>
    <mergeCell ref="A27:I27"/>
    <mergeCell ref="A28:I28"/>
    <mergeCell ref="A29:I29"/>
    <mergeCell ref="A30:I30"/>
    <mergeCell ref="A53:I53"/>
    <mergeCell ref="A54:I54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12"/>
  <sheetViews>
    <sheetView workbookViewId="0">
      <selection activeCell="P14" sqref="P14"/>
    </sheetView>
  </sheetViews>
  <sheetFormatPr defaultColWidth="9.140625" defaultRowHeight="11.25" x14ac:dyDescent="0.2"/>
  <cols>
    <col min="1" max="1" width="7.7109375" style="219" customWidth="1"/>
    <col min="2" max="2" width="8.28515625" style="219" customWidth="1"/>
    <col min="3" max="3" width="12" style="219" customWidth="1"/>
    <col min="4" max="4" width="10.28515625" style="219" customWidth="1"/>
    <col min="5" max="5" width="8.42578125" style="219" customWidth="1"/>
    <col min="6" max="6" width="8.5703125" style="219" customWidth="1"/>
    <col min="7" max="8" width="8.42578125" style="219" customWidth="1"/>
    <col min="9" max="9" width="8.28515625" style="219" customWidth="1"/>
    <col min="10" max="10" width="2.85546875" style="230" customWidth="1"/>
    <col min="11" max="19" width="9.140625" style="219" customWidth="1"/>
    <col min="20" max="20" width="3" style="230" customWidth="1"/>
    <col min="21" max="29" width="9.140625" style="219" customWidth="1"/>
    <col min="30" max="30" width="2.5703125" style="230" customWidth="1"/>
    <col min="31" max="39" width="9.140625" style="219" customWidth="1"/>
    <col min="40" max="40" width="2" style="230" customWidth="1"/>
    <col min="41" max="41" width="9.140625" style="230" customWidth="1"/>
    <col min="42" max="16384" width="9.140625" style="230"/>
  </cols>
  <sheetData>
    <row r="1" spans="1:40" s="217" customFormat="1" ht="15" x14ac:dyDescent="0.25">
      <c r="A1" s="282" t="s">
        <v>0</v>
      </c>
      <c r="B1" s="282"/>
      <c r="C1" s="282"/>
      <c r="D1" s="282"/>
      <c r="E1" s="282"/>
      <c r="F1" s="282"/>
      <c r="G1" s="282"/>
      <c r="H1" s="282"/>
      <c r="I1" s="282"/>
      <c r="J1" s="214"/>
      <c r="K1" s="282" t="s">
        <v>1</v>
      </c>
      <c r="L1" s="282"/>
      <c r="M1" s="282"/>
      <c r="N1" s="282"/>
      <c r="O1" s="282"/>
      <c r="P1" s="282"/>
      <c r="Q1" s="282"/>
      <c r="R1" s="282"/>
      <c r="S1" s="282"/>
      <c r="T1" s="214"/>
      <c r="U1" s="282" t="s">
        <v>1</v>
      </c>
      <c r="V1" s="282"/>
      <c r="W1" s="282"/>
      <c r="X1" s="282"/>
      <c r="Y1" s="282"/>
      <c r="Z1" s="282"/>
      <c r="AA1" s="282"/>
      <c r="AB1" s="282"/>
      <c r="AC1" s="282"/>
      <c r="AD1" s="215"/>
      <c r="AE1" s="282" t="s">
        <v>1</v>
      </c>
      <c r="AF1" s="282"/>
      <c r="AG1" s="282"/>
      <c r="AH1" s="282"/>
      <c r="AI1" s="282"/>
      <c r="AJ1" s="282"/>
      <c r="AK1" s="282"/>
      <c r="AL1" s="282"/>
      <c r="AM1" s="282"/>
      <c r="AN1" s="216"/>
    </row>
    <row r="2" spans="1:40" s="217" customFormat="1" ht="15" x14ac:dyDescent="0.25">
      <c r="A2" s="282" t="s">
        <v>3</v>
      </c>
      <c r="B2" s="282"/>
      <c r="C2" s="282"/>
      <c r="D2" s="282"/>
      <c r="E2" s="282"/>
      <c r="F2" s="282"/>
      <c r="G2" s="282"/>
      <c r="H2" s="282"/>
      <c r="I2" s="282"/>
      <c r="J2" s="214"/>
      <c r="K2" s="282" t="s">
        <v>3</v>
      </c>
      <c r="L2" s="282"/>
      <c r="M2" s="282"/>
      <c r="N2" s="282"/>
      <c r="O2" s="282"/>
      <c r="P2" s="282"/>
      <c r="Q2" s="282"/>
      <c r="R2" s="282"/>
      <c r="S2" s="282"/>
      <c r="T2" s="214"/>
      <c r="U2" s="282" t="s">
        <v>3</v>
      </c>
      <c r="V2" s="282"/>
      <c r="W2" s="282"/>
      <c r="X2" s="282"/>
      <c r="Y2" s="282"/>
      <c r="Z2" s="282"/>
      <c r="AA2" s="282"/>
      <c r="AB2" s="282"/>
      <c r="AC2" s="282"/>
      <c r="AD2" s="215"/>
      <c r="AE2" s="282" t="s">
        <v>3</v>
      </c>
      <c r="AF2" s="282"/>
      <c r="AG2" s="282"/>
      <c r="AH2" s="282"/>
      <c r="AI2" s="282"/>
      <c r="AJ2" s="282"/>
      <c r="AK2" s="282"/>
      <c r="AL2" s="282"/>
      <c r="AM2" s="282"/>
      <c r="AN2" s="216"/>
    </row>
    <row r="3" spans="1:40" s="217" customFormat="1" ht="15" x14ac:dyDescent="0.25">
      <c r="A3" s="283" t="s">
        <v>162</v>
      </c>
      <c r="B3" s="283"/>
      <c r="C3" s="283"/>
      <c r="D3" s="283"/>
      <c r="E3" s="283"/>
      <c r="F3" s="283"/>
      <c r="G3" s="283"/>
      <c r="H3" s="283"/>
      <c r="I3" s="283"/>
      <c r="J3" s="214"/>
      <c r="K3" s="283" t="s">
        <v>162</v>
      </c>
      <c r="L3" s="283"/>
      <c r="M3" s="283"/>
      <c r="N3" s="283"/>
      <c r="O3" s="283"/>
      <c r="P3" s="283"/>
      <c r="Q3" s="283"/>
      <c r="R3" s="283"/>
      <c r="S3" s="283"/>
      <c r="T3" s="214"/>
      <c r="U3" s="283" t="s">
        <v>162</v>
      </c>
      <c r="V3" s="283"/>
      <c r="W3" s="283"/>
      <c r="X3" s="283"/>
      <c r="Y3" s="283"/>
      <c r="Z3" s="283"/>
      <c r="AA3" s="283"/>
      <c r="AB3" s="283"/>
      <c r="AC3" s="283"/>
      <c r="AD3" s="215"/>
      <c r="AE3" s="283" t="s">
        <v>162</v>
      </c>
      <c r="AF3" s="283"/>
      <c r="AG3" s="283"/>
      <c r="AH3" s="283"/>
      <c r="AI3" s="283"/>
      <c r="AJ3" s="283"/>
      <c r="AK3" s="283"/>
      <c r="AL3" s="283"/>
      <c r="AM3" s="283"/>
      <c r="AN3" s="216"/>
    </row>
    <row r="4" spans="1:40" s="217" customFormat="1" ht="15" x14ac:dyDescent="0.25">
      <c r="A4" s="284" t="s">
        <v>4</v>
      </c>
      <c r="B4" s="284"/>
      <c r="C4" s="284"/>
      <c r="D4" s="284"/>
      <c r="E4" s="284"/>
      <c r="F4" s="284"/>
      <c r="G4" s="284"/>
      <c r="H4" s="284"/>
      <c r="I4" s="284"/>
      <c r="J4" s="214"/>
      <c r="K4" s="284" t="s">
        <v>4</v>
      </c>
      <c r="L4" s="284"/>
      <c r="M4" s="284"/>
      <c r="N4" s="284"/>
      <c r="O4" s="284"/>
      <c r="P4" s="284"/>
      <c r="Q4" s="284"/>
      <c r="R4" s="284"/>
      <c r="S4" s="284"/>
      <c r="T4" s="214"/>
      <c r="U4" s="284" t="s">
        <v>5</v>
      </c>
      <c r="V4" s="284"/>
      <c r="W4" s="284"/>
      <c r="X4" s="284"/>
      <c r="Y4" s="284"/>
      <c r="Z4" s="284"/>
      <c r="AA4" s="284"/>
      <c r="AB4" s="284"/>
      <c r="AC4" s="284"/>
      <c r="AD4" s="215"/>
      <c r="AE4" s="284" t="s">
        <v>107</v>
      </c>
      <c r="AF4" s="284"/>
      <c r="AG4" s="284"/>
      <c r="AH4" s="284"/>
      <c r="AI4" s="284"/>
      <c r="AJ4" s="284"/>
      <c r="AK4" s="284"/>
      <c r="AL4" s="284"/>
      <c r="AM4" s="284"/>
      <c r="AN4" s="216"/>
    </row>
    <row r="5" spans="1:40" s="217" customFormat="1" ht="15" x14ac:dyDescent="0.25">
      <c r="A5" s="218" t="s">
        <v>6</v>
      </c>
      <c r="B5" s="218" t="s">
        <v>7</v>
      </c>
      <c r="C5" s="218" t="s">
        <v>8</v>
      </c>
      <c r="D5" s="218" t="s">
        <v>140</v>
      </c>
      <c r="E5" s="218" t="s">
        <v>141</v>
      </c>
      <c r="F5" s="218" t="s">
        <v>142</v>
      </c>
      <c r="G5" s="218" t="s">
        <v>143</v>
      </c>
      <c r="H5" s="218" t="s">
        <v>144</v>
      </c>
      <c r="I5" s="218" t="s">
        <v>145</v>
      </c>
      <c r="J5" s="214"/>
      <c r="K5" s="218" t="s">
        <v>6</v>
      </c>
      <c r="L5" s="218" t="s">
        <v>7</v>
      </c>
      <c r="M5" s="218" t="s">
        <v>8</v>
      </c>
      <c r="N5" s="218" t="s">
        <v>140</v>
      </c>
      <c r="O5" s="218" t="s">
        <v>141</v>
      </c>
      <c r="P5" s="218" t="s">
        <v>142</v>
      </c>
      <c r="Q5" s="218" t="s">
        <v>143</v>
      </c>
      <c r="R5" s="218" t="s">
        <v>144</v>
      </c>
      <c r="S5" s="218" t="s">
        <v>145</v>
      </c>
      <c r="T5" s="214"/>
      <c r="U5" s="218" t="s">
        <v>6</v>
      </c>
      <c r="V5" s="218" t="s">
        <v>15</v>
      </c>
      <c r="W5" s="218" t="s">
        <v>8</v>
      </c>
      <c r="X5" s="218" t="s">
        <v>140</v>
      </c>
      <c r="Y5" s="218" t="s">
        <v>141</v>
      </c>
      <c r="Z5" s="218" t="s">
        <v>142</v>
      </c>
      <c r="AA5" s="218" t="s">
        <v>143</v>
      </c>
      <c r="AB5" s="218" t="s">
        <v>144</v>
      </c>
      <c r="AC5" s="218" t="s">
        <v>145</v>
      </c>
      <c r="AD5" s="215"/>
      <c r="AE5" s="218" t="s">
        <v>6</v>
      </c>
      <c r="AF5" s="218" t="s">
        <v>7</v>
      </c>
      <c r="AG5" s="218" t="s">
        <v>8</v>
      </c>
      <c r="AH5" s="218" t="s">
        <v>140</v>
      </c>
      <c r="AI5" s="218" t="s">
        <v>141</v>
      </c>
      <c r="AJ5" s="218" t="s">
        <v>142</v>
      </c>
      <c r="AK5" s="218" t="s">
        <v>143</v>
      </c>
      <c r="AL5" s="218" t="s">
        <v>144</v>
      </c>
      <c r="AM5" s="218" t="s">
        <v>145</v>
      </c>
      <c r="AN5" s="216"/>
    </row>
    <row r="6" spans="1:40" s="217" customFormat="1" ht="15" x14ac:dyDescent="0.25">
      <c r="A6" s="219" t="s">
        <v>17</v>
      </c>
      <c r="B6" s="220">
        <v>178</v>
      </c>
      <c r="C6" s="220">
        <v>28120</v>
      </c>
      <c r="D6" s="221">
        <v>6.3100218908702654E-3</v>
      </c>
      <c r="E6" s="220">
        <v>100000</v>
      </c>
      <c r="F6" s="220">
        <v>631.00218908702652</v>
      </c>
      <c r="G6" s="220">
        <v>99432.098029821675</v>
      </c>
      <c r="H6" s="220">
        <v>7357441.2433759868</v>
      </c>
      <c r="I6" s="222">
        <v>73.574412433759875</v>
      </c>
      <c r="J6" s="214"/>
      <c r="K6" s="223">
        <v>0</v>
      </c>
      <c r="L6" s="224">
        <v>178</v>
      </c>
      <c r="M6" s="224">
        <v>28120</v>
      </c>
      <c r="N6" s="225">
        <v>6.3100218908702654E-3</v>
      </c>
      <c r="O6" s="224">
        <v>100000</v>
      </c>
      <c r="P6" s="224">
        <v>631.00218908702652</v>
      </c>
      <c r="Q6" s="224">
        <v>99432.098029821675</v>
      </c>
      <c r="R6" s="224">
        <v>7357441.2433759868</v>
      </c>
      <c r="S6" s="226">
        <v>73.574412433759875</v>
      </c>
      <c r="T6" s="214"/>
      <c r="U6" s="223">
        <v>0</v>
      </c>
      <c r="V6" s="220">
        <v>107</v>
      </c>
      <c r="W6" s="220">
        <v>26967.5</v>
      </c>
      <c r="X6" s="221">
        <v>3.9598778691941616E-3</v>
      </c>
      <c r="Y6" s="220">
        <v>100000</v>
      </c>
      <c r="Z6" s="220">
        <v>395.98778691941618</v>
      </c>
      <c r="AA6" s="220">
        <v>99643.610991772526</v>
      </c>
      <c r="AB6" s="220">
        <v>8030311.1560445214</v>
      </c>
      <c r="AC6" s="222">
        <v>80.303111560445217</v>
      </c>
      <c r="AD6" s="215"/>
      <c r="AE6" s="223">
        <v>0</v>
      </c>
      <c r="AF6" s="220">
        <v>285</v>
      </c>
      <c r="AG6" s="220">
        <v>55087.5</v>
      </c>
      <c r="AH6" s="221">
        <v>5.1602275203544989E-3</v>
      </c>
      <c r="AI6" s="220">
        <v>100000</v>
      </c>
      <c r="AJ6" s="220">
        <v>516.02275203544991</v>
      </c>
      <c r="AK6" s="220">
        <v>99535.579523168097</v>
      </c>
      <c r="AL6" s="220">
        <v>7704298.8970535519</v>
      </c>
      <c r="AM6" s="222">
        <v>77.042988970535518</v>
      </c>
      <c r="AN6" s="216"/>
    </row>
    <row r="7" spans="1:40" s="217" customFormat="1" ht="15" x14ac:dyDescent="0.25">
      <c r="A7" s="219" t="s">
        <v>75</v>
      </c>
      <c r="B7" s="220">
        <v>27</v>
      </c>
      <c r="C7" s="220">
        <v>120798</v>
      </c>
      <c r="D7" s="221">
        <v>2.2348865702026544E-4</v>
      </c>
      <c r="E7" s="220">
        <v>99368.997810912973</v>
      </c>
      <c r="F7" s="220">
        <v>87.851222046912881</v>
      </c>
      <c r="G7" s="220">
        <v>99325.072199889517</v>
      </c>
      <c r="H7" s="220">
        <v>7252245.2708800491</v>
      </c>
      <c r="I7" s="222">
        <v>72.982976890641311</v>
      </c>
      <c r="J7" s="214"/>
      <c r="K7" s="223">
        <v>1</v>
      </c>
      <c r="L7" s="224">
        <v>9</v>
      </c>
      <c r="M7" s="224">
        <v>29310.5</v>
      </c>
      <c r="N7" s="225">
        <v>3.0701006069577819E-4</v>
      </c>
      <c r="O7" s="224">
        <v>99368.997810912973</v>
      </c>
      <c r="P7" s="224">
        <v>30.507282049207042</v>
      </c>
      <c r="Q7" s="224">
        <v>99353.744169888363</v>
      </c>
      <c r="R7" s="224">
        <v>7258009.1453461647</v>
      </c>
      <c r="S7" s="226">
        <v>73.040981646582239</v>
      </c>
      <c r="T7" s="214"/>
      <c r="U7" s="223">
        <v>1</v>
      </c>
      <c r="V7" s="220">
        <v>13</v>
      </c>
      <c r="W7" s="220">
        <v>28217</v>
      </c>
      <c r="X7" s="221">
        <v>4.6060905876688096E-4</v>
      </c>
      <c r="Y7" s="220">
        <v>99604.012213080583</v>
      </c>
      <c r="Z7" s="220">
        <v>45.87851031487196</v>
      </c>
      <c r="AA7" s="220">
        <v>99581.072957923141</v>
      </c>
      <c r="AB7" s="220">
        <v>7930667.5450527491</v>
      </c>
      <c r="AC7" s="222">
        <v>79.621968722372884</v>
      </c>
      <c r="AD7" s="215"/>
      <c r="AE7" s="223">
        <v>1</v>
      </c>
      <c r="AF7" s="220">
        <v>22</v>
      </c>
      <c r="AG7" s="220">
        <v>57527.5</v>
      </c>
      <c r="AH7" s="221">
        <v>3.8235268093411712E-4</v>
      </c>
      <c r="AI7" s="220">
        <v>99483.977247964547</v>
      </c>
      <c r="AJ7" s="220">
        <v>38.037965410747958</v>
      </c>
      <c r="AK7" s="220">
        <v>99464.958265259178</v>
      </c>
      <c r="AL7" s="220">
        <v>7604763.3175303834</v>
      </c>
      <c r="AM7" s="222">
        <v>76.442091760922011</v>
      </c>
      <c r="AN7" s="216"/>
    </row>
    <row r="8" spans="1:40" s="217" customFormat="1" ht="15" x14ac:dyDescent="0.25">
      <c r="A8" s="219" t="s">
        <v>76</v>
      </c>
      <c r="B8" s="220">
        <v>15</v>
      </c>
      <c r="C8" s="220">
        <v>150948</v>
      </c>
      <c r="D8" s="221">
        <v>9.9367031924368909E-5</v>
      </c>
      <c r="E8" s="220">
        <v>99281.14658886606</v>
      </c>
      <c r="F8" s="220">
        <v>53.852755866901134</v>
      </c>
      <c r="G8" s="220">
        <v>99254.220210932603</v>
      </c>
      <c r="H8" s="220">
        <v>6854944.9820804913</v>
      </c>
      <c r="I8" s="222">
        <v>69.045787821806272</v>
      </c>
      <c r="J8" s="214"/>
      <c r="K8" s="223">
        <v>2</v>
      </c>
      <c r="L8" s="224">
        <v>9</v>
      </c>
      <c r="M8" s="224">
        <v>29808</v>
      </c>
      <c r="N8" s="225">
        <v>3.018867901597444E-4</v>
      </c>
      <c r="O8" s="224">
        <v>99338.490528863767</v>
      </c>
      <c r="P8" s="224">
        <v>29.988978045072852</v>
      </c>
      <c r="Q8" s="224">
        <v>99323.496039841237</v>
      </c>
      <c r="R8" s="224">
        <v>7158655.4011762766</v>
      </c>
      <c r="S8" s="226">
        <v>72.063259297223354</v>
      </c>
      <c r="T8" s="214"/>
      <c r="U8" s="223">
        <v>2</v>
      </c>
      <c r="V8" s="220">
        <v>8</v>
      </c>
      <c r="W8" s="220">
        <v>28557.5</v>
      </c>
      <c r="X8" s="221">
        <v>2.8009733199196862E-4</v>
      </c>
      <c r="Y8" s="220">
        <v>99558.133702765714</v>
      </c>
      <c r="Z8" s="220">
        <v>27.885967628244369</v>
      </c>
      <c r="AA8" s="220">
        <v>99544.190718951591</v>
      </c>
      <c r="AB8" s="220">
        <v>7831086.4720948264</v>
      </c>
      <c r="AC8" s="222">
        <v>78.658429812222167</v>
      </c>
      <c r="AD8" s="215"/>
      <c r="AE8" s="223">
        <v>2</v>
      </c>
      <c r="AF8" s="220">
        <v>17</v>
      </c>
      <c r="AG8" s="220">
        <v>58365.5</v>
      </c>
      <c r="AH8" s="221">
        <v>2.9122554356098007E-4</v>
      </c>
      <c r="AI8" s="220">
        <v>99445.939282553794</v>
      </c>
      <c r="AJ8" s="220">
        <v>28.961197722493949</v>
      </c>
      <c r="AK8" s="220">
        <v>99431.458683692545</v>
      </c>
      <c r="AL8" s="220">
        <v>7505298.3592651244</v>
      </c>
      <c r="AM8" s="222">
        <v>75.471139529794854</v>
      </c>
      <c r="AN8" s="216"/>
    </row>
    <row r="9" spans="1:40" s="217" customFormat="1" ht="15" x14ac:dyDescent="0.25">
      <c r="A9" s="219" t="s">
        <v>22</v>
      </c>
      <c r="B9" s="220">
        <v>17</v>
      </c>
      <c r="C9" s="220">
        <v>147102</v>
      </c>
      <c r="D9" s="221">
        <v>1.1555939230090129E-4</v>
      </c>
      <c r="E9" s="220">
        <v>99227.293832999159</v>
      </c>
      <c r="F9" s="220">
        <v>58.96018659141555</v>
      </c>
      <c r="G9" s="220">
        <v>99197.813739703444</v>
      </c>
      <c r="H9" s="220">
        <v>6358673.8810258284</v>
      </c>
      <c r="I9" s="222">
        <v>64.081903631550816</v>
      </c>
      <c r="J9" s="214"/>
      <c r="K9" s="223">
        <v>3</v>
      </c>
      <c r="L9" s="224">
        <v>5</v>
      </c>
      <c r="M9" s="224">
        <v>30601.5</v>
      </c>
      <c r="N9" s="225">
        <v>1.6337733593252413E-4</v>
      </c>
      <c r="O9" s="224">
        <v>99308.501550818692</v>
      </c>
      <c r="P9" s="224">
        <v>16.224758418823697</v>
      </c>
      <c r="Q9" s="224">
        <v>99300.389171609277</v>
      </c>
      <c r="R9" s="224">
        <v>7059331.9051364353</v>
      </c>
      <c r="S9" s="226">
        <v>71.084869823798471</v>
      </c>
      <c r="T9" s="214"/>
      <c r="U9" s="223">
        <v>3</v>
      </c>
      <c r="V9" s="220">
        <v>6</v>
      </c>
      <c r="W9" s="220">
        <v>29082</v>
      </c>
      <c r="X9" s="221">
        <v>2.0629190231113981E-4</v>
      </c>
      <c r="Y9" s="220">
        <v>99530.247735137469</v>
      </c>
      <c r="Z9" s="220">
        <v>20.532284142780522</v>
      </c>
      <c r="AA9" s="220">
        <v>99519.981593066084</v>
      </c>
      <c r="AB9" s="220">
        <v>7731542.2813758748</v>
      </c>
      <c r="AC9" s="222">
        <v>77.680327913484987</v>
      </c>
      <c r="AD9" s="215"/>
      <c r="AE9" s="223">
        <v>3</v>
      </c>
      <c r="AF9" s="220">
        <v>11</v>
      </c>
      <c r="AG9" s="220">
        <v>59683.5</v>
      </c>
      <c r="AH9" s="221">
        <v>1.8428856186003539E-4</v>
      </c>
      <c r="AI9" s="220">
        <v>99416.978084831295</v>
      </c>
      <c r="AJ9" s="220">
        <v>18.321411915724216</v>
      </c>
      <c r="AK9" s="220">
        <v>99407.817378873428</v>
      </c>
      <c r="AL9" s="220">
        <v>7405866.9005814316</v>
      </c>
      <c r="AM9" s="222">
        <v>74.492979400984169</v>
      </c>
      <c r="AN9" s="216"/>
    </row>
    <row r="10" spans="1:40" s="217" customFormat="1" ht="15" x14ac:dyDescent="0.25">
      <c r="A10" s="219" t="s">
        <v>24</v>
      </c>
      <c r="B10" s="220">
        <v>57</v>
      </c>
      <c r="C10" s="220">
        <v>134644.5</v>
      </c>
      <c r="D10" s="221">
        <v>4.2324741521249098E-4</v>
      </c>
      <c r="E10" s="220">
        <v>99168.333646407744</v>
      </c>
      <c r="F10" s="220">
        <v>202.31964991358109</v>
      </c>
      <c r="G10" s="220">
        <v>99067.173821450953</v>
      </c>
      <c r="H10" s="220">
        <v>5862684.8123273114</v>
      </c>
      <c r="I10" s="222">
        <v>59.118516937384079</v>
      </c>
      <c r="J10" s="214"/>
      <c r="K10" s="223">
        <v>4</v>
      </c>
      <c r="L10" s="224">
        <v>4</v>
      </c>
      <c r="M10" s="224">
        <v>31078</v>
      </c>
      <c r="N10" s="225">
        <v>1.1209536021695139E-4</v>
      </c>
      <c r="O10" s="224">
        <v>99292.276792399862</v>
      </c>
      <c r="P10" s="224">
        <v>11.130203533805306</v>
      </c>
      <c r="Q10" s="224">
        <v>99286.711690632961</v>
      </c>
      <c r="R10" s="224">
        <v>6960031.5159648256</v>
      </c>
      <c r="S10" s="226">
        <v>70.096403676157493</v>
      </c>
      <c r="T10" s="214"/>
      <c r="U10" s="223">
        <v>4</v>
      </c>
      <c r="V10" s="220">
        <v>4</v>
      </c>
      <c r="W10" s="220">
        <v>29415.5</v>
      </c>
      <c r="X10" s="221">
        <v>1.4414182828765513E-4</v>
      </c>
      <c r="Y10" s="220">
        <v>99509.715450994685</v>
      </c>
      <c r="Z10" s="220">
        <v>14.343512317490697</v>
      </c>
      <c r="AA10" s="220">
        <v>99502.543694835942</v>
      </c>
      <c r="AB10" s="220">
        <v>7632022.2997828089</v>
      </c>
      <c r="AC10" s="222">
        <v>76.696252875341941</v>
      </c>
      <c r="AD10" s="215"/>
      <c r="AE10" s="223">
        <v>4</v>
      </c>
      <c r="AF10" s="220">
        <v>8</v>
      </c>
      <c r="AG10" s="220">
        <v>60493.5</v>
      </c>
      <c r="AH10" s="221">
        <v>1.2764051694826224E-4</v>
      </c>
      <c r="AI10" s="220">
        <v>99398.656672915575</v>
      </c>
      <c r="AJ10" s="220">
        <v>12.68729592169378</v>
      </c>
      <c r="AK10" s="220">
        <v>99392.313024954725</v>
      </c>
      <c r="AL10" s="220">
        <v>7306459.0832025586</v>
      </c>
      <c r="AM10" s="222">
        <v>73.506617974178752</v>
      </c>
      <c r="AN10" s="216"/>
    </row>
    <row r="11" spans="1:40" s="217" customFormat="1" ht="15" x14ac:dyDescent="0.25">
      <c r="A11" s="219" t="s">
        <v>26</v>
      </c>
      <c r="B11" s="220">
        <v>86</v>
      </c>
      <c r="C11" s="220">
        <v>138791.5</v>
      </c>
      <c r="D11" s="221">
        <v>6.1944255389856373E-4</v>
      </c>
      <c r="E11" s="220">
        <v>98966.013996494163</v>
      </c>
      <c r="F11" s="220">
        <v>322.73944762843894</v>
      </c>
      <c r="G11" s="220">
        <v>98804.644272679943</v>
      </c>
      <c r="H11" s="220">
        <v>5367348.9432200566</v>
      </c>
      <c r="I11" s="222">
        <v>54.234264132434326</v>
      </c>
      <c r="J11" s="214"/>
      <c r="K11" s="223">
        <v>5</v>
      </c>
      <c r="L11" s="224">
        <v>2</v>
      </c>
      <c r="M11" s="224">
        <v>31069.5</v>
      </c>
      <c r="N11" s="225">
        <v>8.5712477007426826E-5</v>
      </c>
      <c r="O11" s="224">
        <v>99281.14658886606</v>
      </c>
      <c r="P11" s="224">
        <v>8.509632994269154</v>
      </c>
      <c r="Q11" s="224">
        <v>99276.891772368923</v>
      </c>
      <c r="R11" s="224">
        <v>6860744.804274193</v>
      </c>
      <c r="S11" s="226">
        <v>69.104205984699973</v>
      </c>
      <c r="T11" s="214"/>
      <c r="U11" s="223">
        <v>5</v>
      </c>
      <c r="V11" s="220">
        <v>2</v>
      </c>
      <c r="W11" s="220">
        <v>29581</v>
      </c>
      <c r="X11" s="221">
        <v>1.3365827103903685E-4</v>
      </c>
      <c r="Y11" s="220">
        <v>99495.371938677199</v>
      </c>
      <c r="Z11" s="220">
        <v>13.298379389709499</v>
      </c>
      <c r="AA11" s="220">
        <v>99488.722748982342</v>
      </c>
      <c r="AB11" s="220">
        <v>7532519.7560879728</v>
      </c>
      <c r="AC11" s="222">
        <v>75.707237525887663</v>
      </c>
      <c r="AD11" s="215"/>
      <c r="AE11" s="223">
        <v>5</v>
      </c>
      <c r="AF11" s="220">
        <v>4</v>
      </c>
      <c r="AG11" s="220">
        <v>60650.5</v>
      </c>
      <c r="AH11" s="221">
        <v>1.0901481593414475E-4</v>
      </c>
      <c r="AI11" s="220">
        <v>99385.969376993875</v>
      </c>
      <c r="AJ11" s="220">
        <v>10.834543158069534</v>
      </c>
      <c r="AK11" s="220">
        <v>99380.552105414841</v>
      </c>
      <c r="AL11" s="220">
        <v>7207066.7701776037</v>
      </c>
      <c r="AM11" s="222">
        <v>72.515937766220702</v>
      </c>
      <c r="AN11" s="216"/>
    </row>
    <row r="12" spans="1:40" s="217" customFormat="1" ht="15" x14ac:dyDescent="0.25">
      <c r="A12" s="219" t="s">
        <v>28</v>
      </c>
      <c r="B12" s="220">
        <v>151</v>
      </c>
      <c r="C12" s="220">
        <v>165188</v>
      </c>
      <c r="D12" s="221">
        <v>9.1369231252036442E-4</v>
      </c>
      <c r="E12" s="220">
        <v>98643.274548865724</v>
      </c>
      <c r="F12" s="220">
        <v>437.25703063265246</v>
      </c>
      <c r="G12" s="220">
        <v>98424.64603354939</v>
      </c>
      <c r="H12" s="220">
        <v>4873325.7218566565</v>
      </c>
      <c r="I12" s="222">
        <v>49.403527449228356</v>
      </c>
      <c r="J12" s="214"/>
      <c r="K12" s="223">
        <v>6</v>
      </c>
      <c r="L12" s="224">
        <v>2</v>
      </c>
      <c r="M12" s="224">
        <v>30611</v>
      </c>
      <c r="N12" s="225">
        <v>1.1212632658505042E-4</v>
      </c>
      <c r="O12" s="224">
        <v>99272.636955871785</v>
      </c>
      <c r="P12" s="224">
        <v>11.131076112273226</v>
      </c>
      <c r="Q12" s="224">
        <v>99267.071417815649</v>
      </c>
      <c r="R12" s="224">
        <v>6761467.9125018241</v>
      </c>
      <c r="S12" s="226">
        <v>68.110086725180878</v>
      </c>
      <c r="T12" s="214"/>
      <c r="U12" s="223">
        <v>6</v>
      </c>
      <c r="V12" s="220">
        <v>7</v>
      </c>
      <c r="W12" s="220">
        <v>29018</v>
      </c>
      <c r="X12" s="221">
        <v>1.6139360062023998E-4</v>
      </c>
      <c r="Y12" s="220">
        <v>99482.073559287484</v>
      </c>
      <c r="Z12" s="220">
        <v>16.055770048900978</v>
      </c>
      <c r="AA12" s="220">
        <v>99474.045674263034</v>
      </c>
      <c r="AB12" s="220">
        <v>7433031.0333389901</v>
      </c>
      <c r="AC12" s="222">
        <v>74.717290938946803</v>
      </c>
      <c r="AD12" s="215"/>
      <c r="AE12" s="223">
        <v>6</v>
      </c>
      <c r="AF12" s="220">
        <v>9</v>
      </c>
      <c r="AG12" s="220">
        <v>59629</v>
      </c>
      <c r="AH12" s="221">
        <v>1.3609746954332898E-4</v>
      </c>
      <c r="AI12" s="220">
        <v>99375.134833835808</v>
      </c>
      <c r="AJ12" s="220">
        <v>13.524704386412179</v>
      </c>
      <c r="AK12" s="220">
        <v>99368.372481642597</v>
      </c>
      <c r="AL12" s="220">
        <v>7107686.218072189</v>
      </c>
      <c r="AM12" s="222">
        <v>71.523789426367884</v>
      </c>
      <c r="AN12" s="216"/>
    </row>
    <row r="13" spans="1:40" s="217" customFormat="1" ht="15" x14ac:dyDescent="0.25">
      <c r="A13" s="219" t="s">
        <v>30</v>
      </c>
      <c r="B13" s="220">
        <v>271</v>
      </c>
      <c r="C13" s="220">
        <v>199683</v>
      </c>
      <c r="D13" s="221">
        <v>1.3562305714079903E-3</v>
      </c>
      <c r="E13" s="220">
        <v>98206.017518233071</v>
      </c>
      <c r="F13" s="220">
        <v>654.45337620349892</v>
      </c>
      <c r="G13" s="220">
        <v>97878.790830131329</v>
      </c>
      <c r="H13" s="220">
        <v>4381202.4916889099</v>
      </c>
      <c r="I13" s="222">
        <v>44.612362891871562</v>
      </c>
      <c r="J13" s="214"/>
      <c r="K13" s="223">
        <v>7</v>
      </c>
      <c r="L13" s="224">
        <v>6</v>
      </c>
      <c r="M13" s="224">
        <v>29920.5</v>
      </c>
      <c r="N13" s="225">
        <v>1.2303445000642476E-4</v>
      </c>
      <c r="O13" s="224">
        <v>99261.505879759512</v>
      </c>
      <c r="P13" s="224">
        <v>12.212584782725708</v>
      </c>
      <c r="Q13" s="224">
        <v>99255.399587368156</v>
      </c>
      <c r="R13" s="224">
        <v>6662200.8410840081</v>
      </c>
      <c r="S13" s="226">
        <v>67.117668445955971</v>
      </c>
      <c r="T13" s="214"/>
      <c r="U13" s="223">
        <v>7</v>
      </c>
      <c r="V13" s="220">
        <v>3</v>
      </c>
      <c r="W13" s="220">
        <v>28446</v>
      </c>
      <c r="X13" s="221">
        <v>1.4728270423694243E-4</v>
      </c>
      <c r="Y13" s="220">
        <v>99466.017789238584</v>
      </c>
      <c r="Z13" s="220">
        <v>14.649624079678881</v>
      </c>
      <c r="AA13" s="220">
        <v>99458.692977198749</v>
      </c>
      <c r="AB13" s="220">
        <v>7333556.9876647266</v>
      </c>
      <c r="AC13" s="222">
        <v>73.729271068275921</v>
      </c>
      <c r="AD13" s="215"/>
      <c r="AE13" s="223">
        <v>7</v>
      </c>
      <c r="AF13" s="220">
        <v>9</v>
      </c>
      <c r="AG13" s="220">
        <v>58366.5</v>
      </c>
      <c r="AH13" s="221">
        <v>1.3485523541362406E-4</v>
      </c>
      <c r="AI13" s="220">
        <v>99361.6101294494</v>
      </c>
      <c r="AJ13" s="220">
        <v>13.399433325083631</v>
      </c>
      <c r="AK13" s="220">
        <v>99354.910412786863</v>
      </c>
      <c r="AL13" s="220">
        <v>7008317.8455905467</v>
      </c>
      <c r="AM13" s="222">
        <v>70.533456900104909</v>
      </c>
      <c r="AN13" s="216"/>
    </row>
    <row r="14" spans="1:40" s="217" customFormat="1" ht="15" x14ac:dyDescent="0.25">
      <c r="A14" s="219" t="s">
        <v>32</v>
      </c>
      <c r="B14" s="220">
        <v>397</v>
      </c>
      <c r="C14" s="220">
        <v>218772</v>
      </c>
      <c r="D14" s="221">
        <v>1.8130291119302644E-3</v>
      </c>
      <c r="E14" s="220">
        <v>97551.564142029572</v>
      </c>
      <c r="F14" s="220">
        <v>886.08801177881833</v>
      </c>
      <c r="G14" s="220">
        <v>97108.520136140171</v>
      </c>
      <c r="H14" s="220">
        <v>3891808.5375382532</v>
      </c>
      <c r="I14" s="222">
        <v>39.894886071452426</v>
      </c>
      <c r="J14" s="214"/>
      <c r="K14" s="223">
        <v>8</v>
      </c>
      <c r="L14" s="224">
        <v>3</v>
      </c>
      <c r="M14" s="224">
        <v>29541.5</v>
      </c>
      <c r="N14" s="225">
        <v>1.0711023732386477E-4</v>
      </c>
      <c r="O14" s="224">
        <v>99249.293294976786</v>
      </c>
      <c r="P14" s="224">
        <v>10.630615359050823</v>
      </c>
      <c r="Q14" s="224">
        <v>99243.977987297258</v>
      </c>
      <c r="R14" s="224">
        <v>6562945.4414966395</v>
      </c>
      <c r="S14" s="226">
        <v>66.125865722701363</v>
      </c>
      <c r="T14" s="214"/>
      <c r="U14" s="223">
        <v>8</v>
      </c>
      <c r="V14" s="220">
        <v>5</v>
      </c>
      <c r="W14" s="220">
        <v>28282.5</v>
      </c>
      <c r="X14" s="221">
        <v>1.537408979216528E-4</v>
      </c>
      <c r="Y14" s="220">
        <v>99451.3681651589</v>
      </c>
      <c r="Z14" s="220">
        <v>15.289742641248406</v>
      </c>
      <c r="AA14" s="220">
        <v>99443.72329383828</v>
      </c>
      <c r="AB14" s="220">
        <v>7234098.2946875282</v>
      </c>
      <c r="AC14" s="222">
        <v>72.74005806208578</v>
      </c>
      <c r="AD14" s="215"/>
      <c r="AE14" s="223">
        <v>8</v>
      </c>
      <c r="AF14" s="220">
        <v>8</v>
      </c>
      <c r="AG14" s="220">
        <v>57824</v>
      </c>
      <c r="AH14" s="221">
        <v>1.2985650306815029E-4</v>
      </c>
      <c r="AI14" s="220">
        <v>99348.210696124312</v>
      </c>
      <c r="AJ14" s="220">
        <v>12.901011227076507</v>
      </c>
      <c r="AK14" s="220">
        <v>99341.760190510773</v>
      </c>
      <c r="AL14" s="220">
        <v>6908962.9351777602</v>
      </c>
      <c r="AM14" s="222">
        <v>69.542902552217654</v>
      </c>
      <c r="AN14" s="216"/>
    </row>
    <row r="15" spans="1:40" s="217" customFormat="1" ht="15" x14ac:dyDescent="0.25">
      <c r="A15" s="219" t="s">
        <v>34</v>
      </c>
      <c r="B15" s="220">
        <v>590</v>
      </c>
      <c r="C15" s="220">
        <v>229741.5</v>
      </c>
      <c r="D15" s="221">
        <v>2.564808959248488E-3</v>
      </c>
      <c r="E15" s="220">
        <v>96665.476130250754</v>
      </c>
      <c r="F15" s="220">
        <v>1252.4963722590037</v>
      </c>
      <c r="G15" s="220">
        <v>96039.227944121259</v>
      </c>
      <c r="H15" s="220">
        <v>3406265.9368575523</v>
      </c>
      <c r="I15" s="222">
        <v>35.237667812940984</v>
      </c>
      <c r="J15" s="214"/>
      <c r="K15" s="223">
        <v>9</v>
      </c>
      <c r="L15" s="224">
        <v>2</v>
      </c>
      <c r="M15" s="224">
        <v>29805.5</v>
      </c>
      <c r="N15" s="225">
        <v>1.1456065923893735E-4</v>
      </c>
      <c r="O15" s="224">
        <v>99238.66267961773</v>
      </c>
      <c r="P15" s="224">
        <v>11.368846618567536</v>
      </c>
      <c r="Q15" s="224">
        <v>99232.978256308445</v>
      </c>
      <c r="R15" s="224">
        <v>6463701.4635093426</v>
      </c>
      <c r="S15" s="226">
        <v>65.132895677733657</v>
      </c>
      <c r="T15" s="214"/>
      <c r="U15" s="223">
        <v>9</v>
      </c>
      <c r="V15" s="220">
        <v>4</v>
      </c>
      <c r="W15" s="220">
        <v>28168</v>
      </c>
      <c r="X15" s="221">
        <v>1.2420146321074184E-4</v>
      </c>
      <c r="Y15" s="220">
        <v>99436.078422517647</v>
      </c>
      <c r="Z15" s="220">
        <v>12.350106436014766</v>
      </c>
      <c r="AA15" s="220">
        <v>99429.903369299645</v>
      </c>
      <c r="AB15" s="220">
        <v>7134654.5713936901</v>
      </c>
      <c r="AC15" s="222">
        <v>71.751166021225785</v>
      </c>
      <c r="AD15" s="215"/>
      <c r="AE15" s="223">
        <v>9</v>
      </c>
      <c r="AF15" s="220">
        <v>6</v>
      </c>
      <c r="AG15" s="220">
        <v>57973.5</v>
      </c>
      <c r="AH15" s="221">
        <v>1.1922802638444902E-4</v>
      </c>
      <c r="AI15" s="220">
        <v>99335.309684897235</v>
      </c>
      <c r="AJ15" s="220">
        <v>11.843552924018342</v>
      </c>
      <c r="AK15" s="220">
        <v>99329.387908435223</v>
      </c>
      <c r="AL15" s="220">
        <v>6809621.1749872491</v>
      </c>
      <c r="AM15" s="222">
        <v>68.551869386506496</v>
      </c>
      <c r="AN15" s="216"/>
    </row>
    <row r="16" spans="1:40" s="217" customFormat="1" ht="15" x14ac:dyDescent="0.25">
      <c r="A16" s="219" t="s">
        <v>36</v>
      </c>
      <c r="B16" s="220">
        <v>981</v>
      </c>
      <c r="C16" s="220">
        <v>222718</v>
      </c>
      <c r="D16" s="221">
        <v>4.3949868282109339E-3</v>
      </c>
      <c r="E16" s="220">
        <v>95412.97975799175</v>
      </c>
      <c r="F16" s="220">
        <v>2073.585540029846</v>
      </c>
      <c r="G16" s="220">
        <v>94376.186987976835</v>
      </c>
      <c r="H16" s="220">
        <v>2926069.7971369461</v>
      </c>
      <c r="I16" s="222">
        <v>30.667418673630301</v>
      </c>
      <c r="J16" s="214"/>
      <c r="K16" s="223">
        <v>10</v>
      </c>
      <c r="L16" s="224">
        <v>5</v>
      </c>
      <c r="M16" s="224">
        <v>29747</v>
      </c>
      <c r="N16" s="225">
        <v>1.437823587819949E-4</v>
      </c>
      <c r="O16" s="224">
        <v>99227.293832999159</v>
      </c>
      <c r="P16" s="224">
        <v>14.267134362862716</v>
      </c>
      <c r="Q16" s="224">
        <v>99220.160265817729</v>
      </c>
      <c r="R16" s="224">
        <v>6364468.4852530342</v>
      </c>
      <c r="S16" s="226">
        <v>64.14030091321969</v>
      </c>
      <c r="T16" s="214"/>
      <c r="U16" s="223">
        <v>10</v>
      </c>
      <c r="V16" s="220">
        <v>3</v>
      </c>
      <c r="W16" s="220">
        <v>28176</v>
      </c>
      <c r="X16" s="221">
        <v>1.3689015588032313E-4</v>
      </c>
      <c r="Y16" s="220">
        <v>99423.72831608163</v>
      </c>
      <c r="Z16" s="220">
        <v>13.610129667391311</v>
      </c>
      <c r="AA16" s="220">
        <v>99416.923251247936</v>
      </c>
      <c r="AB16" s="220">
        <v>7035224.66802439</v>
      </c>
      <c r="AC16" s="222">
        <v>70.760016619558343</v>
      </c>
      <c r="AD16" s="215"/>
      <c r="AE16" s="223">
        <v>10</v>
      </c>
      <c r="AF16" s="220">
        <v>8</v>
      </c>
      <c r="AG16" s="220">
        <v>57923</v>
      </c>
      <c r="AH16" s="221">
        <v>1.4048666102131282E-4</v>
      </c>
      <c r="AI16" s="220">
        <v>99323.466131973211</v>
      </c>
      <c r="AJ16" s="220">
        <v>13.953622117944365</v>
      </c>
      <c r="AK16" s="220">
        <v>99316.489320914232</v>
      </c>
      <c r="AL16" s="220">
        <v>6710291.7870788136</v>
      </c>
      <c r="AM16" s="222">
        <v>67.559984044079826</v>
      </c>
      <c r="AN16" s="216"/>
    </row>
    <row r="17" spans="1:40" s="217" customFormat="1" ht="15" x14ac:dyDescent="0.25">
      <c r="A17" s="219" t="s">
        <v>38</v>
      </c>
      <c r="B17" s="220">
        <v>1265</v>
      </c>
      <c r="C17" s="220">
        <v>178048.5</v>
      </c>
      <c r="D17" s="221">
        <v>7.0796262479650984E-3</v>
      </c>
      <c r="E17" s="220">
        <v>93339.394217961904</v>
      </c>
      <c r="F17" s="220">
        <v>3288.2878570980101</v>
      </c>
      <c r="G17" s="220">
        <v>91695.250289412899</v>
      </c>
      <c r="H17" s="220">
        <v>2454188.862197062</v>
      </c>
      <c r="I17" s="222">
        <v>26.29317323900937</v>
      </c>
      <c r="J17" s="214"/>
      <c r="K17" s="223">
        <v>11</v>
      </c>
      <c r="L17" s="224">
        <v>4</v>
      </c>
      <c r="M17" s="224">
        <v>29466</v>
      </c>
      <c r="N17" s="225">
        <v>1.3352881156852058E-4</v>
      </c>
      <c r="O17" s="224">
        <v>99213.026698636299</v>
      </c>
      <c r="P17" s="224">
        <v>13.247797547184808</v>
      </c>
      <c r="Q17" s="224">
        <v>99206.402799862699</v>
      </c>
      <c r="R17" s="224">
        <v>6265248.3249872169</v>
      </c>
      <c r="S17" s="226">
        <v>63.149452581647061</v>
      </c>
      <c r="T17" s="214"/>
      <c r="U17" s="223">
        <v>11</v>
      </c>
      <c r="V17" s="220">
        <v>4</v>
      </c>
      <c r="W17" s="220">
        <v>28490</v>
      </c>
      <c r="X17" s="221">
        <v>1.6985606870012547E-4</v>
      </c>
      <c r="Y17" s="220">
        <v>99410.118186414242</v>
      </c>
      <c r="Z17" s="220">
        <v>16.88541186415917</v>
      </c>
      <c r="AA17" s="220">
        <v>99401.675480482168</v>
      </c>
      <c r="AB17" s="220">
        <v>6935807.744773142</v>
      </c>
      <c r="AC17" s="222">
        <v>69.769635840962266</v>
      </c>
      <c r="AD17" s="215"/>
      <c r="AE17" s="223">
        <v>11</v>
      </c>
      <c r="AF17" s="220">
        <v>8</v>
      </c>
      <c r="AG17" s="220">
        <v>57956</v>
      </c>
      <c r="AH17" s="221">
        <v>1.5130462577016941E-4</v>
      </c>
      <c r="AI17" s="220">
        <v>99309.512509855267</v>
      </c>
      <c r="AJ17" s="220">
        <v>15.025988625721608</v>
      </c>
      <c r="AK17" s="220">
        <v>99301.999515542411</v>
      </c>
      <c r="AL17" s="220">
        <v>6610975.2977578994</v>
      </c>
      <c r="AM17" s="222">
        <v>66.569406401041789</v>
      </c>
      <c r="AN17" s="216"/>
    </row>
    <row r="18" spans="1:40" s="217" customFormat="1" ht="15" x14ac:dyDescent="0.25">
      <c r="A18" s="219" t="s">
        <v>40</v>
      </c>
      <c r="B18" s="220">
        <v>2095</v>
      </c>
      <c r="C18" s="220">
        <v>172291</v>
      </c>
      <c r="D18" s="221">
        <v>1.2086030183392937E-2</v>
      </c>
      <c r="E18" s="220">
        <v>90051.106360863894</v>
      </c>
      <c r="F18" s="220">
        <v>5280.5577943797834</v>
      </c>
      <c r="G18" s="220">
        <v>87410.82746367401</v>
      </c>
      <c r="H18" s="220">
        <v>1995712.6107499977</v>
      </c>
      <c r="I18" s="222">
        <v>22.161999906503446</v>
      </c>
      <c r="J18" s="214"/>
      <c r="K18" s="223">
        <v>12</v>
      </c>
      <c r="L18" s="224">
        <v>4</v>
      </c>
      <c r="M18" s="224">
        <v>29952</v>
      </c>
      <c r="N18" s="225">
        <v>9.7307154949227679E-5</v>
      </c>
      <c r="O18" s="224">
        <v>99199.778901089114</v>
      </c>
      <c r="P18" s="224">
        <v>9.6528482564574052</v>
      </c>
      <c r="Q18" s="224">
        <v>99194.952476960883</v>
      </c>
      <c r="R18" s="224">
        <v>6166041.9221873544</v>
      </c>
      <c r="S18" s="226">
        <v>62.157819205781088</v>
      </c>
      <c r="T18" s="214"/>
      <c r="U18" s="223">
        <v>12</v>
      </c>
      <c r="V18" s="220">
        <v>7</v>
      </c>
      <c r="W18" s="220">
        <v>28731</v>
      </c>
      <c r="X18" s="221">
        <v>1.8758229246705328E-4</v>
      </c>
      <c r="Y18" s="220">
        <v>99393.232774550081</v>
      </c>
      <c r="Z18" s="220">
        <v>18.644410459561559</v>
      </c>
      <c r="AA18" s="220">
        <v>99383.910569320302</v>
      </c>
      <c r="AB18" s="220">
        <v>6836406.0692926599</v>
      </c>
      <c r="AC18" s="222">
        <v>68.781403707830108</v>
      </c>
      <c r="AD18" s="215"/>
      <c r="AE18" s="223">
        <v>12</v>
      </c>
      <c r="AF18" s="220">
        <v>11</v>
      </c>
      <c r="AG18" s="220">
        <v>58683</v>
      </c>
      <c r="AH18" s="221">
        <v>1.4139607190124295E-4</v>
      </c>
      <c r="AI18" s="220">
        <v>99294.486521229541</v>
      </c>
      <c r="AJ18" s="220">
        <v>14.039850355552771</v>
      </c>
      <c r="AK18" s="220">
        <v>99287.46659605176</v>
      </c>
      <c r="AL18" s="220">
        <v>6511673.2982423566</v>
      </c>
      <c r="AM18" s="222">
        <v>65.579404520613906</v>
      </c>
      <c r="AN18" s="216"/>
    </row>
    <row r="19" spans="1:40" s="217" customFormat="1" ht="15" x14ac:dyDescent="0.25">
      <c r="A19" s="219" t="s">
        <v>42</v>
      </c>
      <c r="B19" s="220">
        <v>3133</v>
      </c>
      <c r="C19" s="220">
        <v>164229.5</v>
      </c>
      <c r="D19" s="221">
        <v>1.8896148791034406E-2</v>
      </c>
      <c r="E19" s="220">
        <v>84770.548566484111</v>
      </c>
      <c r="F19" s="220">
        <v>7721.2400537093636</v>
      </c>
      <c r="G19" s="220">
        <v>80909.928539629429</v>
      </c>
      <c r="H19" s="220">
        <v>1558658.4734316277</v>
      </c>
      <c r="I19" s="222">
        <v>18.386792344621885</v>
      </c>
      <c r="J19" s="214"/>
      <c r="K19" s="223">
        <v>13</v>
      </c>
      <c r="L19" s="224">
        <v>2</v>
      </c>
      <c r="M19" s="224">
        <v>29685</v>
      </c>
      <c r="N19" s="225">
        <v>8.8079453357595085E-5</v>
      </c>
      <c r="O19" s="224">
        <v>99190.126052832653</v>
      </c>
      <c r="P19" s="224">
        <v>8.7366120812044503</v>
      </c>
      <c r="Q19" s="224">
        <v>99185.757746792049</v>
      </c>
      <c r="R19" s="224">
        <v>6066846.9697103938</v>
      </c>
      <c r="S19" s="226">
        <v>61.163819536623507</v>
      </c>
      <c r="T19" s="214"/>
      <c r="U19" s="223">
        <v>13</v>
      </c>
      <c r="V19" s="220">
        <v>5</v>
      </c>
      <c r="W19" s="220">
        <v>28117.5</v>
      </c>
      <c r="X19" s="221">
        <v>1.8110706912550928E-4</v>
      </c>
      <c r="Y19" s="220">
        <v>99374.588364090523</v>
      </c>
      <c r="Z19" s="220">
        <v>17.997440444174373</v>
      </c>
      <c r="AA19" s="220">
        <v>99365.589643868443</v>
      </c>
      <c r="AB19" s="220">
        <v>6737022.1587233394</v>
      </c>
      <c r="AC19" s="222">
        <v>67.794214493146967</v>
      </c>
      <c r="AD19" s="215"/>
      <c r="AE19" s="223">
        <v>13</v>
      </c>
      <c r="AF19" s="220">
        <v>7</v>
      </c>
      <c r="AG19" s="220">
        <v>57802.5</v>
      </c>
      <c r="AH19" s="221">
        <v>1.3341766940793692E-4</v>
      </c>
      <c r="AI19" s="220">
        <v>99280.446670873993</v>
      </c>
      <c r="AJ19" s="220">
        <v>13.245765812606978</v>
      </c>
      <c r="AK19" s="220">
        <v>99273.823787967689</v>
      </c>
      <c r="AL19" s="220">
        <v>6412385.8316463046</v>
      </c>
      <c r="AM19" s="222">
        <v>64.588607794081497</v>
      </c>
      <c r="AN19" s="216"/>
    </row>
    <row r="20" spans="1:40" s="217" customFormat="1" ht="15" x14ac:dyDescent="0.25">
      <c r="A20" s="219" t="s">
        <v>44</v>
      </c>
      <c r="B20" s="220">
        <v>4390</v>
      </c>
      <c r="C20" s="220">
        <v>153101</v>
      </c>
      <c r="D20" s="221">
        <v>2.82666874254206E-2</v>
      </c>
      <c r="E20" s="220">
        <v>77049.308512774747</v>
      </c>
      <c r="F20" s="220">
        <v>10379.280477009335</v>
      </c>
      <c r="G20" s="220">
        <v>71859.66827427008</v>
      </c>
      <c r="H20" s="220">
        <v>1154108.8307334806</v>
      </c>
      <c r="I20" s="222">
        <v>14.978834372564549</v>
      </c>
      <c r="J20" s="214"/>
      <c r="K20" s="223">
        <v>14</v>
      </c>
      <c r="L20" s="224">
        <v>2</v>
      </c>
      <c r="M20" s="224">
        <v>28252</v>
      </c>
      <c r="N20" s="225">
        <v>1.3163552575053199E-4</v>
      </c>
      <c r="O20" s="224">
        <v>99181.389440751445</v>
      </c>
      <c r="P20" s="224">
        <v>13.055794343701578</v>
      </c>
      <c r="Q20" s="224">
        <v>99174.861543579595</v>
      </c>
      <c r="R20" s="224">
        <v>5967661.2119636014</v>
      </c>
      <c r="S20" s="226">
        <v>60.169163243357637</v>
      </c>
      <c r="T20" s="214"/>
      <c r="U20" s="223">
        <v>14</v>
      </c>
      <c r="V20" s="220">
        <v>4</v>
      </c>
      <c r="W20" s="220">
        <v>26906.5</v>
      </c>
      <c r="X20" s="221">
        <v>1.9412881774089969E-4</v>
      </c>
      <c r="Y20" s="220">
        <v>99356.590923646349</v>
      </c>
      <c r="Z20" s="220">
        <v>19.28797753077367</v>
      </c>
      <c r="AA20" s="220">
        <v>99346.946934880965</v>
      </c>
      <c r="AB20" s="220">
        <v>6637656.5690794708</v>
      </c>
      <c r="AC20" s="222">
        <v>66.806404158737536</v>
      </c>
      <c r="AD20" s="215"/>
      <c r="AE20" s="223">
        <v>14</v>
      </c>
      <c r="AF20" s="220">
        <v>6</v>
      </c>
      <c r="AG20" s="220">
        <v>55158.5</v>
      </c>
      <c r="AH20" s="221">
        <v>1.6209145331541009E-4</v>
      </c>
      <c r="AI20" s="220">
        <v>99267.200905061385</v>
      </c>
      <c r="AJ20" s="220">
        <v>16.090364861254191</v>
      </c>
      <c r="AK20" s="220">
        <v>99259.155722630763</v>
      </c>
      <c r="AL20" s="220">
        <v>6313112.0078583369</v>
      </c>
      <c r="AM20" s="222">
        <v>63.59715948771602</v>
      </c>
      <c r="AN20" s="216"/>
    </row>
    <row r="21" spans="1:40" s="217" customFormat="1" ht="15" x14ac:dyDescent="0.25">
      <c r="A21" s="219" t="s">
        <v>46</v>
      </c>
      <c r="B21" s="220">
        <v>4910</v>
      </c>
      <c r="C21" s="220">
        <v>112949</v>
      </c>
      <c r="D21" s="221">
        <v>4.2539629278817936E-2</v>
      </c>
      <c r="E21" s="220">
        <v>66670.028035765412</v>
      </c>
      <c r="F21" s="220">
        <v>13238.682388532259</v>
      </c>
      <c r="G21" s="220">
        <v>60050.686841499279</v>
      </c>
      <c r="H21" s="220">
        <v>794810.48936213029</v>
      </c>
      <c r="I21" s="222">
        <v>11.92155624917018</v>
      </c>
      <c r="J21" s="214"/>
      <c r="K21" s="223">
        <v>15</v>
      </c>
      <c r="L21" s="224">
        <v>7</v>
      </c>
      <c r="M21" s="224">
        <v>27377</v>
      </c>
      <c r="N21" s="225">
        <v>1.9788297725432114E-4</v>
      </c>
      <c r="O21" s="224">
        <v>99168.333646407744</v>
      </c>
      <c r="P21" s="224">
        <v>19.623725111301034</v>
      </c>
      <c r="Q21" s="224">
        <v>99158.521783852091</v>
      </c>
      <c r="R21" s="224">
        <v>5868486.3504200215</v>
      </c>
      <c r="S21" s="226">
        <v>59.177018859110376</v>
      </c>
      <c r="T21" s="214"/>
      <c r="U21" s="223">
        <v>15</v>
      </c>
      <c r="V21" s="220">
        <v>6</v>
      </c>
      <c r="W21" s="220">
        <v>26069.5</v>
      </c>
      <c r="X21" s="221">
        <v>2.0044973432492102E-4</v>
      </c>
      <c r="Y21" s="220">
        <v>99337.302946115582</v>
      </c>
      <c r="Z21" s="220">
        <v>19.912135984103063</v>
      </c>
      <c r="AA21" s="220">
        <v>99327.346878123528</v>
      </c>
      <c r="AB21" s="220">
        <v>6538309.6221445901</v>
      </c>
      <c r="AC21" s="222">
        <v>65.819278641893703</v>
      </c>
      <c r="AD21" s="215"/>
      <c r="AE21" s="223">
        <v>15</v>
      </c>
      <c r="AF21" s="220">
        <v>13</v>
      </c>
      <c r="AG21" s="220">
        <v>53446.5</v>
      </c>
      <c r="AH21" s="221">
        <v>1.9917397397434342E-4</v>
      </c>
      <c r="AI21" s="220">
        <v>99251.110540200127</v>
      </c>
      <c r="AJ21" s="220">
        <v>19.768238107658501</v>
      </c>
      <c r="AK21" s="220">
        <v>99241.226421146304</v>
      </c>
      <c r="AL21" s="220">
        <v>6213852.8521357058</v>
      </c>
      <c r="AM21" s="222">
        <v>62.60738865605822</v>
      </c>
      <c r="AN21" s="216"/>
    </row>
    <row r="22" spans="1:40" s="217" customFormat="1" ht="15" x14ac:dyDescent="0.25">
      <c r="A22" s="219" t="s">
        <v>48</v>
      </c>
      <c r="B22" s="220">
        <v>4063</v>
      </c>
      <c r="C22" s="220">
        <v>61884.5</v>
      </c>
      <c r="D22" s="221">
        <v>6.3545708578197968E-2</v>
      </c>
      <c r="E22" s="220">
        <v>53431.345647233153</v>
      </c>
      <c r="F22" s="220">
        <v>15063.547791718571</v>
      </c>
      <c r="G22" s="220">
        <v>45899.571751373864</v>
      </c>
      <c r="H22" s="220">
        <v>494557.05515463388</v>
      </c>
      <c r="I22" s="222">
        <v>9.2559348667694206</v>
      </c>
      <c r="J22" s="214"/>
      <c r="K22" s="223">
        <v>16</v>
      </c>
      <c r="L22" s="224">
        <v>7</v>
      </c>
      <c r="M22" s="224">
        <v>27420.5</v>
      </c>
      <c r="N22" s="225">
        <v>2.1514742108547433E-4</v>
      </c>
      <c r="O22" s="224">
        <v>99148.709921296439</v>
      </c>
      <c r="P22" s="224">
        <v>21.33158924351871</v>
      </c>
      <c r="Q22" s="224">
        <v>99138.044126674678</v>
      </c>
      <c r="R22" s="224">
        <v>5769327.8286361694</v>
      </c>
      <c r="S22" s="226">
        <v>58.188632340408887</v>
      </c>
      <c r="T22" s="214"/>
      <c r="U22" s="223">
        <v>16</v>
      </c>
      <c r="V22" s="220">
        <v>5</v>
      </c>
      <c r="W22" s="220">
        <v>25972</v>
      </c>
      <c r="X22" s="221">
        <v>1.7424562673371279E-4</v>
      </c>
      <c r="Y22" s="220">
        <v>99317.390810131474</v>
      </c>
      <c r="Z22" s="220">
        <v>17.305621007268446</v>
      </c>
      <c r="AA22" s="220">
        <v>99308.737999627832</v>
      </c>
      <c r="AB22" s="220">
        <v>6438982.2752664667</v>
      </c>
      <c r="AC22" s="222">
        <v>64.832374499004857</v>
      </c>
      <c r="AD22" s="215"/>
      <c r="AE22" s="223">
        <v>16</v>
      </c>
      <c r="AF22" s="220">
        <v>12</v>
      </c>
      <c r="AG22" s="220">
        <v>53392.5</v>
      </c>
      <c r="AH22" s="221">
        <v>1.9539319248567687E-4</v>
      </c>
      <c r="AI22" s="220">
        <v>99231.342302092467</v>
      </c>
      <c r="AJ22" s="220">
        <v>19.389128767044845</v>
      </c>
      <c r="AK22" s="220">
        <v>99221.647737708947</v>
      </c>
      <c r="AL22" s="220">
        <v>6114611.6257145591</v>
      </c>
      <c r="AM22" s="222">
        <v>61.619761295777835</v>
      </c>
      <c r="AN22" s="216"/>
    </row>
    <row r="23" spans="1:40" s="217" customFormat="1" ht="15" x14ac:dyDescent="0.25">
      <c r="A23" s="219" t="s">
        <v>50</v>
      </c>
      <c r="B23" s="220">
        <v>3715</v>
      </c>
      <c r="C23" s="220">
        <v>34853</v>
      </c>
      <c r="D23" s="221">
        <v>0.10110633901788979</v>
      </c>
      <c r="E23" s="220">
        <v>38367.797855514582</v>
      </c>
      <c r="F23" s="220">
        <v>15898.694958526688</v>
      </c>
      <c r="G23" s="220">
        <v>30418.45037625124</v>
      </c>
      <c r="H23" s="220">
        <v>265059.19639776455</v>
      </c>
      <c r="I23" s="222">
        <v>6.9083765869473206</v>
      </c>
      <c r="J23" s="214"/>
      <c r="K23" s="223">
        <v>17</v>
      </c>
      <c r="L23" s="224">
        <v>8</v>
      </c>
      <c r="M23" s="224">
        <v>27383.5</v>
      </c>
      <c r="N23" s="225">
        <v>3.6795563047287188E-4</v>
      </c>
      <c r="O23" s="224">
        <v>99127.378332052918</v>
      </c>
      <c r="P23" s="224">
        <v>36.474476991293429</v>
      </c>
      <c r="Q23" s="224">
        <v>99109.141093557279</v>
      </c>
      <c r="R23" s="224">
        <v>5670189.7845094949</v>
      </c>
      <c r="S23" s="226">
        <v>57.201046571772743</v>
      </c>
      <c r="T23" s="214"/>
      <c r="U23" s="223">
        <v>17</v>
      </c>
      <c r="V23" s="220">
        <v>3</v>
      </c>
      <c r="W23" s="220">
        <v>25884</v>
      </c>
      <c r="X23" s="221">
        <v>1.3236060605926092E-4</v>
      </c>
      <c r="Y23" s="220">
        <v>99300.085189124205</v>
      </c>
      <c r="Z23" s="220">
        <v>13.143419457368719</v>
      </c>
      <c r="AA23" s="220">
        <v>99293.513479395522</v>
      </c>
      <c r="AB23" s="220">
        <v>6339673.5372668384</v>
      </c>
      <c r="AC23" s="222">
        <v>63.843586087488958</v>
      </c>
      <c r="AD23" s="215"/>
      <c r="AE23" s="223">
        <v>17</v>
      </c>
      <c r="AF23" s="220">
        <v>11</v>
      </c>
      <c r="AG23" s="220">
        <v>53267.5</v>
      </c>
      <c r="AH23" s="221">
        <v>2.5311481653289742E-4</v>
      </c>
      <c r="AI23" s="220">
        <v>99211.953173325426</v>
      </c>
      <c r="AJ23" s="220">
        <v>25.112015325336674</v>
      </c>
      <c r="AK23" s="220">
        <v>99199.397165662755</v>
      </c>
      <c r="AL23" s="220">
        <v>6015389.9779768502</v>
      </c>
      <c r="AM23" s="222">
        <v>60.631706014978192</v>
      </c>
      <c r="AN23" s="216"/>
    </row>
    <row r="24" spans="1:40" s="217" customFormat="1" ht="15" x14ac:dyDescent="0.25">
      <c r="A24" s="219" t="s">
        <v>108</v>
      </c>
      <c r="B24" s="220">
        <v>4417</v>
      </c>
      <c r="C24" s="220">
        <v>22635.5</v>
      </c>
      <c r="D24" s="221">
        <v>0.17727720611863063</v>
      </c>
      <c r="E24" s="220">
        <v>22469.102896987893</v>
      </c>
      <c r="F24" s="220">
        <v>22469.102896987893</v>
      </c>
      <c r="G24" s="220">
        <v>112966.94451650835</v>
      </c>
      <c r="H24" s="220">
        <v>112966.94451650835</v>
      </c>
      <c r="I24" s="222">
        <v>5.0276570913586491</v>
      </c>
      <c r="J24" s="214"/>
      <c r="K24" s="223">
        <v>18</v>
      </c>
      <c r="L24" s="224">
        <v>12</v>
      </c>
      <c r="M24" s="224">
        <v>26622</v>
      </c>
      <c r="N24" s="225">
        <v>5.4457999119600896E-4</v>
      </c>
      <c r="O24" s="224">
        <v>99090.903855061624</v>
      </c>
      <c r="P24" s="224">
        <v>53.962923548994027</v>
      </c>
      <c r="Q24" s="224">
        <v>99063.922393287125</v>
      </c>
      <c r="R24" s="224">
        <v>5571080.6434159372</v>
      </c>
      <c r="S24" s="226">
        <v>56.221917720769312</v>
      </c>
      <c r="T24" s="214"/>
      <c r="U24" s="223">
        <v>18</v>
      </c>
      <c r="V24" s="220">
        <v>3</v>
      </c>
      <c r="W24" s="220">
        <v>25310.5</v>
      </c>
      <c r="X24" s="221">
        <v>8.6563468210833173E-5</v>
      </c>
      <c r="Y24" s="220">
        <v>99286.941769666839</v>
      </c>
      <c r="Z24" s="220">
        <v>8.5946220276294003</v>
      </c>
      <c r="AA24" s="220">
        <v>99282.644458653027</v>
      </c>
      <c r="AB24" s="220">
        <v>6240380.0237874426</v>
      </c>
      <c r="AC24" s="222">
        <v>62.851971392817553</v>
      </c>
      <c r="AD24" s="215"/>
      <c r="AE24" s="223">
        <v>18</v>
      </c>
      <c r="AF24" s="220">
        <v>15</v>
      </c>
      <c r="AG24" s="220">
        <v>51932.5</v>
      </c>
      <c r="AH24" s="221">
        <v>3.2122010363482294E-4</v>
      </c>
      <c r="AI24" s="220">
        <v>99186.841158000083</v>
      </c>
      <c r="AJ24" s="220">
        <v>31.860807395983507</v>
      </c>
      <c r="AK24" s="220">
        <v>99170.910754302095</v>
      </c>
      <c r="AL24" s="220">
        <v>5916190.5808111876</v>
      </c>
      <c r="AM24" s="222">
        <v>59.646930094154001</v>
      </c>
      <c r="AN24" s="216"/>
    </row>
    <row r="25" spans="1:40" s="217" customFormat="1" ht="15" x14ac:dyDescent="0.25">
      <c r="A25" s="227"/>
      <c r="B25" s="228"/>
      <c r="C25" s="228"/>
      <c r="D25" s="219"/>
      <c r="E25" s="219"/>
      <c r="F25" s="219"/>
      <c r="G25" s="219"/>
      <c r="H25" s="219"/>
      <c r="I25" s="219"/>
      <c r="J25" s="214"/>
      <c r="K25" s="223">
        <v>19</v>
      </c>
      <c r="L25" s="224">
        <v>23</v>
      </c>
      <c r="M25" s="224">
        <v>25841.5</v>
      </c>
      <c r="N25" s="225">
        <v>7.1616645618645164E-4</v>
      </c>
      <c r="O25" s="224">
        <v>99036.940931512625</v>
      </c>
      <c r="P25" s="224">
        <v>70.926935018468342</v>
      </c>
      <c r="Q25" s="224">
        <v>99001.477464003387</v>
      </c>
      <c r="R25" s="224">
        <v>5472016.7210226497</v>
      </c>
      <c r="S25" s="226">
        <v>55.252279296537779</v>
      </c>
      <c r="T25" s="214"/>
      <c r="U25" s="223">
        <v>19</v>
      </c>
      <c r="V25" s="220">
        <v>2</v>
      </c>
      <c r="W25" s="220">
        <v>24672</v>
      </c>
      <c r="X25" s="221">
        <v>1.1289397490503541E-4</v>
      </c>
      <c r="Y25" s="220">
        <v>99278.347147639215</v>
      </c>
      <c r="Z25" s="220">
        <v>11.207927231498974</v>
      </c>
      <c r="AA25" s="220">
        <v>99272.743184023464</v>
      </c>
      <c r="AB25" s="220">
        <v>6141097.3793287892</v>
      </c>
      <c r="AC25" s="222">
        <v>61.857369262969456</v>
      </c>
      <c r="AD25" s="215"/>
      <c r="AE25" s="223">
        <v>19</v>
      </c>
      <c r="AF25" s="220">
        <v>25</v>
      </c>
      <c r="AG25" s="220">
        <v>50513.5</v>
      </c>
      <c r="AH25" s="221">
        <v>4.2210626318433056E-4</v>
      </c>
      <c r="AI25" s="220">
        <v>99154.980350604106</v>
      </c>
      <c r="AJ25" s="220">
        <v>41.853938231909218</v>
      </c>
      <c r="AK25" s="220">
        <v>99134.053381488149</v>
      </c>
      <c r="AL25" s="220">
        <v>5817019.6700568851</v>
      </c>
      <c r="AM25" s="222">
        <v>58.665935382049064</v>
      </c>
      <c r="AN25" s="216"/>
    </row>
    <row r="26" spans="1:40" s="217" customFormat="1" ht="15" x14ac:dyDescent="0.25">
      <c r="A26" s="229"/>
      <c r="B26" s="219"/>
      <c r="C26" s="219"/>
      <c r="D26" s="219"/>
      <c r="E26" s="219"/>
      <c r="F26" s="219"/>
      <c r="G26" s="219"/>
      <c r="H26" s="219"/>
      <c r="I26" s="219"/>
      <c r="J26" s="214"/>
      <c r="K26" s="223">
        <v>20</v>
      </c>
      <c r="L26" s="224">
        <v>17</v>
      </c>
      <c r="M26" s="224">
        <v>25910.5</v>
      </c>
      <c r="N26" s="225">
        <v>7.1948813307635647E-4</v>
      </c>
      <c r="O26" s="224">
        <v>98966.013996494163</v>
      </c>
      <c r="P26" s="224">
        <v>71.204872648346154</v>
      </c>
      <c r="Q26" s="224">
        <v>98930.411560169989</v>
      </c>
      <c r="R26" s="224">
        <v>5373015.2435586462</v>
      </c>
      <c r="S26" s="226">
        <v>54.291519144632659</v>
      </c>
      <c r="T26" s="214"/>
      <c r="U26" s="223">
        <v>20</v>
      </c>
      <c r="V26" s="220">
        <v>3</v>
      </c>
      <c r="W26" s="220">
        <v>24532</v>
      </c>
      <c r="X26" s="221">
        <v>2.0089648529238868E-4</v>
      </c>
      <c r="Y26" s="220">
        <v>99267.139220407713</v>
      </c>
      <c r="Z26" s="220">
        <v>19.942419374410139</v>
      </c>
      <c r="AA26" s="220">
        <v>99257.168010720503</v>
      </c>
      <c r="AB26" s="220">
        <v>6041824.6361447657</v>
      </c>
      <c r="AC26" s="222">
        <v>60.864296922366272</v>
      </c>
      <c r="AD26" s="215"/>
      <c r="AE26" s="223">
        <v>20</v>
      </c>
      <c r="AF26" s="220">
        <v>20</v>
      </c>
      <c r="AG26" s="220">
        <v>50442.5</v>
      </c>
      <c r="AH26" s="221">
        <v>4.6690103643644282E-4</v>
      </c>
      <c r="AI26" s="220">
        <v>99113.126412372192</v>
      </c>
      <c r="AJ26" s="220">
        <v>46.276021446392754</v>
      </c>
      <c r="AK26" s="220">
        <v>99089.988401648996</v>
      </c>
      <c r="AL26" s="220">
        <v>5717885.6166753974</v>
      </c>
      <c r="AM26" s="222">
        <v>57.690497955693985</v>
      </c>
      <c r="AN26" s="216"/>
    </row>
    <row r="27" spans="1:40" s="217" customFormat="1" ht="15" x14ac:dyDescent="0.25">
      <c r="A27" s="282" t="s">
        <v>0</v>
      </c>
      <c r="B27" s="282"/>
      <c r="C27" s="282"/>
      <c r="D27" s="282"/>
      <c r="E27" s="282"/>
      <c r="F27" s="282"/>
      <c r="G27" s="282"/>
      <c r="H27" s="282"/>
      <c r="I27" s="282"/>
      <c r="J27" s="215"/>
      <c r="K27" s="223">
        <v>21</v>
      </c>
      <c r="L27" s="224">
        <v>20</v>
      </c>
      <c r="M27" s="224">
        <v>26992.5</v>
      </c>
      <c r="N27" s="225">
        <v>7.0982942962237395E-4</v>
      </c>
      <c r="O27" s="224">
        <v>98894.809123845815</v>
      </c>
      <c r="P27" s="224">
        <v>70.198445952993012</v>
      </c>
      <c r="Q27" s="224">
        <v>98859.709900869319</v>
      </c>
      <c r="R27" s="224">
        <v>5274084.8319984758</v>
      </c>
      <c r="S27" s="226">
        <v>53.330249370255089</v>
      </c>
      <c r="T27" s="214"/>
      <c r="U27" s="223">
        <v>21</v>
      </c>
      <c r="V27" s="220">
        <v>10</v>
      </c>
      <c r="W27" s="220">
        <v>25602.5</v>
      </c>
      <c r="X27" s="221">
        <v>3.2447880426798902E-4</v>
      </c>
      <c r="Y27" s="220">
        <v>99247.196801033308</v>
      </c>
      <c r="Z27" s="220">
        <v>32.203611744949072</v>
      </c>
      <c r="AA27" s="220">
        <v>99231.094995160835</v>
      </c>
      <c r="AB27" s="220">
        <v>5942567.4681340456</v>
      </c>
      <c r="AC27" s="222">
        <v>59.876426334211331</v>
      </c>
      <c r="AD27" s="215"/>
      <c r="AE27" s="223">
        <v>21</v>
      </c>
      <c r="AF27" s="220">
        <v>30</v>
      </c>
      <c r="AG27" s="220">
        <v>52595</v>
      </c>
      <c r="AH27" s="221">
        <v>5.2188614771056996E-4</v>
      </c>
      <c r="AI27" s="220">
        <v>99066.8503909258</v>
      </c>
      <c r="AJ27" s="220">
        <v>51.701616916339638</v>
      </c>
      <c r="AK27" s="220">
        <v>99040.99958246763</v>
      </c>
      <c r="AL27" s="220">
        <v>5618795.6282737488</v>
      </c>
      <c r="AM27" s="222">
        <v>56.717212731620386</v>
      </c>
      <c r="AN27" s="216"/>
    </row>
    <row r="28" spans="1:40" s="217" customFormat="1" ht="15" x14ac:dyDescent="0.25">
      <c r="A28" s="282" t="s">
        <v>3</v>
      </c>
      <c r="B28" s="282"/>
      <c r="C28" s="282"/>
      <c r="D28" s="282"/>
      <c r="E28" s="282"/>
      <c r="F28" s="282"/>
      <c r="G28" s="282"/>
      <c r="H28" s="282"/>
      <c r="I28" s="282"/>
      <c r="J28" s="215"/>
      <c r="K28" s="223">
        <v>22</v>
      </c>
      <c r="L28" s="224">
        <v>18</v>
      </c>
      <c r="M28" s="224">
        <v>27975.5</v>
      </c>
      <c r="N28" s="225">
        <v>5.9750918753065938E-4</v>
      </c>
      <c r="O28" s="224">
        <v>98824.610677892822</v>
      </c>
      <c r="P28" s="224">
        <v>59.048612834181469</v>
      </c>
      <c r="Q28" s="224">
        <v>98795.086371475729</v>
      </c>
      <c r="R28" s="224">
        <v>5175225.1220976068</v>
      </c>
      <c r="S28" s="226">
        <v>52.367776473874947</v>
      </c>
      <c r="T28" s="214"/>
      <c r="U28" s="223">
        <v>22</v>
      </c>
      <c r="V28" s="220">
        <v>9</v>
      </c>
      <c r="W28" s="220">
        <v>26867.5</v>
      </c>
      <c r="X28" s="221">
        <v>2.9660466945349487E-4</v>
      </c>
      <c r="Y28" s="220">
        <v>99214.993189288361</v>
      </c>
      <c r="Z28" s="220">
        <v>29.427630259739619</v>
      </c>
      <c r="AA28" s="220">
        <v>99200.27937415849</v>
      </c>
      <c r="AB28" s="220">
        <v>5843336.373138885</v>
      </c>
      <c r="AC28" s="222">
        <v>58.895698979594897</v>
      </c>
      <c r="AD28" s="215"/>
      <c r="AE28" s="223">
        <v>22</v>
      </c>
      <c r="AF28" s="220">
        <v>27</v>
      </c>
      <c r="AG28" s="220">
        <v>54843</v>
      </c>
      <c r="AH28" s="221">
        <v>4.5040854835109106E-4</v>
      </c>
      <c r="AI28" s="220">
        <v>99015.14877400946</v>
      </c>
      <c r="AJ28" s="220">
        <v>44.597269424068912</v>
      </c>
      <c r="AK28" s="220">
        <v>98992.850139297429</v>
      </c>
      <c r="AL28" s="220">
        <v>5519754.6286912812</v>
      </c>
      <c r="AM28" s="222">
        <v>55.746567035812653</v>
      </c>
      <c r="AN28" s="216"/>
    </row>
    <row r="29" spans="1:40" s="217" customFormat="1" ht="15" x14ac:dyDescent="0.25">
      <c r="A29" s="283" t="s">
        <v>162</v>
      </c>
      <c r="B29" s="283"/>
      <c r="C29" s="283"/>
      <c r="D29" s="283"/>
      <c r="E29" s="283"/>
      <c r="F29" s="283"/>
      <c r="G29" s="283"/>
      <c r="H29" s="283"/>
      <c r="I29" s="283"/>
      <c r="J29" s="215"/>
      <c r="K29" s="223">
        <v>23</v>
      </c>
      <c r="L29" s="224">
        <v>15</v>
      </c>
      <c r="M29" s="224">
        <v>28551</v>
      </c>
      <c r="N29" s="225">
        <v>5.5826875240258772E-4</v>
      </c>
      <c r="O29" s="224">
        <v>98765.562065058635</v>
      </c>
      <c r="P29" s="224">
        <v>55.137727114400633</v>
      </c>
      <c r="Q29" s="224">
        <v>98737.993201501435</v>
      </c>
      <c r="R29" s="224">
        <v>5076430.0357261309</v>
      </c>
      <c r="S29" s="226">
        <v>51.398786475615822</v>
      </c>
      <c r="T29" s="214"/>
      <c r="U29" s="223">
        <v>23</v>
      </c>
      <c r="V29" s="220">
        <v>9</v>
      </c>
      <c r="W29" s="220">
        <v>27380</v>
      </c>
      <c r="X29" s="221">
        <v>2.9957516887206906E-4</v>
      </c>
      <c r="Y29" s="220">
        <v>99185.565559028619</v>
      </c>
      <c r="Z29" s="220">
        <v>29.713532552017675</v>
      </c>
      <c r="AA29" s="220">
        <v>99170.708792752615</v>
      </c>
      <c r="AB29" s="220">
        <v>5744136.0937647261</v>
      </c>
      <c r="AC29" s="222">
        <v>57.913024555434937</v>
      </c>
      <c r="AD29" s="215"/>
      <c r="AE29" s="223">
        <v>23</v>
      </c>
      <c r="AF29" s="220">
        <v>24</v>
      </c>
      <c r="AG29" s="220">
        <v>55931</v>
      </c>
      <c r="AH29" s="221">
        <v>4.3191058788160232E-4</v>
      </c>
      <c r="AI29" s="220">
        <v>98970.551504585397</v>
      </c>
      <c r="AJ29" s="220">
        <v>42.746429083311881</v>
      </c>
      <c r="AK29" s="220">
        <v>98949.178290043739</v>
      </c>
      <c r="AL29" s="220">
        <v>5420761.7785519836</v>
      </c>
      <c r="AM29" s="222">
        <v>54.771461774675821</v>
      </c>
      <c r="AN29" s="216"/>
    </row>
    <row r="30" spans="1:40" s="217" customFormat="1" ht="15" x14ac:dyDescent="0.25">
      <c r="A30" s="285" t="s">
        <v>5</v>
      </c>
      <c r="B30" s="285"/>
      <c r="C30" s="285"/>
      <c r="D30" s="285"/>
      <c r="E30" s="285"/>
      <c r="F30" s="285"/>
      <c r="G30" s="285"/>
      <c r="H30" s="285"/>
      <c r="I30" s="285"/>
      <c r="J30" s="215"/>
      <c r="K30" s="223">
        <v>24</v>
      </c>
      <c r="L30" s="224">
        <v>16</v>
      </c>
      <c r="M30" s="224">
        <v>29362</v>
      </c>
      <c r="N30" s="225">
        <v>6.8027049350555019E-4</v>
      </c>
      <c r="O30" s="224">
        <v>98710.424337944234</v>
      </c>
      <c r="P30" s="224">
        <v>67.149789078515596</v>
      </c>
      <c r="Q30" s="224">
        <v>98676.849443404979</v>
      </c>
      <c r="R30" s="224">
        <v>4977692.0425246293</v>
      </c>
      <c r="S30" s="226">
        <v>50.427217549820696</v>
      </c>
      <c r="T30" s="214"/>
      <c r="U30" s="223">
        <v>24</v>
      </c>
      <c r="V30" s="220">
        <v>4</v>
      </c>
      <c r="W30" s="220">
        <v>27976</v>
      </c>
      <c r="X30" s="221">
        <v>2.7742144370923767E-4</v>
      </c>
      <c r="Y30" s="220">
        <v>99155.852026476598</v>
      </c>
      <c r="Z30" s="220">
        <v>27.507959621404677</v>
      </c>
      <c r="AA30" s="220">
        <v>99142.098046665895</v>
      </c>
      <c r="AB30" s="220">
        <v>5644965.3849719735</v>
      </c>
      <c r="AC30" s="222">
        <v>56.930229226053697</v>
      </c>
      <c r="AD30" s="215"/>
      <c r="AE30" s="223">
        <v>24</v>
      </c>
      <c r="AF30" s="220">
        <v>20</v>
      </c>
      <c r="AG30" s="220">
        <v>57338</v>
      </c>
      <c r="AH30" s="221">
        <v>4.8393889000902877E-4</v>
      </c>
      <c r="AI30" s="220">
        <v>98927.805075502081</v>
      </c>
      <c r="AJ30" s="220">
        <v>47.87501217926804</v>
      </c>
      <c r="AK30" s="220">
        <v>98903.867569412454</v>
      </c>
      <c r="AL30" s="220">
        <v>5321812.6002619397</v>
      </c>
      <c r="AM30" s="222">
        <v>53.794912322175875</v>
      </c>
      <c r="AN30" s="216"/>
    </row>
    <row r="31" spans="1:40" s="217" customFormat="1" ht="15" x14ac:dyDescent="0.25">
      <c r="A31" s="218" t="s">
        <v>6</v>
      </c>
      <c r="B31" s="218" t="s">
        <v>15</v>
      </c>
      <c r="C31" s="218" t="s">
        <v>8</v>
      </c>
      <c r="D31" s="218" t="s">
        <v>140</v>
      </c>
      <c r="E31" s="218" t="s">
        <v>141</v>
      </c>
      <c r="F31" s="218" t="s">
        <v>142</v>
      </c>
      <c r="G31" s="218" t="s">
        <v>143</v>
      </c>
      <c r="H31" s="218" t="s">
        <v>144</v>
      </c>
      <c r="I31" s="218" t="s">
        <v>145</v>
      </c>
      <c r="J31" s="215"/>
      <c r="K31" s="223">
        <v>25</v>
      </c>
      <c r="L31" s="224">
        <v>26</v>
      </c>
      <c r="M31" s="224">
        <v>30120.5</v>
      </c>
      <c r="N31" s="225">
        <v>8.3800209899182214E-4</v>
      </c>
      <c r="O31" s="224">
        <v>98643.274548865724</v>
      </c>
      <c r="P31" s="224">
        <v>82.663271123376063</v>
      </c>
      <c r="Q31" s="224">
        <v>98601.942913304039</v>
      </c>
      <c r="R31" s="224">
        <v>4879015.1930812243</v>
      </c>
      <c r="S31" s="226">
        <v>49.461204683186658</v>
      </c>
      <c r="T31" s="214"/>
      <c r="U31" s="223">
        <v>25</v>
      </c>
      <c r="V31" s="220">
        <v>12</v>
      </c>
      <c r="W31" s="220">
        <v>28553.5</v>
      </c>
      <c r="X31" s="221">
        <v>3.1199375366556029E-4</v>
      </c>
      <c r="Y31" s="220">
        <v>99128.344066855192</v>
      </c>
      <c r="Z31" s="220">
        <v>30.927424160069325</v>
      </c>
      <c r="AA31" s="220">
        <v>99112.88035477516</v>
      </c>
      <c r="AB31" s="220">
        <v>5545823.2869253075</v>
      </c>
      <c r="AC31" s="222">
        <v>55.945888525940013</v>
      </c>
      <c r="AD31" s="215"/>
      <c r="AE31" s="223">
        <v>25</v>
      </c>
      <c r="AF31" s="220">
        <v>38</v>
      </c>
      <c r="AG31" s="220">
        <v>58674</v>
      </c>
      <c r="AH31" s="221">
        <v>5.8151959287539251E-4</v>
      </c>
      <c r="AI31" s="220">
        <v>98879.930063322812</v>
      </c>
      <c r="AJ31" s="220">
        <v>57.500616673970768</v>
      </c>
      <c r="AK31" s="220">
        <v>98851.179754985831</v>
      </c>
      <c r="AL31" s="220">
        <v>5222908.7326925276</v>
      </c>
      <c r="AM31" s="222">
        <v>52.820716290431953</v>
      </c>
      <c r="AN31" s="216"/>
    </row>
    <row r="32" spans="1:40" s="217" customFormat="1" ht="15" x14ac:dyDescent="0.25">
      <c r="A32" s="219" t="s">
        <v>17</v>
      </c>
      <c r="B32" s="220">
        <v>107</v>
      </c>
      <c r="C32" s="220">
        <v>26967.5</v>
      </c>
      <c r="D32" s="221">
        <v>3.9598778691941616E-3</v>
      </c>
      <c r="E32" s="220">
        <v>100000</v>
      </c>
      <c r="F32" s="220">
        <v>395.98778691941618</v>
      </c>
      <c r="G32" s="220">
        <v>99643.610991772526</v>
      </c>
      <c r="H32" s="220">
        <v>8030311.1560445214</v>
      </c>
      <c r="I32" s="222">
        <v>80.303111560445217</v>
      </c>
      <c r="J32" s="215"/>
      <c r="K32" s="223">
        <v>26</v>
      </c>
      <c r="L32" s="224">
        <v>32</v>
      </c>
      <c r="M32" s="224">
        <v>30669</v>
      </c>
      <c r="N32" s="225">
        <v>8.6467548230140798E-4</v>
      </c>
      <c r="O32" s="224">
        <v>98560.61127774234</v>
      </c>
      <c r="P32" s="224">
        <v>85.222944092503454</v>
      </c>
      <c r="Q32" s="224">
        <v>98517.99980569609</v>
      </c>
      <c r="R32" s="224">
        <v>4780413.2501679203</v>
      </c>
      <c r="S32" s="226">
        <v>48.502268687201898</v>
      </c>
      <c r="T32" s="214"/>
      <c r="U32" s="223">
        <v>26</v>
      </c>
      <c r="V32" s="220">
        <v>7</v>
      </c>
      <c r="W32" s="220">
        <v>29217.5</v>
      </c>
      <c r="X32" s="221">
        <v>2.4655460440922786E-4</v>
      </c>
      <c r="Y32" s="220">
        <v>99097.416642695127</v>
      </c>
      <c r="Z32" s="220">
        <v>24.432924358316132</v>
      </c>
      <c r="AA32" s="220">
        <v>99085.200180515967</v>
      </c>
      <c r="AB32" s="220">
        <v>5446710.4065705324</v>
      </c>
      <c r="AC32" s="222">
        <v>54.963192695619391</v>
      </c>
      <c r="AD32" s="215"/>
      <c r="AE32" s="223">
        <v>26</v>
      </c>
      <c r="AF32" s="220">
        <v>39</v>
      </c>
      <c r="AG32" s="220">
        <v>59886.5</v>
      </c>
      <c r="AH32" s="221">
        <v>5.6277769142523985E-4</v>
      </c>
      <c r="AI32" s="220">
        <v>98822.429446648835</v>
      </c>
      <c r="AJ32" s="220">
        <v>55.615058705018676</v>
      </c>
      <c r="AK32" s="220">
        <v>98794.621917296332</v>
      </c>
      <c r="AL32" s="220">
        <v>5124057.5529375421</v>
      </c>
      <c r="AM32" s="222">
        <v>51.851159515399914</v>
      </c>
      <c r="AN32" s="216"/>
    </row>
    <row r="33" spans="1:40" s="217" customFormat="1" ht="15" x14ac:dyDescent="0.25">
      <c r="A33" s="219" t="s">
        <v>75</v>
      </c>
      <c r="B33" s="220">
        <v>31</v>
      </c>
      <c r="C33" s="220">
        <v>115272</v>
      </c>
      <c r="D33" s="221">
        <v>2.6889298330856626E-4</v>
      </c>
      <c r="E33" s="220">
        <v>99604.012213080583</v>
      </c>
      <c r="F33" s="220">
        <v>108.64027440338396</v>
      </c>
      <c r="G33" s="220">
        <v>99549.692075878891</v>
      </c>
      <c r="H33" s="220">
        <v>7921446.6381645733</v>
      </c>
      <c r="I33" s="222">
        <v>79.529393065195038</v>
      </c>
      <c r="J33" s="215"/>
      <c r="K33" s="223">
        <v>27</v>
      </c>
      <c r="L33" s="224">
        <v>25</v>
      </c>
      <c r="M33" s="224">
        <v>32126.5</v>
      </c>
      <c r="N33" s="225">
        <v>8.3835748003678883E-4</v>
      </c>
      <c r="O33" s="224">
        <v>98475.38833364984</v>
      </c>
      <c r="P33" s="224">
        <v>82.557578409042875</v>
      </c>
      <c r="Q33" s="224">
        <v>98434.109544445324</v>
      </c>
      <c r="R33" s="224">
        <v>4681895.2503622239</v>
      </c>
      <c r="S33" s="226">
        <v>47.54381099264355</v>
      </c>
      <c r="T33" s="214"/>
      <c r="U33" s="223">
        <v>27</v>
      </c>
      <c r="V33" s="220">
        <v>7</v>
      </c>
      <c r="W33" s="220">
        <v>30904.5</v>
      </c>
      <c r="X33" s="221">
        <v>2.4411765493767868E-4</v>
      </c>
      <c r="Y33" s="220">
        <v>99072.983718336807</v>
      </c>
      <c r="Z33" s="220">
        <v>24.185464452999202</v>
      </c>
      <c r="AA33" s="220">
        <v>99060.890986110302</v>
      </c>
      <c r="AB33" s="220">
        <v>5347625.2063900167</v>
      </c>
      <c r="AC33" s="222">
        <v>53.976624158138257</v>
      </c>
      <c r="AD33" s="215"/>
      <c r="AE33" s="223">
        <v>27</v>
      </c>
      <c r="AF33" s="220">
        <v>32</v>
      </c>
      <c r="AG33" s="220">
        <v>63031</v>
      </c>
      <c r="AH33" s="221">
        <v>5.4780491414954105E-4</v>
      </c>
      <c r="AI33" s="220">
        <v>98766.814387943814</v>
      </c>
      <c r="AJ33" s="220">
        <v>54.104946276611216</v>
      </c>
      <c r="AK33" s="220">
        <v>98739.761914805509</v>
      </c>
      <c r="AL33" s="220">
        <v>5025262.9310202459</v>
      </c>
      <c r="AM33" s="222">
        <v>50.880075075436125</v>
      </c>
      <c r="AN33" s="216"/>
    </row>
    <row r="34" spans="1:40" s="217" customFormat="1" ht="15" x14ac:dyDescent="0.25">
      <c r="A34" s="219" t="s">
        <v>76</v>
      </c>
      <c r="B34" s="220">
        <v>21</v>
      </c>
      <c r="C34" s="220">
        <v>143495.5</v>
      </c>
      <c r="D34" s="221">
        <v>1.4633534460251063E-4</v>
      </c>
      <c r="E34" s="220">
        <v>99495.371938677199</v>
      </c>
      <c r="F34" s="220">
        <v>71.643622595569468</v>
      </c>
      <c r="G34" s="220">
        <v>99459.550127379422</v>
      </c>
      <c r="H34" s="220">
        <v>7523247.869861058</v>
      </c>
      <c r="I34" s="222">
        <v>75.614048405165249</v>
      </c>
      <c r="J34" s="215"/>
      <c r="K34" s="223">
        <v>28</v>
      </c>
      <c r="L34" s="224">
        <v>28</v>
      </c>
      <c r="M34" s="224">
        <v>35120</v>
      </c>
      <c r="N34" s="225">
        <v>9.0002936493269571E-4</v>
      </c>
      <c r="O34" s="224">
        <v>98392.830755240793</v>
      </c>
      <c r="P34" s="224">
        <v>88.556436978569579</v>
      </c>
      <c r="Q34" s="224">
        <v>98348.552536751507</v>
      </c>
      <c r="R34" s="224">
        <v>4583461.1408177782</v>
      </c>
      <c r="S34" s="226">
        <v>46.583283615647424</v>
      </c>
      <c r="T34" s="214"/>
      <c r="U34" s="223">
        <v>28</v>
      </c>
      <c r="V34" s="220">
        <v>8</v>
      </c>
      <c r="W34" s="220">
        <v>33598</v>
      </c>
      <c r="X34" s="221">
        <v>2.7819139319209635E-4</v>
      </c>
      <c r="Y34" s="220">
        <v>99048.798253883811</v>
      </c>
      <c r="Z34" s="220">
        <v>27.554523180250818</v>
      </c>
      <c r="AA34" s="220">
        <v>99035.020992293692</v>
      </c>
      <c r="AB34" s="220">
        <v>5248564.3154039066</v>
      </c>
      <c r="AC34" s="222">
        <v>52.989681933855316</v>
      </c>
      <c r="AD34" s="215"/>
      <c r="AE34" s="223">
        <v>28</v>
      </c>
      <c r="AF34" s="220">
        <v>36</v>
      </c>
      <c r="AG34" s="220">
        <v>68718</v>
      </c>
      <c r="AH34" s="221">
        <v>5.9607067765433605E-4</v>
      </c>
      <c r="AI34" s="220">
        <v>98712.709441667204</v>
      </c>
      <c r="AJ34" s="220">
        <v>58.839751609990145</v>
      </c>
      <c r="AK34" s="220">
        <v>98683.289565862215</v>
      </c>
      <c r="AL34" s="220">
        <v>4926523.1691054404</v>
      </c>
      <c r="AM34" s="222">
        <v>49.907688654992249</v>
      </c>
      <c r="AN34" s="216"/>
    </row>
    <row r="35" spans="1:40" s="217" customFormat="1" ht="15" x14ac:dyDescent="0.25">
      <c r="A35" s="219" t="s">
        <v>22</v>
      </c>
      <c r="B35" s="220">
        <v>23</v>
      </c>
      <c r="C35" s="220">
        <v>140421</v>
      </c>
      <c r="D35" s="221">
        <v>1.6377975147197077E-4</v>
      </c>
      <c r="E35" s="220">
        <v>99423.72831608163</v>
      </c>
      <c r="F35" s="220">
        <v>86.425369966047583</v>
      </c>
      <c r="G35" s="220">
        <v>99380.515631098606</v>
      </c>
      <c r="H35" s="220">
        <v>7025950.1192241609</v>
      </c>
      <c r="I35" s="222">
        <v>70.666733567742554</v>
      </c>
      <c r="J35" s="215"/>
      <c r="K35" s="223">
        <v>29</v>
      </c>
      <c r="L35" s="224">
        <v>40</v>
      </c>
      <c r="M35" s="224">
        <v>37152</v>
      </c>
      <c r="N35" s="225">
        <v>9.9951706790525445E-4</v>
      </c>
      <c r="O35" s="224">
        <v>98304.274318262222</v>
      </c>
      <c r="P35" s="224">
        <v>98.256800029143264</v>
      </c>
      <c r="Q35" s="224">
        <v>98255.145918247654</v>
      </c>
      <c r="R35" s="224">
        <v>4485112.588281027</v>
      </c>
      <c r="S35" s="226">
        <v>45.624797287657884</v>
      </c>
      <c r="T35" s="214"/>
      <c r="U35" s="223">
        <v>29</v>
      </c>
      <c r="V35" s="220">
        <v>12</v>
      </c>
      <c r="W35" s="220">
        <v>35422.5</v>
      </c>
      <c r="X35" s="221">
        <v>3.2446889546931649E-4</v>
      </c>
      <c r="Y35" s="220">
        <v>99021.243730703558</v>
      </c>
      <c r="Z35" s="220">
        <v>32.129313581299364</v>
      </c>
      <c r="AA35" s="220">
        <v>99005.179073912906</v>
      </c>
      <c r="AB35" s="220">
        <v>5149529.2944116127</v>
      </c>
      <c r="AC35" s="222">
        <v>52.004288174931254</v>
      </c>
      <c r="AD35" s="215"/>
      <c r="AE35" s="223">
        <v>29</v>
      </c>
      <c r="AF35" s="220">
        <v>52</v>
      </c>
      <c r="AG35" s="220">
        <v>72574.5</v>
      </c>
      <c r="AH35" s="221">
        <v>6.6975957945931692E-4</v>
      </c>
      <c r="AI35" s="220">
        <v>98653.86969005721</v>
      </c>
      <c r="AJ35" s="220">
        <v>66.074374275646974</v>
      </c>
      <c r="AK35" s="220">
        <v>98620.83250291938</v>
      </c>
      <c r="AL35" s="220">
        <v>4827839.8795395782</v>
      </c>
      <c r="AM35" s="222">
        <v>48.937156694484436</v>
      </c>
      <c r="AN35" s="216"/>
    </row>
    <row r="36" spans="1:40" s="217" customFormat="1" ht="15" x14ac:dyDescent="0.25">
      <c r="A36" s="219" t="s">
        <v>24</v>
      </c>
      <c r="B36" s="220">
        <v>19</v>
      </c>
      <c r="C36" s="220">
        <v>127908</v>
      </c>
      <c r="D36" s="221">
        <v>1.4853323403807295E-4</v>
      </c>
      <c r="E36" s="220">
        <v>99337.302946115582</v>
      </c>
      <c r="F36" s="220">
        <v>70.163725707869162</v>
      </c>
      <c r="G36" s="220">
        <v>99302.221083261655</v>
      </c>
      <c r="H36" s="220">
        <v>6529047.5410686675</v>
      </c>
      <c r="I36" s="222">
        <v>65.726039941010654</v>
      </c>
      <c r="J36" s="215"/>
      <c r="K36" s="223">
        <v>30</v>
      </c>
      <c r="L36" s="224">
        <v>42</v>
      </c>
      <c r="M36" s="224">
        <v>38317</v>
      </c>
      <c r="N36" s="225">
        <v>1.119831813236865E-3</v>
      </c>
      <c r="O36" s="224">
        <v>98206.017518233071</v>
      </c>
      <c r="P36" s="224">
        <v>109.97422266821427</v>
      </c>
      <c r="Q36" s="224">
        <v>98151.030406898964</v>
      </c>
      <c r="R36" s="224">
        <v>4386857.4423627798</v>
      </c>
      <c r="S36" s="226">
        <v>44.669945419060596</v>
      </c>
      <c r="T36" s="214"/>
      <c r="U36" s="223">
        <v>30</v>
      </c>
      <c r="V36" s="220">
        <v>14</v>
      </c>
      <c r="W36" s="220">
        <v>36644</v>
      </c>
      <c r="X36" s="221">
        <v>3.1577306220359339E-4</v>
      </c>
      <c r="Y36" s="220">
        <v>98989.114417122255</v>
      </c>
      <c r="Z36" s="220">
        <v>31.25809578431657</v>
      </c>
      <c r="AA36" s="220">
        <v>98973.485369230097</v>
      </c>
      <c r="AB36" s="220">
        <v>5050524.1153376997</v>
      </c>
      <c r="AC36" s="222">
        <v>51.021005138562032</v>
      </c>
      <c r="AD36" s="215"/>
      <c r="AE36" s="223">
        <v>30</v>
      </c>
      <c r="AF36" s="220">
        <v>56</v>
      </c>
      <c r="AG36" s="220">
        <v>74961</v>
      </c>
      <c r="AH36" s="221">
        <v>7.2741528649905552E-4</v>
      </c>
      <c r="AI36" s="220">
        <v>98587.795315781565</v>
      </c>
      <c r="AJ36" s="220">
        <v>71.714269374939491</v>
      </c>
      <c r="AK36" s="220">
        <v>98551.938181094098</v>
      </c>
      <c r="AL36" s="220">
        <v>4729219.047036659</v>
      </c>
      <c r="AM36" s="222">
        <v>47.96961968658227</v>
      </c>
      <c r="AN36" s="216"/>
    </row>
    <row r="37" spans="1:40" s="217" customFormat="1" ht="15" x14ac:dyDescent="0.25">
      <c r="A37" s="219" t="s">
        <v>26</v>
      </c>
      <c r="B37" s="220">
        <v>35</v>
      </c>
      <c r="C37" s="220">
        <v>132358</v>
      </c>
      <c r="D37" s="221">
        <v>2.6439937749866971E-4</v>
      </c>
      <c r="E37" s="220">
        <v>99267.139220407713</v>
      </c>
      <c r="F37" s="220">
        <v>138.79515355252079</v>
      </c>
      <c r="G37" s="220">
        <v>99197.741643631452</v>
      </c>
      <c r="H37" s="220">
        <v>6032536.4356523594</v>
      </c>
      <c r="I37" s="222">
        <v>60.770729196275333</v>
      </c>
      <c r="J37" s="215"/>
      <c r="K37" s="223">
        <v>31</v>
      </c>
      <c r="L37" s="224">
        <v>47</v>
      </c>
      <c r="M37" s="224">
        <v>39652</v>
      </c>
      <c r="N37" s="225">
        <v>1.194660823009277E-3</v>
      </c>
      <c r="O37" s="224">
        <v>98096.043295564858</v>
      </c>
      <c r="P37" s="224">
        <v>117.19149981743318</v>
      </c>
      <c r="Q37" s="224">
        <v>98037.447545656134</v>
      </c>
      <c r="R37" s="224">
        <v>4288706.4119558809</v>
      </c>
      <c r="S37" s="226">
        <v>43.719463781367246</v>
      </c>
      <c r="T37" s="214"/>
      <c r="U37" s="223">
        <v>31</v>
      </c>
      <c r="V37" s="220">
        <v>11</v>
      </c>
      <c r="W37" s="220">
        <v>37721.5</v>
      </c>
      <c r="X37" s="221">
        <v>3.2805091090769663E-4</v>
      </c>
      <c r="Y37" s="220">
        <v>98957.856321337938</v>
      </c>
      <c r="Z37" s="220">
        <v>32.463214907687878</v>
      </c>
      <c r="AA37" s="220">
        <v>98941.624713884099</v>
      </c>
      <c r="AB37" s="220">
        <v>4951550.62996847</v>
      </c>
      <c r="AC37" s="222">
        <v>50.036963350233613</v>
      </c>
      <c r="AD37" s="215"/>
      <c r="AE37" s="223">
        <v>31</v>
      </c>
      <c r="AF37" s="220">
        <v>58</v>
      </c>
      <c r="AG37" s="220">
        <v>77373.5</v>
      </c>
      <c r="AH37" s="221">
        <v>7.7220958865724225E-4</v>
      </c>
      <c r="AI37" s="220">
        <v>98516.081046406631</v>
      </c>
      <c r="AJ37" s="220">
        <v>76.075062420969203</v>
      </c>
      <c r="AK37" s="220">
        <v>98478.043515196143</v>
      </c>
      <c r="AL37" s="220">
        <v>4630667.1088555651</v>
      </c>
      <c r="AM37" s="222">
        <v>47.004174949613144</v>
      </c>
      <c r="AN37" s="216"/>
    </row>
    <row r="38" spans="1:40" s="217" customFormat="1" ht="15" x14ac:dyDescent="0.25">
      <c r="A38" s="219" t="s">
        <v>28</v>
      </c>
      <c r="B38" s="220">
        <v>46</v>
      </c>
      <c r="C38" s="220">
        <v>157696</v>
      </c>
      <c r="D38" s="221">
        <v>2.9165794656238475E-4</v>
      </c>
      <c r="E38" s="220">
        <v>99128.344066855192</v>
      </c>
      <c r="F38" s="220">
        <v>139.22964973293711</v>
      </c>
      <c r="G38" s="220">
        <v>99058.729241988724</v>
      </c>
      <c r="H38" s="220">
        <v>5536547.7274342021</v>
      </c>
      <c r="I38" s="222">
        <v>55.852317311990852</v>
      </c>
      <c r="J38" s="215"/>
      <c r="K38" s="223">
        <v>32</v>
      </c>
      <c r="L38" s="224">
        <v>57</v>
      </c>
      <c r="M38" s="224">
        <v>39894</v>
      </c>
      <c r="N38" s="225">
        <v>1.3603124297325115E-3</v>
      </c>
      <c r="O38" s="224">
        <v>97978.851795747425</v>
      </c>
      <c r="P38" s="224">
        <v>133.28184994867482</v>
      </c>
      <c r="Q38" s="224">
        <v>97912.21087077308</v>
      </c>
      <c r="R38" s="224">
        <v>4190668.9644102245</v>
      </c>
      <c r="S38" s="226">
        <v>42.771158138761862</v>
      </c>
      <c r="T38" s="214"/>
      <c r="U38" s="223">
        <v>32</v>
      </c>
      <c r="V38" s="220">
        <v>12</v>
      </c>
      <c r="W38" s="220">
        <v>37962</v>
      </c>
      <c r="X38" s="221">
        <v>3.7604537301868781E-4</v>
      </c>
      <c r="Y38" s="220">
        <v>98925.393106430245</v>
      </c>
      <c r="Z38" s="220">
        <v>37.200436351727888</v>
      </c>
      <c r="AA38" s="220">
        <v>98906.792888254378</v>
      </c>
      <c r="AB38" s="220">
        <v>4852609.0052545862</v>
      </c>
      <c r="AC38" s="222">
        <v>49.053219328972894</v>
      </c>
      <c r="AD38" s="215"/>
      <c r="AE38" s="223">
        <v>32</v>
      </c>
      <c r="AF38" s="220">
        <v>69</v>
      </c>
      <c r="AG38" s="220">
        <v>77856</v>
      </c>
      <c r="AH38" s="221">
        <v>8.8007955299956311E-4</v>
      </c>
      <c r="AI38" s="220">
        <v>98440.005983985655</v>
      </c>
      <c r="AJ38" s="220">
        <v>86.635036463660413</v>
      </c>
      <c r="AK38" s="220">
        <v>98396.688465753818</v>
      </c>
      <c r="AL38" s="220">
        <v>4532189.065340369</v>
      </c>
      <c r="AM38" s="222">
        <v>46.040113671647596</v>
      </c>
      <c r="AN38" s="216"/>
    </row>
    <row r="39" spans="1:40" s="217" customFormat="1" ht="15" x14ac:dyDescent="0.25">
      <c r="A39" s="219" t="s">
        <v>30</v>
      </c>
      <c r="B39" s="220">
        <v>75</v>
      </c>
      <c r="C39" s="220">
        <v>190579.5</v>
      </c>
      <c r="D39" s="221">
        <v>3.9345913025723434E-4</v>
      </c>
      <c r="E39" s="220">
        <v>98989.114417122255</v>
      </c>
      <c r="F39" s="220">
        <v>190.86327378496935</v>
      </c>
      <c r="G39" s="220">
        <v>98893.682780229778</v>
      </c>
      <c r="H39" s="220">
        <v>5041254.0812242581</v>
      </c>
      <c r="I39" s="222">
        <v>50.927358133353167</v>
      </c>
      <c r="J39" s="215"/>
      <c r="K39" s="223">
        <v>33</v>
      </c>
      <c r="L39" s="224">
        <v>52</v>
      </c>
      <c r="M39" s="224">
        <v>40542</v>
      </c>
      <c r="N39" s="225">
        <v>1.4399764937532439E-3</v>
      </c>
      <c r="O39" s="224">
        <v>97845.56994579875</v>
      </c>
      <c r="P39" s="224">
        <v>140.89532073983906</v>
      </c>
      <c r="Q39" s="224">
        <v>97775.122285428835</v>
      </c>
      <c r="R39" s="224">
        <v>4092756.7535394514</v>
      </c>
      <c r="S39" s="226">
        <v>41.828738447807311</v>
      </c>
      <c r="T39" s="214"/>
      <c r="U39" s="223">
        <v>33</v>
      </c>
      <c r="V39" s="220">
        <v>20</v>
      </c>
      <c r="W39" s="220">
        <v>38698.5</v>
      </c>
      <c r="X39" s="221">
        <v>4.2245671142861972E-4</v>
      </c>
      <c r="Y39" s="220">
        <v>98888.192670078512</v>
      </c>
      <c r="Z39" s="220">
        <v>41.775980674521108</v>
      </c>
      <c r="AA39" s="220">
        <v>98867.304679741253</v>
      </c>
      <c r="AB39" s="220">
        <v>4753702.2123663323</v>
      </c>
      <c r="AC39" s="222">
        <v>48.07148441094629</v>
      </c>
      <c r="AD39" s="215"/>
      <c r="AE39" s="223">
        <v>33</v>
      </c>
      <c r="AF39" s="220">
        <v>72</v>
      </c>
      <c r="AG39" s="220">
        <v>79240.5</v>
      </c>
      <c r="AH39" s="221">
        <v>9.4282071317549135E-4</v>
      </c>
      <c r="AI39" s="220">
        <v>98353.370947521995</v>
      </c>
      <c r="AJ39" s="220">
        <v>92.729595339956333</v>
      </c>
      <c r="AK39" s="220">
        <v>98307.006149852023</v>
      </c>
      <c r="AL39" s="220">
        <v>4433792.3768746154</v>
      </c>
      <c r="AM39" s="222">
        <v>45.080227898241901</v>
      </c>
      <c r="AN39" s="216"/>
    </row>
    <row r="40" spans="1:40" s="217" customFormat="1" ht="15" x14ac:dyDescent="0.25">
      <c r="A40" s="219" t="s">
        <v>32</v>
      </c>
      <c r="B40" s="220">
        <v>154</v>
      </c>
      <c r="C40" s="220">
        <v>206119</v>
      </c>
      <c r="D40" s="221">
        <v>7.468621740424064E-4</v>
      </c>
      <c r="E40" s="220">
        <v>98798.251143337286</v>
      </c>
      <c r="F40" s="220">
        <v>371.68934799752606</v>
      </c>
      <c r="G40" s="220">
        <v>98612.406469338515</v>
      </c>
      <c r="H40" s="220">
        <v>4546785.6673231088</v>
      </c>
      <c r="I40" s="222">
        <v>46.020912462575843</v>
      </c>
      <c r="J40" s="215"/>
      <c r="K40" s="223">
        <v>34</v>
      </c>
      <c r="L40" s="224">
        <v>73</v>
      </c>
      <c r="M40" s="224">
        <v>41278</v>
      </c>
      <c r="N40" s="225">
        <v>1.5670742839776445E-3</v>
      </c>
      <c r="O40" s="224">
        <v>97704.674625058906</v>
      </c>
      <c r="P40" s="224">
        <v>153.11048302933293</v>
      </c>
      <c r="Q40" s="224">
        <v>97628.119383544239</v>
      </c>
      <c r="R40" s="224">
        <v>3994981.6312540225</v>
      </c>
      <c r="S40" s="226">
        <v>40.888336679741684</v>
      </c>
      <c r="T40" s="214"/>
      <c r="U40" s="223">
        <v>34</v>
      </c>
      <c r="V40" s="220">
        <v>18</v>
      </c>
      <c r="W40" s="220">
        <v>39553.5</v>
      </c>
      <c r="X40" s="221">
        <v>4.8727660222688156E-4</v>
      </c>
      <c r="Y40" s="220">
        <v>98846.416689403995</v>
      </c>
      <c r="Z40" s="220">
        <v>48.165546066715301</v>
      </c>
      <c r="AA40" s="220">
        <v>98822.333916370641</v>
      </c>
      <c r="AB40" s="220">
        <v>4654834.9076865911</v>
      </c>
      <c r="AC40" s="222">
        <v>47.091589797463783</v>
      </c>
      <c r="AD40" s="215"/>
      <c r="AE40" s="223">
        <v>34</v>
      </c>
      <c r="AF40" s="220">
        <v>91</v>
      </c>
      <c r="AG40" s="220">
        <v>80831.5</v>
      </c>
      <c r="AH40" s="221">
        <v>1.0394276864553243E-3</v>
      </c>
      <c r="AI40" s="220">
        <v>98260.641352182036</v>
      </c>
      <c r="AJ40" s="220">
        <v>102.13483111031495</v>
      </c>
      <c r="AK40" s="220">
        <v>98209.573936626883</v>
      </c>
      <c r="AL40" s="220">
        <v>4335485.3707247637</v>
      </c>
      <c r="AM40" s="222">
        <v>44.122298725750049</v>
      </c>
      <c r="AN40" s="216"/>
    </row>
    <row r="41" spans="1:40" s="217" customFormat="1" ht="15" x14ac:dyDescent="0.25">
      <c r="A41" s="219" t="s">
        <v>34</v>
      </c>
      <c r="B41" s="220">
        <v>231</v>
      </c>
      <c r="C41" s="220">
        <v>215233</v>
      </c>
      <c r="D41" s="221">
        <v>1.0726797625163487E-3</v>
      </c>
      <c r="E41" s="220">
        <v>98426.56179533976</v>
      </c>
      <c r="F41" s="220">
        <v>523.02854547288734</v>
      </c>
      <c r="G41" s="220">
        <v>98165.047522603316</v>
      </c>
      <c r="H41" s="220">
        <v>4053723.6349764164</v>
      </c>
      <c r="I41" s="222">
        <v>41.185260980723903</v>
      </c>
      <c r="J41" s="215"/>
      <c r="K41" s="223">
        <v>35</v>
      </c>
      <c r="L41" s="224">
        <v>62</v>
      </c>
      <c r="M41" s="224">
        <v>42034</v>
      </c>
      <c r="N41" s="225">
        <v>1.5790461259258559E-3</v>
      </c>
      <c r="O41" s="224">
        <v>97551.564142029572</v>
      </c>
      <c r="P41" s="224">
        <v>154.03841943647944</v>
      </c>
      <c r="Q41" s="224">
        <v>97474.544932311328</v>
      </c>
      <c r="R41" s="224">
        <v>3897353.5118704783</v>
      </c>
      <c r="S41" s="226">
        <v>39.951727541714774</v>
      </c>
      <c r="T41" s="214"/>
      <c r="U41" s="223">
        <v>35</v>
      </c>
      <c r="V41" s="220">
        <v>21</v>
      </c>
      <c r="W41" s="220">
        <v>40098.5</v>
      </c>
      <c r="X41" s="221">
        <v>6.1684679160843527E-4</v>
      </c>
      <c r="Y41" s="220">
        <v>98798.251143337286</v>
      </c>
      <c r="Z41" s="220">
        <v>60.943384234292026</v>
      </c>
      <c r="AA41" s="220">
        <v>98767.779451220136</v>
      </c>
      <c r="AB41" s="220">
        <v>4556012.5737702204</v>
      </c>
      <c r="AC41" s="222">
        <v>46.114303857062424</v>
      </c>
      <c r="AD41" s="215"/>
      <c r="AE41" s="223">
        <v>35</v>
      </c>
      <c r="AF41" s="220">
        <v>83</v>
      </c>
      <c r="AG41" s="220">
        <v>82132.5</v>
      </c>
      <c r="AH41" s="221">
        <v>1.109716711975067E-3</v>
      </c>
      <c r="AI41" s="220">
        <v>98158.506521071715</v>
      </c>
      <c r="AJ41" s="220">
        <v>108.92813510894688</v>
      </c>
      <c r="AK41" s="220">
        <v>98104.042453517235</v>
      </c>
      <c r="AL41" s="220">
        <v>4237275.7967881365</v>
      </c>
      <c r="AM41" s="222">
        <v>43.16768812979565</v>
      </c>
      <c r="AN41" s="216"/>
    </row>
    <row r="42" spans="1:40" s="217" customFormat="1" ht="15" x14ac:dyDescent="0.25">
      <c r="A42" s="219" t="s">
        <v>36</v>
      </c>
      <c r="B42" s="220">
        <v>405</v>
      </c>
      <c r="C42" s="220">
        <v>212305</v>
      </c>
      <c r="D42" s="221">
        <v>1.9058145114816405E-3</v>
      </c>
      <c r="E42" s="220">
        <v>97903.533249866872</v>
      </c>
      <c r="F42" s="220">
        <v>942.77391015390458</v>
      </c>
      <c r="G42" s="220">
        <v>97432.146294789913</v>
      </c>
      <c r="H42" s="220">
        <v>3562898.3973633996</v>
      </c>
      <c r="I42" s="222">
        <v>36.391928657674306</v>
      </c>
      <c r="J42" s="215"/>
      <c r="K42" s="223">
        <v>36</v>
      </c>
      <c r="L42" s="224">
        <v>71</v>
      </c>
      <c r="M42" s="224">
        <v>43488</v>
      </c>
      <c r="N42" s="225">
        <v>1.5744953531406302E-3</v>
      </c>
      <c r="O42" s="224">
        <v>97397.525722593098</v>
      </c>
      <c r="P42" s="224">
        <v>153.35195165761783</v>
      </c>
      <c r="Q42" s="224">
        <v>97320.849746764288</v>
      </c>
      <c r="R42" s="224">
        <v>3799878.9669381669</v>
      </c>
      <c r="S42" s="226">
        <v>39.014122163235989</v>
      </c>
      <c r="T42" s="214"/>
      <c r="U42" s="223">
        <v>36</v>
      </c>
      <c r="V42" s="220">
        <v>34</v>
      </c>
      <c r="W42" s="220">
        <v>41079.5</v>
      </c>
      <c r="X42" s="221">
        <v>7.335226176485108E-4</v>
      </c>
      <c r="Y42" s="220">
        <v>98737.307759102987</v>
      </c>
      <c r="Z42" s="220">
        <v>72.426048447023845</v>
      </c>
      <c r="AA42" s="220">
        <v>98701.094734879473</v>
      </c>
      <c r="AB42" s="220">
        <v>4457244.7943190001</v>
      </c>
      <c r="AC42" s="222">
        <v>45.142458261001842</v>
      </c>
      <c r="AD42" s="215"/>
      <c r="AE42" s="223">
        <v>36</v>
      </c>
      <c r="AF42" s="220">
        <v>105</v>
      </c>
      <c r="AG42" s="220">
        <v>84567.5</v>
      </c>
      <c r="AH42" s="221">
        <v>1.1649442022624832E-3</v>
      </c>
      <c r="AI42" s="220">
        <v>98049.57838596277</v>
      </c>
      <c r="AJ42" s="220">
        <v>114.22228787500822</v>
      </c>
      <c r="AK42" s="220">
        <v>97992.467242025261</v>
      </c>
      <c r="AL42" s="220">
        <v>4139171.7543346193</v>
      </c>
      <c r="AM42" s="222">
        <v>42.215089778776672</v>
      </c>
      <c r="AN42" s="216"/>
    </row>
    <row r="43" spans="1:40" s="217" customFormat="1" ht="15" x14ac:dyDescent="0.25">
      <c r="A43" s="219" t="s">
        <v>38</v>
      </c>
      <c r="B43" s="220">
        <v>527</v>
      </c>
      <c r="C43" s="220">
        <v>176031.5</v>
      </c>
      <c r="D43" s="221">
        <v>2.98930546513132E-3</v>
      </c>
      <c r="E43" s="220">
        <v>96960.759339712968</v>
      </c>
      <c r="F43" s="220">
        <v>1429.553654051444</v>
      </c>
      <c r="G43" s="220">
        <v>96245.982512687246</v>
      </c>
      <c r="H43" s="220">
        <v>3075737.6658894499</v>
      </c>
      <c r="I43" s="222">
        <v>31.721468425316839</v>
      </c>
      <c r="J43" s="215"/>
      <c r="K43" s="223">
        <v>37</v>
      </c>
      <c r="L43" s="224">
        <v>78</v>
      </c>
      <c r="M43" s="224">
        <v>44168.5</v>
      </c>
      <c r="N43" s="225">
        <v>1.7021767877100197E-3</v>
      </c>
      <c r="O43" s="224">
        <v>97244.173770935478</v>
      </c>
      <c r="P43" s="224">
        <v>165.52677533292592</v>
      </c>
      <c r="Q43" s="224">
        <v>97161.410383269016</v>
      </c>
      <c r="R43" s="224">
        <v>3702558.1171914027</v>
      </c>
      <c r="S43" s="226">
        <v>38.074858098059444</v>
      </c>
      <c r="T43" s="214"/>
      <c r="U43" s="223">
        <v>37</v>
      </c>
      <c r="V43" s="220">
        <v>33</v>
      </c>
      <c r="W43" s="220">
        <v>41697.5</v>
      </c>
      <c r="X43" s="221">
        <v>7.5401253479440524E-4</v>
      </c>
      <c r="Y43" s="220">
        <v>98664.881710655958</v>
      </c>
      <c r="Z43" s="220">
        <v>74.39455755384185</v>
      </c>
      <c r="AA43" s="220">
        <v>98627.684431879039</v>
      </c>
      <c r="AB43" s="220">
        <v>4358543.6995841209</v>
      </c>
      <c r="AC43" s="222">
        <v>44.175228551593058</v>
      </c>
      <c r="AD43" s="215"/>
      <c r="AE43" s="223">
        <v>37</v>
      </c>
      <c r="AF43" s="220">
        <v>111</v>
      </c>
      <c r="AG43" s="220">
        <v>85866</v>
      </c>
      <c r="AH43" s="221">
        <v>1.2424176613034074E-3</v>
      </c>
      <c r="AI43" s="220">
        <v>97935.356098087766</v>
      </c>
      <c r="AJ43" s="220">
        <v>121.6766160823026</v>
      </c>
      <c r="AK43" s="220">
        <v>97874.517790046622</v>
      </c>
      <c r="AL43" s="220">
        <v>4041179.287092594</v>
      </c>
      <c r="AM43" s="222">
        <v>41.263742208126814</v>
      </c>
      <c r="AN43" s="216"/>
    </row>
    <row r="44" spans="1:40" s="217" customFormat="1" ht="15" x14ac:dyDescent="0.25">
      <c r="A44" s="219" t="s">
        <v>40</v>
      </c>
      <c r="B44" s="220">
        <v>881</v>
      </c>
      <c r="C44" s="220">
        <v>178901</v>
      </c>
      <c r="D44" s="221">
        <v>4.9124057954439415E-3</v>
      </c>
      <c r="E44" s="220">
        <v>95531.205685661524</v>
      </c>
      <c r="F44" s="220">
        <v>2334.6590454868419</v>
      </c>
      <c r="G44" s="220">
        <v>94363.87616291811</v>
      </c>
      <c r="H44" s="220">
        <v>2594507.7533260137</v>
      </c>
      <c r="I44" s="222">
        <v>27.158746031773664</v>
      </c>
      <c r="J44" s="215"/>
      <c r="K44" s="223">
        <v>38</v>
      </c>
      <c r="L44" s="224">
        <v>72</v>
      </c>
      <c r="M44" s="224">
        <v>44406</v>
      </c>
      <c r="N44" s="225">
        <v>1.9694205066059733E-3</v>
      </c>
      <c r="O44" s="224">
        <v>97078.646995602554</v>
      </c>
      <c r="P44" s="224">
        <v>191.18867814670202</v>
      </c>
      <c r="Q44" s="224">
        <v>96983.052656529209</v>
      </c>
      <c r="R44" s="224">
        <v>3605396.7068081335</v>
      </c>
      <c r="S44" s="226">
        <v>37.138926204559176</v>
      </c>
      <c r="T44" s="214"/>
      <c r="U44" s="223">
        <v>38</v>
      </c>
      <c r="V44" s="220">
        <v>31</v>
      </c>
      <c r="W44" s="220">
        <v>41668</v>
      </c>
      <c r="X44" s="221">
        <v>7.9478350843985854E-4</v>
      </c>
      <c r="Y44" s="220">
        <v>98590.48715310212</v>
      </c>
      <c r="Z44" s="220">
        <v>78.358093278337307</v>
      </c>
      <c r="AA44" s="220">
        <v>98551.308106462951</v>
      </c>
      <c r="AB44" s="220">
        <v>4259916.015152242</v>
      </c>
      <c r="AC44" s="222">
        <v>43.208185071009716</v>
      </c>
      <c r="AD44" s="215"/>
      <c r="AE44" s="223">
        <v>38</v>
      </c>
      <c r="AF44" s="220">
        <v>103</v>
      </c>
      <c r="AG44" s="220">
        <v>86074</v>
      </c>
      <c r="AH44" s="221">
        <v>1.4017137430280895E-3</v>
      </c>
      <c r="AI44" s="220">
        <v>97813.679482005464</v>
      </c>
      <c r="AJ44" s="220">
        <v>137.10677878607171</v>
      </c>
      <c r="AK44" s="220">
        <v>97745.126092612423</v>
      </c>
      <c r="AL44" s="220">
        <v>3943304.7693025474</v>
      </c>
      <c r="AM44" s="222">
        <v>40.314450802640415</v>
      </c>
      <c r="AN44" s="216"/>
    </row>
    <row r="45" spans="1:40" s="217" customFormat="1" ht="15" x14ac:dyDescent="0.25">
      <c r="A45" s="219" t="s">
        <v>42</v>
      </c>
      <c r="B45" s="220">
        <v>1397</v>
      </c>
      <c r="C45" s="220">
        <v>180376.5</v>
      </c>
      <c r="D45" s="221">
        <v>7.7149967907343964E-3</v>
      </c>
      <c r="E45" s="220">
        <v>93196.546640174682</v>
      </c>
      <c r="F45" s="220">
        <v>3516.052631465529</v>
      </c>
      <c r="G45" s="220">
        <v>91438.520324441924</v>
      </c>
      <c r="H45" s="220">
        <v>2122688.3725114232</v>
      </c>
      <c r="I45" s="222">
        <v>22.776470255995363</v>
      </c>
      <c r="J45" s="215"/>
      <c r="K45" s="223">
        <v>39</v>
      </c>
      <c r="L45" s="224">
        <v>114</v>
      </c>
      <c r="M45" s="224">
        <v>44675.5</v>
      </c>
      <c r="N45" s="225">
        <v>2.2911343847802838E-3</v>
      </c>
      <c r="O45" s="224">
        <v>96887.45831745585</v>
      </c>
      <c r="P45" s="224">
        <v>221.98218720508959</v>
      </c>
      <c r="Q45" s="224">
        <v>96776.467223853309</v>
      </c>
      <c r="R45" s="224">
        <v>3508413.6541516045</v>
      </c>
      <c r="S45" s="226">
        <v>36.211226045956735</v>
      </c>
      <c r="T45" s="214"/>
      <c r="U45" s="223">
        <v>39</v>
      </c>
      <c r="V45" s="220">
        <v>35</v>
      </c>
      <c r="W45" s="220">
        <v>41575.5</v>
      </c>
      <c r="X45" s="221">
        <v>8.6859623582050257E-4</v>
      </c>
      <c r="Y45" s="220">
        <v>98512.129059823783</v>
      </c>
      <c r="Z45" s="220">
        <v>85.567264484026481</v>
      </c>
      <c r="AA45" s="220">
        <v>98469.345427581764</v>
      </c>
      <c r="AB45" s="220">
        <v>4161364.7070457791</v>
      </c>
      <c r="AC45" s="222">
        <v>42.242155831579822</v>
      </c>
      <c r="AD45" s="215"/>
      <c r="AE45" s="223">
        <v>39</v>
      </c>
      <c r="AF45" s="220">
        <v>149</v>
      </c>
      <c r="AG45" s="220">
        <v>86251</v>
      </c>
      <c r="AH45" s="221">
        <v>1.6048102890986152E-3</v>
      </c>
      <c r="AI45" s="220">
        <v>97676.572703219397</v>
      </c>
      <c r="AJ45" s="220">
        <v>156.75236887801543</v>
      </c>
      <c r="AK45" s="220">
        <v>97598.196518780387</v>
      </c>
      <c r="AL45" s="220">
        <v>3845559.6432099352</v>
      </c>
      <c r="AM45" s="222">
        <v>39.370337602797427</v>
      </c>
      <c r="AN45" s="216"/>
    </row>
    <row r="46" spans="1:40" s="217" customFormat="1" ht="15" x14ac:dyDescent="0.25">
      <c r="A46" s="219" t="s">
        <v>44</v>
      </c>
      <c r="B46" s="220">
        <v>2321</v>
      </c>
      <c r="C46" s="220">
        <v>185668.5</v>
      </c>
      <c r="D46" s="221">
        <v>1.2422964117530078E-2</v>
      </c>
      <c r="E46" s="220">
        <v>89680.494008709153</v>
      </c>
      <c r="F46" s="220">
        <v>5491.4073775436264</v>
      </c>
      <c r="G46" s="220">
        <v>86934.79031993734</v>
      </c>
      <c r="H46" s="220">
        <v>1665495.7708892133</v>
      </c>
      <c r="I46" s="222">
        <v>18.571438408083164</v>
      </c>
      <c r="J46" s="215"/>
      <c r="K46" s="223">
        <v>40</v>
      </c>
      <c r="L46" s="224">
        <v>112</v>
      </c>
      <c r="M46" s="224">
        <v>44556</v>
      </c>
      <c r="N46" s="225">
        <v>2.3747583138780605E-3</v>
      </c>
      <c r="O46" s="224">
        <v>96665.476130250754</v>
      </c>
      <c r="P46" s="224">
        <v>229.55714310529419</v>
      </c>
      <c r="Q46" s="224">
        <v>96550.697558698113</v>
      </c>
      <c r="R46" s="224">
        <v>3411637.1869277512</v>
      </c>
      <c r="S46" s="226">
        <v>35.293233153176438</v>
      </c>
      <c r="T46" s="214"/>
      <c r="U46" s="223">
        <v>40</v>
      </c>
      <c r="V46" s="220">
        <v>41</v>
      </c>
      <c r="W46" s="220">
        <v>41662.5</v>
      </c>
      <c r="X46" s="221">
        <v>9.5547773637555291E-4</v>
      </c>
      <c r="Y46" s="220">
        <v>98426.56179533976</v>
      </c>
      <c r="Z46" s="220">
        <v>94.044388463439716</v>
      </c>
      <c r="AA46" s="220">
        <v>98379.539601108045</v>
      </c>
      <c r="AB46" s="220">
        <v>4062895.3616181975</v>
      </c>
      <c r="AC46" s="222">
        <v>41.278444431151158</v>
      </c>
      <c r="AD46" s="215"/>
      <c r="AE46" s="223">
        <v>40</v>
      </c>
      <c r="AF46" s="220">
        <v>153</v>
      </c>
      <c r="AG46" s="220">
        <v>86218.5</v>
      </c>
      <c r="AH46" s="221">
        <v>1.6903067184301612E-3</v>
      </c>
      <c r="AI46" s="220">
        <v>97519.820334341377</v>
      </c>
      <c r="AJ46" s="220">
        <v>164.83840749123948</v>
      </c>
      <c r="AK46" s="220">
        <v>97437.401130595754</v>
      </c>
      <c r="AL46" s="220">
        <v>3747961.446691155</v>
      </c>
      <c r="AM46" s="222">
        <v>38.432817388726455</v>
      </c>
      <c r="AN46" s="216"/>
    </row>
    <row r="47" spans="1:40" s="217" customFormat="1" ht="15" x14ac:dyDescent="0.25">
      <c r="A47" s="219" t="s">
        <v>46</v>
      </c>
      <c r="B47" s="220">
        <v>3158</v>
      </c>
      <c r="C47" s="220">
        <v>155133.5</v>
      </c>
      <c r="D47" s="221">
        <v>2.0150862558222626E-2</v>
      </c>
      <c r="E47" s="220">
        <v>84189.086631165526</v>
      </c>
      <c r="F47" s="220">
        <v>8246.6327183835529</v>
      </c>
      <c r="G47" s="220">
        <v>80065.770271973743</v>
      </c>
      <c r="H47" s="220">
        <v>1230821.8192895267</v>
      </c>
      <c r="I47" s="222">
        <v>14.619731232882803</v>
      </c>
      <c r="J47" s="215"/>
      <c r="K47" s="223">
        <v>41</v>
      </c>
      <c r="L47" s="224">
        <v>103</v>
      </c>
      <c r="M47" s="224">
        <v>44890</v>
      </c>
      <c r="N47" s="225">
        <v>2.5533563309695626E-3</v>
      </c>
      <c r="O47" s="224">
        <v>96435.918987145458</v>
      </c>
      <c r="P47" s="224">
        <v>246.23526427869569</v>
      </c>
      <c r="Q47" s="224">
        <v>96312.801355006115</v>
      </c>
      <c r="R47" s="224">
        <v>3315086.4893690529</v>
      </c>
      <c r="S47" s="226">
        <v>34.376055355587383</v>
      </c>
      <c r="T47" s="214"/>
      <c r="U47" s="223">
        <v>41</v>
      </c>
      <c r="V47" s="220">
        <v>42</v>
      </c>
      <c r="W47" s="220">
        <v>41850</v>
      </c>
      <c r="X47" s="221">
        <v>9.9119423731308057E-4</v>
      </c>
      <c r="Y47" s="220">
        <v>98332.517406876315</v>
      </c>
      <c r="Z47" s="220">
        <v>97.466624594183983</v>
      </c>
      <c r="AA47" s="220">
        <v>98283.784094579227</v>
      </c>
      <c r="AB47" s="220">
        <v>3964515.8220170895</v>
      </c>
      <c r="AC47" s="222">
        <v>40.317444590713329</v>
      </c>
      <c r="AD47" s="215"/>
      <c r="AE47" s="223">
        <v>41</v>
      </c>
      <c r="AF47" s="220">
        <v>145</v>
      </c>
      <c r="AG47" s="220">
        <v>86740</v>
      </c>
      <c r="AH47" s="221">
        <v>1.798796062393915E-3</v>
      </c>
      <c r="AI47" s="220">
        <v>97354.981926850131</v>
      </c>
      <c r="AJ47" s="220">
        <v>175.12175814444876</v>
      </c>
      <c r="AK47" s="220">
        <v>97267.421047777912</v>
      </c>
      <c r="AL47" s="220">
        <v>3650524.0455605593</v>
      </c>
      <c r="AM47" s="222">
        <v>37.497044047560536</v>
      </c>
      <c r="AN47" s="216"/>
    </row>
    <row r="48" spans="1:40" s="217" customFormat="1" ht="15" x14ac:dyDescent="0.25">
      <c r="A48" s="219" t="s">
        <v>48</v>
      </c>
      <c r="B48" s="220">
        <v>3960</v>
      </c>
      <c r="C48" s="220">
        <v>102932</v>
      </c>
      <c r="D48" s="221">
        <v>3.7741353292706337E-2</v>
      </c>
      <c r="E48" s="220">
        <v>75942.453912781973</v>
      </c>
      <c r="F48" s="220">
        <v>13470.782805073366</v>
      </c>
      <c r="G48" s="220">
        <v>69207.06251024529</v>
      </c>
      <c r="H48" s="220">
        <v>830492.9679296579</v>
      </c>
      <c r="I48" s="222">
        <v>10.935819494106136</v>
      </c>
      <c r="J48" s="215"/>
      <c r="K48" s="223">
        <v>42</v>
      </c>
      <c r="L48" s="224">
        <v>126</v>
      </c>
      <c r="M48" s="224">
        <v>46274</v>
      </c>
      <c r="N48" s="225">
        <v>2.5957536654755125E-3</v>
      </c>
      <c r="O48" s="224">
        <v>96189.683722866757</v>
      </c>
      <c r="P48" s="224">
        <v>249.68472410456164</v>
      </c>
      <c r="Q48" s="224">
        <v>96064.841360814477</v>
      </c>
      <c r="R48" s="224">
        <v>3218773.6880140468</v>
      </c>
      <c r="S48" s="226">
        <v>33.4627744206717</v>
      </c>
      <c r="T48" s="214"/>
      <c r="U48" s="223">
        <v>42</v>
      </c>
      <c r="V48" s="220">
        <v>46</v>
      </c>
      <c r="W48" s="220">
        <v>43281</v>
      </c>
      <c r="X48" s="221">
        <v>1.0296672373111039E-3</v>
      </c>
      <c r="Y48" s="220">
        <v>98235.050782282138</v>
      </c>
      <c r="Z48" s="220">
        <v>101.14941334610845</v>
      </c>
      <c r="AA48" s="220">
        <v>98184.476075609084</v>
      </c>
      <c r="AB48" s="220">
        <v>3866232.0379225104</v>
      </c>
      <c r="AC48" s="222">
        <v>39.356950570435615</v>
      </c>
      <c r="AD48" s="215"/>
      <c r="AE48" s="223">
        <v>42</v>
      </c>
      <c r="AF48" s="220">
        <v>172</v>
      </c>
      <c r="AG48" s="220">
        <v>89555</v>
      </c>
      <c r="AH48" s="221">
        <v>1.8374250358019874E-3</v>
      </c>
      <c r="AI48" s="220">
        <v>97179.86016870568</v>
      </c>
      <c r="AJ48" s="220">
        <v>178.56070804971617</v>
      </c>
      <c r="AK48" s="220">
        <v>97090.579814680823</v>
      </c>
      <c r="AL48" s="220">
        <v>3553256.6245127814</v>
      </c>
      <c r="AM48" s="222">
        <v>36.563714110560305</v>
      </c>
      <c r="AN48" s="216"/>
    </row>
    <row r="49" spans="1:40" s="217" customFormat="1" ht="15" x14ac:dyDescent="0.25">
      <c r="A49" s="219" t="s">
        <v>50</v>
      </c>
      <c r="B49" s="220">
        <v>5175</v>
      </c>
      <c r="C49" s="220">
        <v>71371.5</v>
      </c>
      <c r="D49" s="221">
        <v>6.9941632302470969E-2</v>
      </c>
      <c r="E49" s="220">
        <v>62471.671107708607</v>
      </c>
      <c r="F49" s="220">
        <v>19507.182514885906</v>
      </c>
      <c r="G49" s="220">
        <v>52718.079850265654</v>
      </c>
      <c r="H49" s="220">
        <v>484457.65537843143</v>
      </c>
      <c r="I49" s="222">
        <v>7.7548374613377744</v>
      </c>
      <c r="J49" s="215"/>
      <c r="K49" s="223">
        <v>43</v>
      </c>
      <c r="L49" s="224">
        <v>138</v>
      </c>
      <c r="M49" s="224">
        <v>47003</v>
      </c>
      <c r="N49" s="225">
        <v>2.655894980252893E-3</v>
      </c>
      <c r="O49" s="224">
        <v>95939.998998762196</v>
      </c>
      <c r="P49" s="224">
        <v>254.8065617462801</v>
      </c>
      <c r="Q49" s="224">
        <v>95812.595717889053</v>
      </c>
      <c r="R49" s="224">
        <v>3122708.8466532324</v>
      </c>
      <c r="S49" s="226">
        <v>32.548560342318964</v>
      </c>
      <c r="T49" s="214"/>
      <c r="U49" s="223">
        <v>43</v>
      </c>
      <c r="V49" s="220">
        <v>47</v>
      </c>
      <c r="W49" s="220">
        <v>44454</v>
      </c>
      <c r="X49" s="221">
        <v>1.1133609397221654E-3</v>
      </c>
      <c r="Y49" s="220">
        <v>98133.901368936029</v>
      </c>
      <c r="Z49" s="220">
        <v>109.25845264672091</v>
      </c>
      <c r="AA49" s="220">
        <v>98079.272142612666</v>
      </c>
      <c r="AB49" s="220">
        <v>3768047.5618469012</v>
      </c>
      <c r="AC49" s="222">
        <v>38.397001538549496</v>
      </c>
      <c r="AD49" s="215"/>
      <c r="AE49" s="223">
        <v>43</v>
      </c>
      <c r="AF49" s="220">
        <v>185</v>
      </c>
      <c r="AG49" s="220">
        <v>91457</v>
      </c>
      <c r="AH49" s="221">
        <v>1.909553404806186E-3</v>
      </c>
      <c r="AI49" s="220">
        <v>97001.299460655966</v>
      </c>
      <c r="AJ49" s="220">
        <v>185.22916165572005</v>
      </c>
      <c r="AK49" s="220">
        <v>96908.684879828099</v>
      </c>
      <c r="AL49" s="220">
        <v>3456166.0446981005</v>
      </c>
      <c r="AM49" s="222">
        <v>35.630100461694667</v>
      </c>
      <c r="AN49" s="216"/>
    </row>
    <row r="50" spans="1:40" s="217" customFormat="1" ht="15" x14ac:dyDescent="0.25">
      <c r="A50" s="219" t="s">
        <v>108</v>
      </c>
      <c r="B50" s="220">
        <v>10259</v>
      </c>
      <c r="C50" s="220">
        <v>56484.5</v>
      </c>
      <c r="D50" s="221">
        <v>0.16608604013883443</v>
      </c>
      <c r="E50" s="220">
        <v>42964.488592822701</v>
      </c>
      <c r="F50" s="220">
        <v>42964.488592822701</v>
      </c>
      <c r="G50" s="220">
        <v>220867.25612710317</v>
      </c>
      <c r="H50" s="220">
        <v>220867.25612710317</v>
      </c>
      <c r="I50" s="222">
        <v>5.1406932413481456</v>
      </c>
      <c r="J50" s="215"/>
      <c r="K50" s="223">
        <v>44</v>
      </c>
      <c r="L50" s="224">
        <v>111</v>
      </c>
      <c r="M50" s="224">
        <v>47018.5</v>
      </c>
      <c r="N50" s="225">
        <v>2.8448777923850456E-3</v>
      </c>
      <c r="O50" s="224">
        <v>95685.19243701591</v>
      </c>
      <c r="P50" s="224">
        <v>272.2126790241561</v>
      </c>
      <c r="Q50" s="224">
        <v>95549.086097503838</v>
      </c>
      <c r="R50" s="224">
        <v>3026896.2509353431</v>
      </c>
      <c r="S50" s="226">
        <v>31.633904618290607</v>
      </c>
      <c r="T50" s="214"/>
      <c r="U50" s="223">
        <v>44</v>
      </c>
      <c r="V50" s="220">
        <v>55</v>
      </c>
      <c r="W50" s="220">
        <v>43985.5</v>
      </c>
      <c r="X50" s="221">
        <v>1.2355022453472487E-3</v>
      </c>
      <c r="Y50" s="220">
        <v>98024.642916289304</v>
      </c>
      <c r="Z50" s="220">
        <v>121.10966642243771</v>
      </c>
      <c r="AA50" s="220">
        <v>97964.088083078081</v>
      </c>
      <c r="AB50" s="220">
        <v>3669968.2897042884</v>
      </c>
      <c r="AC50" s="222">
        <v>37.439241608238788</v>
      </c>
      <c r="AD50" s="215"/>
      <c r="AE50" s="223">
        <v>44</v>
      </c>
      <c r="AF50" s="220">
        <v>166</v>
      </c>
      <c r="AG50" s="220">
        <v>91004</v>
      </c>
      <c r="AH50" s="221">
        <v>2.0681933191819372E-3</v>
      </c>
      <c r="AI50" s="220">
        <v>96816.070299000246</v>
      </c>
      <c r="AJ50" s="220">
        <v>200.2343497818411</v>
      </c>
      <c r="AK50" s="220">
        <v>96715.953124109321</v>
      </c>
      <c r="AL50" s="220">
        <v>3359257.3598182723</v>
      </c>
      <c r="AM50" s="222">
        <v>34.69731160791558</v>
      </c>
      <c r="AN50" s="216"/>
    </row>
    <row r="51" spans="1:40" s="217" customFormat="1" ht="15" x14ac:dyDescent="0.25">
      <c r="A51" s="227"/>
      <c r="B51" s="228"/>
      <c r="C51" s="228"/>
      <c r="D51" s="219"/>
      <c r="E51" s="219"/>
      <c r="F51" s="219"/>
      <c r="G51" s="219"/>
      <c r="H51" s="219"/>
      <c r="I51" s="219"/>
      <c r="J51" s="215"/>
      <c r="K51" s="223">
        <v>45</v>
      </c>
      <c r="L51" s="224">
        <v>166</v>
      </c>
      <c r="M51" s="224">
        <v>47010.5</v>
      </c>
      <c r="N51" s="225">
        <v>3.3870329060110868E-3</v>
      </c>
      <c r="O51" s="224">
        <v>95412.97975799175</v>
      </c>
      <c r="P51" s="224">
        <v>323.1669021008878</v>
      </c>
      <c r="Q51" s="224">
        <v>95251.3963069413</v>
      </c>
      <c r="R51" s="224">
        <v>2931347.1648378391</v>
      </c>
      <c r="S51" s="226">
        <v>30.722729467971686</v>
      </c>
      <c r="T51" s="214"/>
      <c r="U51" s="223">
        <v>45</v>
      </c>
      <c r="V51" s="220">
        <v>65</v>
      </c>
      <c r="W51" s="220">
        <v>43615.5</v>
      </c>
      <c r="X51" s="221">
        <v>1.4899864624962091E-3</v>
      </c>
      <c r="Y51" s="220">
        <v>97903.533249866872</v>
      </c>
      <c r="Z51" s="220">
        <v>145.87493917284914</v>
      </c>
      <c r="AA51" s="220">
        <v>97830.595780280448</v>
      </c>
      <c r="AB51" s="220">
        <v>3572004.2016212102</v>
      </c>
      <c r="AC51" s="222">
        <v>36.484936580427934</v>
      </c>
      <c r="AD51" s="215"/>
      <c r="AE51" s="223">
        <v>45</v>
      </c>
      <c r="AF51" s="220">
        <v>231</v>
      </c>
      <c r="AG51" s="220">
        <v>90626</v>
      </c>
      <c r="AH51" s="221">
        <v>2.4708966670176453E-3</v>
      </c>
      <c r="AI51" s="220">
        <v>96615.83594921841</v>
      </c>
      <c r="AJ51" s="220">
        <v>238.72774702804736</v>
      </c>
      <c r="AK51" s="220">
        <v>96496.472075704383</v>
      </c>
      <c r="AL51" s="220">
        <v>3262541.4066941631</v>
      </c>
      <c r="AM51" s="222">
        <v>33.768184838859803</v>
      </c>
      <c r="AN51" s="216"/>
    </row>
    <row r="52" spans="1:40" s="217" customFormat="1" ht="15" x14ac:dyDescent="0.25">
      <c r="A52" s="229"/>
      <c r="B52" s="220"/>
      <c r="C52" s="220"/>
      <c r="D52" s="219"/>
      <c r="E52" s="219"/>
      <c r="F52" s="219"/>
      <c r="G52" s="219"/>
      <c r="H52" s="219"/>
      <c r="I52" s="219"/>
      <c r="J52" s="215"/>
      <c r="K52" s="223">
        <v>46</v>
      </c>
      <c r="L52" s="224">
        <v>183</v>
      </c>
      <c r="M52" s="224">
        <v>45913.5</v>
      </c>
      <c r="N52" s="225">
        <v>3.8509260624691758E-3</v>
      </c>
      <c r="O52" s="224">
        <v>95089.812855890865</v>
      </c>
      <c r="P52" s="224">
        <v>366.1838386020666</v>
      </c>
      <c r="Q52" s="224">
        <v>94906.720936589831</v>
      </c>
      <c r="R52" s="224">
        <v>2836095.7685308978</v>
      </c>
      <c r="S52" s="226">
        <v>29.825442740422851</v>
      </c>
      <c r="T52" s="214"/>
      <c r="U52" s="223">
        <v>46</v>
      </c>
      <c r="V52" s="220">
        <v>70</v>
      </c>
      <c r="W52" s="220">
        <v>43411</v>
      </c>
      <c r="X52" s="221">
        <v>1.7275631388799868E-3</v>
      </c>
      <c r="Y52" s="220">
        <v>97757.658310694023</v>
      </c>
      <c r="Z52" s="220">
        <v>168.88252704077979</v>
      </c>
      <c r="AA52" s="220">
        <v>97673.217047173632</v>
      </c>
      <c r="AB52" s="220">
        <v>3474173.6058409298</v>
      </c>
      <c r="AC52" s="222">
        <v>35.538633656703283</v>
      </c>
      <c r="AD52" s="215"/>
      <c r="AE52" s="223">
        <v>46</v>
      </c>
      <c r="AF52" s="220">
        <v>253</v>
      </c>
      <c r="AG52" s="220">
        <v>89324.5</v>
      </c>
      <c r="AH52" s="221">
        <v>2.8201193609472116E-3</v>
      </c>
      <c r="AI52" s="220">
        <v>96377.108202190357</v>
      </c>
      <c r="AJ52" s="220">
        <v>271.79494879310136</v>
      </c>
      <c r="AK52" s="220">
        <v>96241.210727793805</v>
      </c>
      <c r="AL52" s="220">
        <v>3166044.9346184586</v>
      </c>
      <c r="AM52" s="222">
        <v>32.850590702269109</v>
      </c>
      <c r="AN52" s="216"/>
    </row>
    <row r="53" spans="1:40" s="217" customFormat="1" ht="15" x14ac:dyDescent="0.25">
      <c r="A53" s="282" t="s">
        <v>0</v>
      </c>
      <c r="B53" s="282"/>
      <c r="C53" s="282"/>
      <c r="D53" s="282"/>
      <c r="E53" s="282"/>
      <c r="F53" s="282"/>
      <c r="G53" s="282"/>
      <c r="H53" s="282"/>
      <c r="I53" s="282"/>
      <c r="J53" s="216"/>
      <c r="K53" s="223">
        <v>47</v>
      </c>
      <c r="L53" s="224">
        <v>191</v>
      </c>
      <c r="M53" s="224">
        <v>45046</v>
      </c>
      <c r="N53" s="225">
        <v>4.3678601194972778E-3</v>
      </c>
      <c r="O53" s="224">
        <v>94723.629017288797</v>
      </c>
      <c r="P53" s="224">
        <v>413.73956155867086</v>
      </c>
      <c r="Q53" s="224">
        <v>94516.759236509461</v>
      </c>
      <c r="R53" s="224">
        <v>2741189.0475943079</v>
      </c>
      <c r="S53" s="226">
        <v>28.938809418862011</v>
      </c>
      <c r="T53" s="214"/>
      <c r="U53" s="223">
        <v>47</v>
      </c>
      <c r="V53" s="220">
        <v>94</v>
      </c>
      <c r="W53" s="220">
        <v>43098.5</v>
      </c>
      <c r="X53" s="221">
        <v>1.9603803230825228E-3</v>
      </c>
      <c r="Y53" s="220">
        <v>97588.77578365324</v>
      </c>
      <c r="Z53" s="220">
        <v>191.31111579998603</v>
      </c>
      <c r="AA53" s="220">
        <v>97493.120225753242</v>
      </c>
      <c r="AB53" s="220">
        <v>3376500.3887937563</v>
      </c>
      <c r="AC53" s="222">
        <v>34.599269861517641</v>
      </c>
      <c r="AD53" s="215"/>
      <c r="AE53" s="223">
        <v>47</v>
      </c>
      <c r="AF53" s="220">
        <v>285</v>
      </c>
      <c r="AG53" s="220">
        <v>88144.5</v>
      </c>
      <c r="AH53" s="221">
        <v>3.191844241111178E-3</v>
      </c>
      <c r="AI53" s="220">
        <v>96105.313253397253</v>
      </c>
      <c r="AJ53" s="220">
        <v>306.75319064804177</v>
      </c>
      <c r="AK53" s="220">
        <v>95951.936658073231</v>
      </c>
      <c r="AL53" s="220">
        <v>3069803.723890665</v>
      </c>
      <c r="AM53" s="222">
        <v>31.942081243693877</v>
      </c>
      <c r="AN53" s="216"/>
    </row>
    <row r="54" spans="1:40" s="217" customFormat="1" ht="15" x14ac:dyDescent="0.25">
      <c r="A54" s="282" t="s">
        <v>3</v>
      </c>
      <c r="B54" s="282"/>
      <c r="C54" s="282"/>
      <c r="D54" s="282"/>
      <c r="E54" s="282"/>
      <c r="F54" s="282"/>
      <c r="G54" s="282"/>
      <c r="H54" s="282"/>
      <c r="I54" s="282"/>
      <c r="J54" s="216"/>
      <c r="K54" s="223">
        <v>48</v>
      </c>
      <c r="L54" s="224">
        <v>218</v>
      </c>
      <c r="M54" s="224">
        <v>43699.5</v>
      </c>
      <c r="N54" s="225">
        <v>4.872705236305579E-3</v>
      </c>
      <c r="O54" s="224">
        <v>94309.889455730125</v>
      </c>
      <c r="P54" s="224">
        <v>459.54429218633652</v>
      </c>
      <c r="Q54" s="224">
        <v>94080.11730963696</v>
      </c>
      <c r="R54" s="224">
        <v>2646672.2883577985</v>
      </c>
      <c r="S54" s="226">
        <v>28.063571101948639</v>
      </c>
      <c r="T54" s="214"/>
      <c r="U54" s="223">
        <v>48</v>
      </c>
      <c r="V54" s="220">
        <v>85</v>
      </c>
      <c r="W54" s="220">
        <v>42125</v>
      </c>
      <c r="X54" s="221">
        <v>2.1187049428581478E-3</v>
      </c>
      <c r="Y54" s="220">
        <v>97397.464667853259</v>
      </c>
      <c r="Z54" s="220">
        <v>206.35648981363252</v>
      </c>
      <c r="AA54" s="220">
        <v>97294.286422946447</v>
      </c>
      <c r="AB54" s="220">
        <v>3279007.2685680031</v>
      </c>
      <c r="AC54" s="222">
        <v>33.66624870318892</v>
      </c>
      <c r="AD54" s="215"/>
      <c r="AE54" s="223">
        <v>48</v>
      </c>
      <c r="AF54" s="220">
        <v>303</v>
      </c>
      <c r="AG54" s="220">
        <v>85824.5</v>
      </c>
      <c r="AH54" s="221">
        <v>3.5207952375353718E-3</v>
      </c>
      <c r="AI54" s="220">
        <v>95798.560062749209</v>
      </c>
      <c r="AJ54" s="220">
        <v>337.2871140316737</v>
      </c>
      <c r="AK54" s="220">
        <v>95629.916505733374</v>
      </c>
      <c r="AL54" s="220">
        <v>2973851.7872325918</v>
      </c>
      <c r="AM54" s="222">
        <v>31.042760823176081</v>
      </c>
      <c r="AN54" s="216"/>
    </row>
    <row r="55" spans="1:40" s="217" customFormat="1" ht="15" x14ac:dyDescent="0.25">
      <c r="A55" s="283" t="s">
        <v>162</v>
      </c>
      <c r="B55" s="283"/>
      <c r="C55" s="283"/>
      <c r="D55" s="283"/>
      <c r="E55" s="283"/>
      <c r="F55" s="283"/>
      <c r="G55" s="283"/>
      <c r="H55" s="283"/>
      <c r="I55" s="283"/>
      <c r="J55" s="216"/>
      <c r="K55" s="223">
        <v>49</v>
      </c>
      <c r="L55" s="224">
        <v>223</v>
      </c>
      <c r="M55" s="224">
        <v>41048.5</v>
      </c>
      <c r="N55" s="225">
        <v>5.4443161044478976E-3</v>
      </c>
      <c r="O55" s="224">
        <v>93850.345163543781</v>
      </c>
      <c r="P55" s="224">
        <v>510.95094558187526</v>
      </c>
      <c r="Q55" s="224">
        <v>93594.86969075285</v>
      </c>
      <c r="R55" s="224">
        <v>2552592.1710481616</v>
      </c>
      <c r="S55" s="226">
        <v>27.198537912673736</v>
      </c>
      <c r="T55" s="214"/>
      <c r="U55" s="223">
        <v>49</v>
      </c>
      <c r="V55" s="220">
        <v>91</v>
      </c>
      <c r="W55" s="220">
        <v>40055</v>
      </c>
      <c r="X55" s="221">
        <v>2.3700608280408922E-3</v>
      </c>
      <c r="Y55" s="220">
        <v>97191.10817803962</v>
      </c>
      <c r="Z55" s="220">
        <v>230.34883832665651</v>
      </c>
      <c r="AA55" s="220">
        <v>97075.933758876286</v>
      </c>
      <c r="AB55" s="220">
        <v>3181712.9821450566</v>
      </c>
      <c r="AC55" s="222">
        <v>32.736667394682165</v>
      </c>
      <c r="AD55" s="215"/>
      <c r="AE55" s="223">
        <v>49</v>
      </c>
      <c r="AF55" s="220">
        <v>314</v>
      </c>
      <c r="AG55" s="220">
        <v>81103.5</v>
      </c>
      <c r="AH55" s="221">
        <v>3.9293309613965786E-3</v>
      </c>
      <c r="AI55" s="220">
        <v>95461.272948717538</v>
      </c>
      <c r="AJ55" s="220">
        <v>375.09893541172551</v>
      </c>
      <c r="AK55" s="220">
        <v>95273.723481011679</v>
      </c>
      <c r="AL55" s="220">
        <v>2878221.8707268583</v>
      </c>
      <c r="AM55" s="222">
        <v>30.150675575770492</v>
      </c>
      <c r="AN55" s="216"/>
    </row>
    <row r="56" spans="1:40" s="217" customFormat="1" ht="15" x14ac:dyDescent="0.25">
      <c r="A56" s="284" t="s">
        <v>107</v>
      </c>
      <c r="B56" s="284"/>
      <c r="C56" s="284"/>
      <c r="D56" s="284"/>
      <c r="E56" s="284"/>
      <c r="F56" s="284"/>
      <c r="G56" s="284"/>
      <c r="H56" s="284"/>
      <c r="I56" s="284"/>
      <c r="J56" s="216"/>
      <c r="K56" s="223">
        <v>50</v>
      </c>
      <c r="L56" s="224">
        <v>224</v>
      </c>
      <c r="M56" s="224">
        <v>38573.5</v>
      </c>
      <c r="N56" s="225">
        <v>5.8058048846229664E-3</v>
      </c>
      <c r="O56" s="224">
        <v>93339.394217961904</v>
      </c>
      <c r="P56" s="224">
        <v>541.9103108783919</v>
      </c>
      <c r="Q56" s="224">
        <v>93068.43906252271</v>
      </c>
      <c r="R56" s="224">
        <v>2458997.3013574085</v>
      </c>
      <c r="S56" s="226">
        <v>26.344688884687532</v>
      </c>
      <c r="T56" s="214"/>
      <c r="U56" s="223">
        <v>50</v>
      </c>
      <c r="V56" s="220">
        <v>101</v>
      </c>
      <c r="W56" s="220">
        <v>37709.5</v>
      </c>
      <c r="X56" s="221">
        <v>2.4451871407747418E-3</v>
      </c>
      <c r="Y56" s="220">
        <v>96960.759339712968</v>
      </c>
      <c r="Z56" s="220">
        <v>237.08720189722061</v>
      </c>
      <c r="AA56" s="220">
        <v>96842.215738764353</v>
      </c>
      <c r="AB56" s="220">
        <v>3084637.0483861803</v>
      </c>
      <c r="AC56" s="222">
        <v>31.813251766921567</v>
      </c>
      <c r="AD56" s="215"/>
      <c r="AE56" s="223">
        <v>50</v>
      </c>
      <c r="AF56" s="220">
        <v>325</v>
      </c>
      <c r="AG56" s="220">
        <v>76283</v>
      </c>
      <c r="AH56" s="221">
        <v>4.1470015709456423E-3</v>
      </c>
      <c r="AI56" s="220">
        <v>95086.174013305819</v>
      </c>
      <c r="AJ56" s="220">
        <v>394.32251300838993</v>
      </c>
      <c r="AK56" s="220">
        <v>94889.012756801618</v>
      </c>
      <c r="AL56" s="220">
        <v>2782948.1472458467</v>
      </c>
      <c r="AM56" s="222">
        <v>29.26764249507417</v>
      </c>
      <c r="AN56" s="216"/>
    </row>
    <row r="57" spans="1:40" s="217" customFormat="1" ht="15" x14ac:dyDescent="0.25">
      <c r="A57" s="218" t="s">
        <v>6</v>
      </c>
      <c r="B57" s="218" t="s">
        <v>7</v>
      </c>
      <c r="C57" s="218" t="s">
        <v>8</v>
      </c>
      <c r="D57" s="218" t="s">
        <v>140</v>
      </c>
      <c r="E57" s="218" t="s">
        <v>141</v>
      </c>
      <c r="F57" s="218" t="s">
        <v>142</v>
      </c>
      <c r="G57" s="218" t="s">
        <v>143</v>
      </c>
      <c r="H57" s="218" t="s">
        <v>144</v>
      </c>
      <c r="I57" s="218" t="s">
        <v>145</v>
      </c>
      <c r="J57" s="216"/>
      <c r="K57" s="223">
        <v>51</v>
      </c>
      <c r="L57" s="224">
        <v>246</v>
      </c>
      <c r="M57" s="224">
        <v>36674.5</v>
      </c>
      <c r="N57" s="225">
        <v>6.477484467769812E-3</v>
      </c>
      <c r="O57" s="224">
        <v>92797.483907083515</v>
      </c>
      <c r="P57" s="224">
        <v>601.09426065625257</v>
      </c>
      <c r="Q57" s="224">
        <v>92496.936776755392</v>
      </c>
      <c r="R57" s="224">
        <v>2365928.8622948858</v>
      </c>
      <c r="S57" s="226">
        <v>25.495614349456378</v>
      </c>
      <c r="T57" s="214"/>
      <c r="U57" s="223">
        <v>51</v>
      </c>
      <c r="V57" s="220">
        <v>94</v>
      </c>
      <c r="W57" s="220">
        <v>35949.5</v>
      </c>
      <c r="X57" s="221">
        <v>2.6376200386221196E-3</v>
      </c>
      <c r="Y57" s="220">
        <v>96723.672137815753</v>
      </c>
      <c r="Z57" s="220">
        <v>255.12029583981882</v>
      </c>
      <c r="AA57" s="220">
        <v>96596.111989895842</v>
      </c>
      <c r="AB57" s="220">
        <v>2987794.8326474158</v>
      </c>
      <c r="AC57" s="222">
        <v>30.890006206446404</v>
      </c>
      <c r="AD57" s="215"/>
      <c r="AE57" s="223">
        <v>51</v>
      </c>
      <c r="AF57" s="220">
        <v>340</v>
      </c>
      <c r="AG57" s="220">
        <v>72624</v>
      </c>
      <c r="AH57" s="221">
        <v>4.5777550320604422E-3</v>
      </c>
      <c r="AI57" s="220">
        <v>94691.851500297431</v>
      </c>
      <c r="AJ57" s="220">
        <v>433.47609970060671</v>
      </c>
      <c r="AK57" s="220">
        <v>94475.113450447127</v>
      </c>
      <c r="AL57" s="220">
        <v>2688059.134489045</v>
      </c>
      <c r="AM57" s="222">
        <v>28.387438748946646</v>
      </c>
      <c r="AN57" s="216"/>
    </row>
    <row r="58" spans="1:40" s="217" customFormat="1" ht="15" x14ac:dyDescent="0.25">
      <c r="A58" s="219" t="s">
        <v>17</v>
      </c>
      <c r="B58" s="220">
        <v>285</v>
      </c>
      <c r="C58" s="220">
        <v>55087.5</v>
      </c>
      <c r="D58" s="221">
        <v>5.1602275203544989E-3</v>
      </c>
      <c r="E58" s="220">
        <v>100000</v>
      </c>
      <c r="F58" s="220">
        <v>516.02275203544991</v>
      </c>
      <c r="G58" s="220">
        <v>99535.579523168097</v>
      </c>
      <c r="H58" s="220">
        <v>7704298.8970535519</v>
      </c>
      <c r="I58" s="222">
        <v>77.042951528232166</v>
      </c>
      <c r="J58" s="216"/>
      <c r="K58" s="223">
        <v>52</v>
      </c>
      <c r="L58" s="224">
        <v>232</v>
      </c>
      <c r="M58" s="224">
        <v>35495</v>
      </c>
      <c r="N58" s="225">
        <v>6.9780353957516195E-3</v>
      </c>
      <c r="O58" s="224">
        <v>92196.389646427269</v>
      </c>
      <c r="P58" s="224">
        <v>643.34967031327767</v>
      </c>
      <c r="Q58" s="224">
        <v>91874.714811270635</v>
      </c>
      <c r="R58" s="224">
        <v>2273431.9255181304</v>
      </c>
      <c r="S58" s="226">
        <v>24.658578651905259</v>
      </c>
      <c r="T58" s="214"/>
      <c r="U58" s="223">
        <v>52</v>
      </c>
      <c r="V58" s="220">
        <v>90</v>
      </c>
      <c r="W58" s="220">
        <v>35009.5</v>
      </c>
      <c r="X58" s="221">
        <v>2.9201510552570578E-3</v>
      </c>
      <c r="Y58" s="220">
        <v>96468.551841975932</v>
      </c>
      <c r="Z58" s="220">
        <v>281.70274346046619</v>
      </c>
      <c r="AA58" s="220">
        <v>96327.700470245705</v>
      </c>
      <c r="AB58" s="220">
        <v>2891198.72065752</v>
      </c>
      <c r="AC58" s="222">
        <v>29.970375479395198</v>
      </c>
      <c r="AD58" s="215"/>
      <c r="AE58" s="223">
        <v>52</v>
      </c>
      <c r="AF58" s="220">
        <v>322</v>
      </c>
      <c r="AG58" s="220">
        <v>70504.5</v>
      </c>
      <c r="AH58" s="221">
        <v>4.9649612552348857E-3</v>
      </c>
      <c r="AI58" s="220">
        <v>94258.375400596822</v>
      </c>
      <c r="AJ58" s="220">
        <v>467.98918184534824</v>
      </c>
      <c r="AK58" s="220">
        <v>94024.380809674141</v>
      </c>
      <c r="AL58" s="220">
        <v>2593584.0210385979</v>
      </c>
      <c r="AM58" s="222">
        <v>27.515687704311695</v>
      </c>
      <c r="AN58" s="216"/>
    </row>
    <row r="59" spans="1:40" s="217" customFormat="1" ht="15" x14ac:dyDescent="0.25">
      <c r="A59" s="219" t="s">
        <v>75</v>
      </c>
      <c r="B59" s="220">
        <v>58</v>
      </c>
      <c r="C59" s="220">
        <v>236070</v>
      </c>
      <c r="D59" s="221">
        <v>2.4565965848344362E-4</v>
      </c>
      <c r="E59" s="220">
        <v>99483.977247964547</v>
      </c>
      <c r="F59" s="220">
        <v>98.007870970672229</v>
      </c>
      <c r="G59" s="220">
        <v>99434.973312479211</v>
      </c>
      <c r="H59" s="220">
        <v>7597481.5153401773</v>
      </c>
      <c r="I59" s="222">
        <v>76.368858395890953</v>
      </c>
      <c r="J59" s="216"/>
      <c r="K59" s="223">
        <v>53</v>
      </c>
      <c r="L59" s="224">
        <v>288</v>
      </c>
      <c r="M59" s="224">
        <v>34113</v>
      </c>
      <c r="N59" s="225">
        <v>7.8715560228523294E-3</v>
      </c>
      <c r="O59" s="224">
        <v>91553.039976113985</v>
      </c>
      <c r="P59" s="224">
        <v>720.66488323442013</v>
      </c>
      <c r="Q59" s="224">
        <v>91192.707534496774</v>
      </c>
      <c r="R59" s="224">
        <v>2181557.2107068598</v>
      </c>
      <c r="S59" s="226">
        <v>23.828342688304222</v>
      </c>
      <c r="T59" s="214"/>
      <c r="U59" s="223">
        <v>53</v>
      </c>
      <c r="V59" s="220">
        <v>126</v>
      </c>
      <c r="W59" s="220">
        <v>33987.5</v>
      </c>
      <c r="X59" s="221">
        <v>3.3689529580166414E-3</v>
      </c>
      <c r="Y59" s="220">
        <v>96186.849098515464</v>
      </c>
      <c r="Z59" s="220">
        <v>324.048969792744</v>
      </c>
      <c r="AA59" s="220">
        <v>96024.824613619086</v>
      </c>
      <c r="AB59" s="220">
        <v>2794871.0201872741</v>
      </c>
      <c r="AC59" s="222">
        <v>29.056685465647607</v>
      </c>
      <c r="AD59" s="215"/>
      <c r="AE59" s="223">
        <v>53</v>
      </c>
      <c r="AF59" s="220">
        <v>414</v>
      </c>
      <c r="AG59" s="220">
        <v>68100.5</v>
      </c>
      <c r="AH59" s="221">
        <v>5.6286343754575526E-3</v>
      </c>
      <c r="AI59" s="220">
        <v>93790.386218751475</v>
      </c>
      <c r="AJ59" s="220">
        <v>527.91179195830489</v>
      </c>
      <c r="AK59" s="220">
        <v>93526.430322772329</v>
      </c>
      <c r="AL59" s="220">
        <v>2499559.6402289239</v>
      </c>
      <c r="AM59" s="222">
        <v>26.650488829410406</v>
      </c>
      <c r="AN59" s="216"/>
    </row>
    <row r="60" spans="1:40" s="217" customFormat="1" ht="15" x14ac:dyDescent="0.25">
      <c r="A60" s="219" t="s">
        <v>76</v>
      </c>
      <c r="B60" s="220">
        <v>36</v>
      </c>
      <c r="C60" s="220">
        <v>294443.5</v>
      </c>
      <c r="D60" s="221">
        <v>1.2225706910806711E-4</v>
      </c>
      <c r="E60" s="220">
        <v>99385.969376993875</v>
      </c>
      <c r="F60" s="220">
        <v>62.503245020663599</v>
      </c>
      <c r="G60" s="220">
        <v>99354.717754483543</v>
      </c>
      <c r="H60" s="220">
        <v>7199741.6220902605</v>
      </c>
      <c r="I60" s="222">
        <v>72.442196046301675</v>
      </c>
      <c r="J60" s="216"/>
      <c r="K60" s="223">
        <v>54</v>
      </c>
      <c r="L60" s="224">
        <v>275</v>
      </c>
      <c r="M60" s="224">
        <v>33192.5</v>
      </c>
      <c r="N60" s="225">
        <v>8.6012143931807339E-3</v>
      </c>
      <c r="O60" s="224">
        <v>90832.375092879563</v>
      </c>
      <c r="P60" s="224">
        <v>781.26873201566696</v>
      </c>
      <c r="Q60" s="224">
        <v>90441.740726871736</v>
      </c>
      <c r="R60" s="224">
        <v>2090364.5031723632</v>
      </c>
      <c r="S60" s="226">
        <v>23.01342996959934</v>
      </c>
      <c r="T60" s="214"/>
      <c r="U60" s="223">
        <v>54</v>
      </c>
      <c r="V60" s="220">
        <v>116</v>
      </c>
      <c r="W60" s="220">
        <v>33375.5</v>
      </c>
      <c r="X60" s="221">
        <v>3.4590523395513972E-3</v>
      </c>
      <c r="Y60" s="220">
        <v>95862.800128722723</v>
      </c>
      <c r="Z60" s="220">
        <v>331.59444306120633</v>
      </c>
      <c r="AA60" s="220">
        <v>95697.002907192116</v>
      </c>
      <c r="AB60" s="220">
        <v>2698846.195573655</v>
      </c>
      <c r="AC60" s="222">
        <v>28.153216805160042</v>
      </c>
      <c r="AD60" s="215"/>
      <c r="AE60" s="223">
        <v>54</v>
      </c>
      <c r="AF60" s="220">
        <v>391</v>
      </c>
      <c r="AG60" s="220">
        <v>66568</v>
      </c>
      <c r="AH60" s="221">
        <v>6.0221321016960573E-3</v>
      </c>
      <c r="AI60" s="220">
        <v>93262.474426793167</v>
      </c>
      <c r="AJ60" s="220">
        <v>561.63894112919877</v>
      </c>
      <c r="AK60" s="220">
        <v>92981.654956228565</v>
      </c>
      <c r="AL60" s="220">
        <v>2406033.2099061515</v>
      </c>
      <c r="AM60" s="222">
        <v>25.798513546783266</v>
      </c>
      <c r="AN60" s="216"/>
    </row>
    <row r="61" spans="1:40" s="217" customFormat="1" ht="15" x14ac:dyDescent="0.25">
      <c r="A61" s="219" t="s">
        <v>22</v>
      </c>
      <c r="B61" s="220">
        <v>40</v>
      </c>
      <c r="C61" s="220">
        <v>287523</v>
      </c>
      <c r="D61" s="221">
        <v>1.3910962859642328E-4</v>
      </c>
      <c r="E61" s="220">
        <v>99323.466131973211</v>
      </c>
      <c r="F61" s="220">
        <v>72.355591773084598</v>
      </c>
      <c r="G61" s="220">
        <v>99287.288336086669</v>
      </c>
      <c r="H61" s="220">
        <v>6702968.0333178425</v>
      </c>
      <c r="I61" s="222">
        <v>67.48620995748513</v>
      </c>
      <c r="J61" s="216"/>
      <c r="K61" s="223">
        <v>55</v>
      </c>
      <c r="L61" s="224">
        <v>332</v>
      </c>
      <c r="M61" s="224">
        <v>33620</v>
      </c>
      <c r="N61" s="225">
        <v>9.8784206342705239E-3</v>
      </c>
      <c r="O61" s="224">
        <v>90051.106360863894</v>
      </c>
      <c r="P61" s="224">
        <v>889.56270721404746</v>
      </c>
      <c r="Q61" s="224">
        <v>89606.325007256877</v>
      </c>
      <c r="R61" s="224">
        <v>1999922.7624454915</v>
      </c>
      <c r="S61" s="226">
        <v>22.208752821216372</v>
      </c>
      <c r="T61" s="214"/>
      <c r="U61" s="223">
        <v>55</v>
      </c>
      <c r="V61" s="220">
        <v>132</v>
      </c>
      <c r="W61" s="220">
        <v>34304.5</v>
      </c>
      <c r="X61" s="221">
        <v>3.9037621377847258E-3</v>
      </c>
      <c r="Y61" s="220">
        <v>95531.205685661524</v>
      </c>
      <c r="Z61" s="220">
        <v>372.93110373261038</v>
      </c>
      <c r="AA61" s="220">
        <v>95344.740133795218</v>
      </c>
      <c r="AB61" s="220">
        <v>2603149.1926664626</v>
      </c>
      <c r="AC61" s="222">
        <v>27.249202749852603</v>
      </c>
      <c r="AD61" s="215"/>
      <c r="AE61" s="223">
        <v>55</v>
      </c>
      <c r="AF61" s="220">
        <v>464</v>
      </c>
      <c r="AG61" s="220">
        <v>67924.5</v>
      </c>
      <c r="AH61" s="221">
        <v>6.8622872568236655E-3</v>
      </c>
      <c r="AI61" s="220">
        <v>92700.835485663963</v>
      </c>
      <c r="AJ61" s="220">
        <v>636.13976205017889</v>
      </c>
      <c r="AK61" s="220">
        <v>92382.765604638873</v>
      </c>
      <c r="AL61" s="220">
        <v>2313051.554949923</v>
      </c>
      <c r="AM61" s="222">
        <v>24.951787573776858</v>
      </c>
      <c r="AN61" s="216"/>
    </row>
    <row r="62" spans="1:40" s="217" customFormat="1" ht="15" x14ac:dyDescent="0.25">
      <c r="A62" s="219" t="s">
        <v>24</v>
      </c>
      <c r="B62" s="220">
        <v>76</v>
      </c>
      <c r="C62" s="220">
        <v>262552.5</v>
      </c>
      <c r="D62" s="221">
        <v>2.8942402512432963E-4</v>
      </c>
      <c r="E62" s="220">
        <v>99251.110540200127</v>
      </c>
      <c r="F62" s="220">
        <v>137.98412782793457</v>
      </c>
      <c r="G62" s="220">
        <v>99182.118476286152</v>
      </c>
      <c r="H62" s="220">
        <v>6206531.5916374093</v>
      </c>
      <c r="I62" s="222">
        <v>62.533585907768916</v>
      </c>
      <c r="J62" s="216"/>
      <c r="K62" s="223">
        <v>56</v>
      </c>
      <c r="L62" s="224">
        <v>383</v>
      </c>
      <c r="M62" s="224">
        <v>34282.5</v>
      </c>
      <c r="N62" s="225">
        <v>1.1059786849663595E-2</v>
      </c>
      <c r="O62" s="224">
        <v>89161.543653649846</v>
      </c>
      <c r="P62" s="224">
        <v>986.10766799634314</v>
      </c>
      <c r="Q62" s="224">
        <v>88668.489819651673</v>
      </c>
      <c r="R62" s="224">
        <v>1910316.4374382347</v>
      </c>
      <c r="S62" s="226">
        <v>21.425340557795913</v>
      </c>
      <c r="T62" s="214"/>
      <c r="U62" s="223">
        <v>56</v>
      </c>
      <c r="V62" s="220">
        <v>143</v>
      </c>
      <c r="W62" s="220">
        <v>35514</v>
      </c>
      <c r="X62" s="221">
        <v>4.1873992639073123E-3</v>
      </c>
      <c r="Y62" s="220">
        <v>95158.274581928912</v>
      </c>
      <c r="Z62" s="220">
        <v>398.46568893905902</v>
      </c>
      <c r="AA62" s="220">
        <v>94959.041737459382</v>
      </c>
      <c r="AB62" s="220">
        <v>2507804.4525326672</v>
      </c>
      <c r="AC62" s="222">
        <v>26.354034513031337</v>
      </c>
      <c r="AD62" s="215"/>
      <c r="AE62" s="223">
        <v>56</v>
      </c>
      <c r="AF62" s="220">
        <v>526</v>
      </c>
      <c r="AG62" s="220">
        <v>69796.5</v>
      </c>
      <c r="AH62" s="221">
        <v>7.5750687612030276E-3</v>
      </c>
      <c r="AI62" s="220">
        <v>92064.695723613782</v>
      </c>
      <c r="AJ62" s="220">
        <v>697.39640058560872</v>
      </c>
      <c r="AK62" s="220">
        <v>91715.997523320984</v>
      </c>
      <c r="AL62" s="220">
        <v>2220668.789345284</v>
      </c>
      <c r="AM62" s="222">
        <v>24.120742179085941</v>
      </c>
      <c r="AN62" s="216"/>
    </row>
    <row r="63" spans="1:40" s="217" customFormat="1" ht="15" x14ac:dyDescent="0.25">
      <c r="A63" s="219" t="s">
        <v>26</v>
      </c>
      <c r="B63" s="220">
        <v>121</v>
      </c>
      <c r="C63" s="220">
        <v>271149.5</v>
      </c>
      <c r="D63" s="221">
        <v>4.4614873342607719E-4</v>
      </c>
      <c r="E63" s="220">
        <v>99113.126412372192</v>
      </c>
      <c r="F63" s="220">
        <v>233.19634904937993</v>
      </c>
      <c r="G63" s="220">
        <v>98996.528237847495</v>
      </c>
      <c r="H63" s="220">
        <v>5710620.9992559785</v>
      </c>
      <c r="I63" s="222">
        <v>57.617163959352133</v>
      </c>
      <c r="J63" s="216"/>
      <c r="K63" s="223">
        <v>57</v>
      </c>
      <c r="L63" s="224">
        <v>435</v>
      </c>
      <c r="M63" s="224">
        <v>35110</v>
      </c>
      <c r="N63" s="225">
        <v>1.2178419528404141E-2</v>
      </c>
      <c r="O63" s="224">
        <v>88175.435985653501</v>
      </c>
      <c r="P63" s="224">
        <v>1073.8374515332318</v>
      </c>
      <c r="Q63" s="224">
        <v>87638.517259886881</v>
      </c>
      <c r="R63" s="224">
        <v>1821647.947618583</v>
      </c>
      <c r="S63" s="226">
        <v>20.659358553270692</v>
      </c>
      <c r="T63" s="214"/>
      <c r="U63" s="223">
        <v>57</v>
      </c>
      <c r="V63" s="220">
        <v>191</v>
      </c>
      <c r="W63" s="220">
        <v>36479.5</v>
      </c>
      <c r="X63" s="221">
        <v>4.8399537704913202E-3</v>
      </c>
      <c r="Y63" s="220">
        <v>94759.808892989851</v>
      </c>
      <c r="Z63" s="220">
        <v>458.63309434266318</v>
      </c>
      <c r="AA63" s="220">
        <v>94530.492345818522</v>
      </c>
      <c r="AB63" s="220">
        <v>2412845.4107952076</v>
      </c>
      <c r="AC63" s="222">
        <v>25.462750917110654</v>
      </c>
      <c r="AD63" s="215"/>
      <c r="AE63" s="223">
        <v>57</v>
      </c>
      <c r="AF63" s="220">
        <v>626</v>
      </c>
      <c r="AG63" s="220">
        <v>71589.5</v>
      </c>
      <c r="AH63" s="221">
        <v>8.4494487302193087E-3</v>
      </c>
      <c r="AI63" s="220">
        <v>91367.299323028172</v>
      </c>
      <c r="AJ63" s="220">
        <v>772.00331124852789</v>
      </c>
      <c r="AK63" s="220">
        <v>90981.297667403909</v>
      </c>
      <c r="AL63" s="220">
        <v>2128952.7918219632</v>
      </c>
      <c r="AM63" s="222">
        <v>23.30103666843727</v>
      </c>
      <c r="AN63" s="216"/>
    </row>
    <row r="64" spans="1:40" s="217" customFormat="1" ht="15" x14ac:dyDescent="0.25">
      <c r="A64" s="219" t="s">
        <v>28</v>
      </c>
      <c r="B64" s="220">
        <v>197</v>
      </c>
      <c r="C64" s="220">
        <v>322884</v>
      </c>
      <c r="D64" s="221">
        <v>6.0994014812165709E-4</v>
      </c>
      <c r="E64" s="220">
        <v>98879.930063322812</v>
      </c>
      <c r="F64" s="220">
        <v>292.13474754124763</v>
      </c>
      <c r="G64" s="220">
        <v>98733.862689552188</v>
      </c>
      <c r="H64" s="220">
        <v>5215638.3580667414</v>
      </c>
      <c r="I64" s="222">
        <v>52.747151120518673</v>
      </c>
      <c r="J64" s="216"/>
      <c r="K64" s="223">
        <v>58</v>
      </c>
      <c r="L64" s="224">
        <v>466</v>
      </c>
      <c r="M64" s="224">
        <v>35336</v>
      </c>
      <c r="N64" s="225">
        <v>1.3044163075142112E-2</v>
      </c>
      <c r="O64" s="224">
        <v>87101.598534120276</v>
      </c>
      <c r="P64" s="224">
        <v>1136.167455384624</v>
      </c>
      <c r="Q64" s="224">
        <v>86533.514806427964</v>
      </c>
      <c r="R64" s="224">
        <v>1734009.430358696</v>
      </c>
      <c r="S64" s="226">
        <v>19.907894453618244</v>
      </c>
      <c r="T64" s="214"/>
      <c r="U64" s="223">
        <v>58</v>
      </c>
      <c r="V64" s="220">
        <v>179</v>
      </c>
      <c r="W64" s="220">
        <v>36807.5</v>
      </c>
      <c r="X64" s="221">
        <v>5.4027411513327102E-3</v>
      </c>
      <c r="Y64" s="220">
        <v>94301.175798647193</v>
      </c>
      <c r="Z64" s="220">
        <v>509.48484310641146</v>
      </c>
      <c r="AA64" s="220">
        <v>94046.433377093985</v>
      </c>
      <c r="AB64" s="220">
        <v>2318314.9184493893</v>
      </c>
      <c r="AC64" s="222">
        <v>24.584157077738652</v>
      </c>
      <c r="AD64" s="215"/>
      <c r="AE64" s="223">
        <v>58</v>
      </c>
      <c r="AF64" s="220">
        <v>645</v>
      </c>
      <c r="AG64" s="220">
        <v>72143.5</v>
      </c>
      <c r="AH64" s="221">
        <v>9.148963910346088E-3</v>
      </c>
      <c r="AI64" s="220">
        <v>90595.296011779647</v>
      </c>
      <c r="AJ64" s="220">
        <v>828.85309365889282</v>
      </c>
      <c r="AK64" s="220">
        <v>90180.869464950199</v>
      </c>
      <c r="AL64" s="220">
        <v>2037971.4941545592</v>
      </c>
      <c r="AM64" s="222">
        <v>22.495334568911527</v>
      </c>
      <c r="AN64" s="216"/>
    </row>
    <row r="65" spans="1:40" s="217" customFormat="1" ht="15" x14ac:dyDescent="0.25">
      <c r="A65" s="219" t="s">
        <v>30</v>
      </c>
      <c r="B65" s="220">
        <v>346</v>
      </c>
      <c r="C65" s="220">
        <v>390262.5</v>
      </c>
      <c r="D65" s="221">
        <v>8.8618985042654419E-4</v>
      </c>
      <c r="E65" s="220">
        <v>98587.795315781565</v>
      </c>
      <c r="F65" s="220">
        <v>429.28879470984975</v>
      </c>
      <c r="G65" s="220">
        <v>98373.150918426632</v>
      </c>
      <c r="H65" s="220">
        <v>4721969.04461898</v>
      </c>
      <c r="I65" s="222">
        <v>47.896043169075412</v>
      </c>
      <c r="J65" s="216"/>
      <c r="K65" s="223">
        <v>59</v>
      </c>
      <c r="L65" s="224">
        <v>479</v>
      </c>
      <c r="M65" s="224">
        <v>33942.5</v>
      </c>
      <c r="N65" s="225">
        <v>1.3899569830076881E-2</v>
      </c>
      <c r="O65" s="224">
        <v>85965.431078735652</v>
      </c>
      <c r="P65" s="224">
        <v>1194.8825122515475</v>
      </c>
      <c r="Q65" s="224">
        <v>85367.989822609874</v>
      </c>
      <c r="R65" s="224">
        <v>1647475.915552268</v>
      </c>
      <c r="S65" s="226">
        <v>19.164400095235333</v>
      </c>
      <c r="T65" s="214"/>
      <c r="U65" s="223">
        <v>59</v>
      </c>
      <c r="V65" s="220">
        <v>236</v>
      </c>
      <c r="W65" s="220">
        <v>35795.5</v>
      </c>
      <c r="X65" s="221">
        <v>6.3453842158385856E-3</v>
      </c>
      <c r="Y65" s="220">
        <v>93791.690955540776</v>
      </c>
      <c r="Z65" s="220">
        <v>595.14431536609902</v>
      </c>
      <c r="AA65" s="220">
        <v>93494.118797857722</v>
      </c>
      <c r="AB65" s="220">
        <v>2224268.4850722952</v>
      </c>
      <c r="AC65" s="222">
        <v>23.714984370274813</v>
      </c>
      <c r="AD65" s="215"/>
      <c r="AE65" s="223">
        <v>59</v>
      </c>
      <c r="AF65" s="220">
        <v>715</v>
      </c>
      <c r="AG65" s="220">
        <v>69738</v>
      </c>
      <c r="AH65" s="221">
        <v>1.0026113361171447E-2</v>
      </c>
      <c r="AI65" s="220">
        <v>89766.442918120752</v>
      </c>
      <c r="AJ65" s="220">
        <v>900.00853272620441</v>
      </c>
      <c r="AK65" s="220">
        <v>89316.438651757649</v>
      </c>
      <c r="AL65" s="220">
        <v>1947790.624689609</v>
      </c>
      <c r="AM65" s="222">
        <v>21.698427178029768</v>
      </c>
      <c r="AN65" s="216"/>
    </row>
    <row r="66" spans="1:40" s="217" customFormat="1" ht="15" x14ac:dyDescent="0.25">
      <c r="A66" s="219" t="s">
        <v>32</v>
      </c>
      <c r="B66" s="220">
        <v>551</v>
      </c>
      <c r="C66" s="220">
        <v>424891</v>
      </c>
      <c r="D66" s="221">
        <v>1.2959626942199431E-3</v>
      </c>
      <c r="E66" s="220">
        <v>98158.506521071715</v>
      </c>
      <c r="F66" s="220">
        <v>638.68618673033779</v>
      </c>
      <c r="G66" s="220">
        <v>97839.163427706546</v>
      </c>
      <c r="H66" s="220">
        <v>4230103.2900268473</v>
      </c>
      <c r="I66" s="222">
        <v>43.094579326025453</v>
      </c>
      <c r="J66" s="216"/>
      <c r="K66" s="223">
        <v>60</v>
      </c>
      <c r="L66" s="224">
        <v>500</v>
      </c>
      <c r="M66" s="224">
        <v>33213.5</v>
      </c>
      <c r="N66" s="225">
        <v>1.517959040789107E-2</v>
      </c>
      <c r="O66" s="224">
        <v>84770.548566484111</v>
      </c>
      <c r="P66" s="224">
        <v>1286.7822058914662</v>
      </c>
      <c r="Q66" s="224">
        <v>84127.157463538373</v>
      </c>
      <c r="R66" s="224">
        <v>1562107.9257296582</v>
      </c>
      <c r="S66" s="226">
        <v>18.427483980530376</v>
      </c>
      <c r="T66" s="214"/>
      <c r="U66" s="223">
        <v>60</v>
      </c>
      <c r="V66" s="220">
        <v>244</v>
      </c>
      <c r="W66" s="220">
        <v>35614.5</v>
      </c>
      <c r="X66" s="221">
        <v>6.6042116069863601E-3</v>
      </c>
      <c r="Y66" s="220">
        <v>93196.546640174682</v>
      </c>
      <c r="Z66" s="220">
        <v>615.48971505208726</v>
      </c>
      <c r="AA66" s="220">
        <v>92888.801782648632</v>
      </c>
      <c r="AB66" s="220">
        <v>2130774.3662744374</v>
      </c>
      <c r="AC66" s="222">
        <v>22.863233060568302</v>
      </c>
      <c r="AD66" s="215"/>
      <c r="AE66" s="223">
        <v>60</v>
      </c>
      <c r="AF66" s="220">
        <v>744</v>
      </c>
      <c r="AG66" s="220">
        <v>68828</v>
      </c>
      <c r="AH66" s="221">
        <v>1.0756647169776071E-2</v>
      </c>
      <c r="AI66" s="220">
        <v>88866.434385394547</v>
      </c>
      <c r="AJ66" s="220">
        <v>955.90487991974521</v>
      </c>
      <c r="AK66" s="220">
        <v>88388.481945434673</v>
      </c>
      <c r="AL66" s="220">
        <v>1858474.1860378515</v>
      </c>
      <c r="AM66" s="222">
        <v>20.913117521718608</v>
      </c>
      <c r="AN66" s="216"/>
    </row>
    <row r="67" spans="1:40" s="217" customFormat="1" ht="15" x14ac:dyDescent="0.25">
      <c r="A67" s="219" t="s">
        <v>34</v>
      </c>
      <c r="B67" s="220">
        <v>821</v>
      </c>
      <c r="C67" s="220">
        <v>444974.5</v>
      </c>
      <c r="D67" s="221">
        <v>1.8433484902055097E-3</v>
      </c>
      <c r="E67" s="220">
        <v>97519.820334341377</v>
      </c>
      <c r="F67" s="220">
        <v>903.98438512296707</v>
      </c>
      <c r="G67" s="220">
        <v>97067.828141779901</v>
      </c>
      <c r="H67" s="220">
        <v>3740907.4728883146</v>
      </c>
      <c r="I67" s="222">
        <v>38.360445249309265</v>
      </c>
      <c r="J67" s="216"/>
      <c r="K67" s="223">
        <v>61</v>
      </c>
      <c r="L67" s="224">
        <v>556</v>
      </c>
      <c r="M67" s="224">
        <v>33240</v>
      </c>
      <c r="N67" s="225">
        <v>1.6775639303774174E-2</v>
      </c>
      <c r="O67" s="224">
        <v>83483.76636059265</v>
      </c>
      <c r="P67" s="224">
        <v>1400.4935521858583</v>
      </c>
      <c r="Q67" s="224">
        <v>82783.519584499722</v>
      </c>
      <c r="R67" s="224">
        <v>1477980.7682661198</v>
      </c>
      <c r="S67" s="226">
        <v>17.703810365745309</v>
      </c>
      <c r="T67" s="214"/>
      <c r="U67" s="223">
        <v>61</v>
      </c>
      <c r="V67" s="220">
        <v>257</v>
      </c>
      <c r="W67" s="220">
        <v>36050</v>
      </c>
      <c r="X67" s="221">
        <v>6.8837896512458276E-3</v>
      </c>
      <c r="Y67" s="220">
        <v>92581.056925122597</v>
      </c>
      <c r="Z67" s="220">
        <v>637.3085215625598</v>
      </c>
      <c r="AA67" s="220">
        <v>92262.402664341324</v>
      </c>
      <c r="AB67" s="220">
        <v>2037885.5644917889</v>
      </c>
      <c r="AC67" s="222">
        <v>22.011906454470306</v>
      </c>
      <c r="AD67" s="215"/>
      <c r="AE67" s="223">
        <v>61</v>
      </c>
      <c r="AF67" s="220">
        <v>813</v>
      </c>
      <c r="AG67" s="220">
        <v>69290</v>
      </c>
      <c r="AH67" s="221">
        <v>1.1651384626853251E-2</v>
      </c>
      <c r="AI67" s="220">
        <v>87910.529505474798</v>
      </c>
      <c r="AJ67" s="220">
        <v>1024.2793920186182</v>
      </c>
      <c r="AK67" s="220">
        <v>87398.389809465487</v>
      </c>
      <c r="AL67" s="220">
        <v>1770085.7040924169</v>
      </c>
      <c r="AM67" s="222">
        <v>20.135081816134225</v>
      </c>
      <c r="AN67" s="216"/>
    </row>
    <row r="68" spans="1:40" s="217" customFormat="1" ht="15" x14ac:dyDescent="0.25">
      <c r="A68" s="219" t="s">
        <v>36</v>
      </c>
      <c r="B68" s="220">
        <v>1386</v>
      </c>
      <c r="C68" s="220">
        <v>435023</v>
      </c>
      <c r="D68" s="221">
        <v>3.1809684047493514E-3</v>
      </c>
      <c r="E68" s="220">
        <v>96615.83594921841</v>
      </c>
      <c r="F68" s="220">
        <v>1529.6619359125907</v>
      </c>
      <c r="G68" s="220">
        <v>95851.004981262115</v>
      </c>
      <c r="H68" s="220">
        <v>3255568.332179415</v>
      </c>
      <c r="I68" s="222">
        <v>33.695972880265863</v>
      </c>
      <c r="J68" s="216"/>
      <c r="K68" s="223">
        <v>62</v>
      </c>
      <c r="L68" s="224">
        <v>630</v>
      </c>
      <c r="M68" s="224">
        <v>32589</v>
      </c>
      <c r="N68" s="225">
        <v>1.8893358353912218E-2</v>
      </c>
      <c r="O68" s="224">
        <v>82083.272808406793</v>
      </c>
      <c r="P68" s="224">
        <v>1550.828688031168</v>
      </c>
      <c r="Q68" s="224">
        <v>81307.858464391204</v>
      </c>
      <c r="R68" s="224">
        <v>1395197.24868162</v>
      </c>
      <c r="S68" s="226">
        <v>16.997339420641705</v>
      </c>
      <c r="T68" s="214"/>
      <c r="U68" s="223">
        <v>62</v>
      </c>
      <c r="V68" s="220">
        <v>242</v>
      </c>
      <c r="W68" s="220">
        <v>35506.5</v>
      </c>
      <c r="X68" s="221">
        <v>7.3265755908480598E-3</v>
      </c>
      <c r="Y68" s="220">
        <v>91943.748403560036</v>
      </c>
      <c r="Z68" s="220">
        <v>673.63282278459826</v>
      </c>
      <c r="AA68" s="220">
        <v>91606.931992167738</v>
      </c>
      <c r="AB68" s="220">
        <v>1945623.1618274476</v>
      </c>
      <c r="AC68" s="222">
        <v>21.161016334549544</v>
      </c>
      <c r="AD68" s="215"/>
      <c r="AE68" s="223">
        <v>62</v>
      </c>
      <c r="AF68" s="220">
        <v>872</v>
      </c>
      <c r="AG68" s="220">
        <v>68095.5</v>
      </c>
      <c r="AH68" s="221">
        <v>1.2871171018846325E-2</v>
      </c>
      <c r="AI68" s="220">
        <v>86886.250113456175</v>
      </c>
      <c r="AJ68" s="220">
        <v>1118.3277843965502</v>
      </c>
      <c r="AK68" s="220">
        <v>86327.086221257894</v>
      </c>
      <c r="AL68" s="220">
        <v>1682687.3142829514</v>
      </c>
      <c r="AM68" s="222">
        <v>19.366554685991122</v>
      </c>
      <c r="AN68" s="216"/>
    </row>
    <row r="69" spans="1:40" s="217" customFormat="1" ht="15" x14ac:dyDescent="0.25">
      <c r="A69" s="219" t="s">
        <v>38</v>
      </c>
      <c r="B69" s="220">
        <v>1792</v>
      </c>
      <c r="C69" s="220">
        <v>354080</v>
      </c>
      <c r="D69" s="221">
        <v>5.0482178645241405E-3</v>
      </c>
      <c r="E69" s="220">
        <v>95086.174013305819</v>
      </c>
      <c r="F69" s="220">
        <v>2385.3385276418558</v>
      </c>
      <c r="G69" s="220">
        <v>93893.504749484884</v>
      </c>
      <c r="H69" s="220">
        <v>2776313.3072731043</v>
      </c>
      <c r="I69" s="222">
        <v>29.197825991550225</v>
      </c>
      <c r="J69" s="216"/>
      <c r="K69" s="223">
        <v>63</v>
      </c>
      <c r="L69" s="224">
        <v>671</v>
      </c>
      <c r="M69" s="224">
        <v>32430.5</v>
      </c>
      <c r="N69" s="225">
        <v>2.0888653804003891E-2</v>
      </c>
      <c r="O69" s="224">
        <v>80532.444120375629</v>
      </c>
      <c r="P69" s="224">
        <v>1682.2143452208152</v>
      </c>
      <c r="Q69" s="224">
        <v>79691.336947765216</v>
      </c>
      <c r="R69" s="224">
        <v>1313889.3902172288</v>
      </c>
      <c r="S69" s="226">
        <v>16.315031842983636</v>
      </c>
      <c r="T69" s="214"/>
      <c r="U69" s="223">
        <v>63</v>
      </c>
      <c r="V69" s="220">
        <v>302</v>
      </c>
      <c r="W69" s="220">
        <v>36004.5</v>
      </c>
      <c r="X69" s="221">
        <v>8.325869214959869E-3</v>
      </c>
      <c r="Y69" s="220">
        <v>91270.11558077544</v>
      </c>
      <c r="Z69" s="220">
        <v>759.90304555980731</v>
      </c>
      <c r="AA69" s="220">
        <v>90890.164057995542</v>
      </c>
      <c r="AB69" s="220">
        <v>1854016.2298352798</v>
      </c>
      <c r="AC69" s="222">
        <v>20.313508074770073</v>
      </c>
      <c r="AD69" s="215"/>
      <c r="AE69" s="223">
        <v>63</v>
      </c>
      <c r="AF69" s="220">
        <v>973</v>
      </c>
      <c r="AG69" s="220">
        <v>68435</v>
      </c>
      <c r="AH69" s="221">
        <v>1.4294437068801893E-2</v>
      </c>
      <c r="AI69" s="220">
        <v>85767.922329059627</v>
      </c>
      <c r="AJ69" s="220">
        <v>1226.0041682546316</v>
      </c>
      <c r="AK69" s="220">
        <v>85154.920244932306</v>
      </c>
      <c r="AL69" s="220">
        <v>1596360.2280616935</v>
      </c>
      <c r="AM69" s="222">
        <v>18.61255565847862</v>
      </c>
      <c r="AN69" s="216"/>
    </row>
    <row r="70" spans="1:40" s="217" customFormat="1" ht="15" x14ac:dyDescent="0.25">
      <c r="A70" s="219" t="s">
        <v>40</v>
      </c>
      <c r="B70" s="220">
        <v>2976</v>
      </c>
      <c r="C70" s="220">
        <v>351192</v>
      </c>
      <c r="D70" s="221">
        <v>8.4381940192914673E-3</v>
      </c>
      <c r="E70" s="220">
        <v>92700.835485663963</v>
      </c>
      <c r="F70" s="220">
        <v>3834.4011002694169</v>
      </c>
      <c r="G70" s="220">
        <v>90783.634935529262</v>
      </c>
      <c r="H70" s="220">
        <v>2306845.7835256797</v>
      </c>
      <c r="I70" s="222">
        <v>24.884803111101334</v>
      </c>
      <c r="J70" s="216"/>
      <c r="K70" s="223">
        <v>64</v>
      </c>
      <c r="L70" s="224">
        <v>776</v>
      </c>
      <c r="M70" s="224">
        <v>32756.5</v>
      </c>
      <c r="N70" s="225">
        <v>2.2839771900671452E-2</v>
      </c>
      <c r="O70" s="224">
        <v>78850.229775154818</v>
      </c>
      <c r="P70" s="224">
        <v>1800.9212623800686</v>
      </c>
      <c r="Q70" s="224">
        <v>77949.76914396479</v>
      </c>
      <c r="R70" s="224">
        <v>1234198.0532694636</v>
      </c>
      <c r="S70" s="226">
        <v>15.652434454393324</v>
      </c>
      <c r="T70" s="214"/>
      <c r="U70" s="223">
        <v>64</v>
      </c>
      <c r="V70" s="220">
        <v>352</v>
      </c>
      <c r="W70" s="220">
        <v>37201</v>
      </c>
      <c r="X70" s="221">
        <v>9.1671260431926815E-3</v>
      </c>
      <c r="Y70" s="220">
        <v>90510.212535215629</v>
      </c>
      <c r="Z70" s="220">
        <v>829.71852650647986</v>
      </c>
      <c r="AA70" s="220">
        <v>90095.353271962391</v>
      </c>
      <c r="AB70" s="220">
        <v>1763126.0657772843</v>
      </c>
      <c r="AC70" s="222">
        <v>19.479857757391621</v>
      </c>
      <c r="AD70" s="215"/>
      <c r="AE70" s="223">
        <v>64</v>
      </c>
      <c r="AF70" s="220">
        <v>1128</v>
      </c>
      <c r="AG70" s="220">
        <v>69957.5</v>
      </c>
      <c r="AH70" s="221">
        <v>1.5583678879218809E-2</v>
      </c>
      <c r="AI70" s="220">
        <v>84541.918160804998</v>
      </c>
      <c r="AJ70" s="220">
        <v>1317.4741044511818</v>
      </c>
      <c r="AK70" s="220">
        <v>83883.181108579403</v>
      </c>
      <c r="AL70" s="220">
        <v>1511205.3078167611</v>
      </c>
      <c r="AM70" s="222">
        <v>17.875219071116135</v>
      </c>
      <c r="AN70" s="216"/>
    </row>
    <row r="71" spans="1:40" s="217" customFormat="1" ht="15" x14ac:dyDescent="0.25">
      <c r="A71" s="219" t="s">
        <v>42</v>
      </c>
      <c r="B71" s="220">
        <v>4530</v>
      </c>
      <c r="C71" s="220">
        <v>344606</v>
      </c>
      <c r="D71" s="221">
        <v>1.3059423226565503E-2</v>
      </c>
      <c r="E71" s="220">
        <v>88866.434385394547</v>
      </c>
      <c r="F71" s="220">
        <v>5641.9903290407237</v>
      </c>
      <c r="G71" s="220">
        <v>86045.439220874192</v>
      </c>
      <c r="H71" s="220">
        <v>1852927.6088480332</v>
      </c>
      <c r="I71" s="222">
        <v>20.850660628308397</v>
      </c>
      <c r="J71" s="216"/>
      <c r="K71" s="223">
        <v>65</v>
      </c>
      <c r="L71" s="224">
        <v>806</v>
      </c>
      <c r="M71" s="224">
        <v>32657.5</v>
      </c>
      <c r="N71" s="225">
        <v>2.4273725354642086E-2</v>
      </c>
      <c r="O71" s="224">
        <v>77049.308512774747</v>
      </c>
      <c r="P71" s="224">
        <v>1870.2737536041807</v>
      </c>
      <c r="Q71" s="224">
        <v>76114.171635972656</v>
      </c>
      <c r="R71" s="224">
        <v>1156248.2841254987</v>
      </c>
      <c r="S71" s="226">
        <v>15.006601700179997</v>
      </c>
      <c r="T71" s="214"/>
      <c r="U71" s="223">
        <v>65</v>
      </c>
      <c r="V71" s="220">
        <v>392</v>
      </c>
      <c r="W71" s="220">
        <v>38079.5</v>
      </c>
      <c r="X71" s="221">
        <v>1.0299119254191127E-2</v>
      </c>
      <c r="Y71" s="220">
        <v>89680.494008709153</v>
      </c>
      <c r="Z71" s="220">
        <v>923.63010257046847</v>
      </c>
      <c r="AA71" s="220">
        <v>89218.678957423923</v>
      </c>
      <c r="AB71" s="220">
        <v>1673030.7125053219</v>
      </c>
      <c r="AC71" s="222">
        <v>18.655458257654654</v>
      </c>
      <c r="AD71" s="215"/>
      <c r="AE71" s="223">
        <v>65</v>
      </c>
      <c r="AF71" s="220">
        <v>1198</v>
      </c>
      <c r="AG71" s="220">
        <v>70737</v>
      </c>
      <c r="AH71" s="221">
        <v>1.6772974264776377E-2</v>
      </c>
      <c r="AI71" s="220">
        <v>83224.444056353823</v>
      </c>
      <c r="AJ71" s="220">
        <v>1395.921458357544</v>
      </c>
      <c r="AK71" s="220">
        <v>82526.483327175054</v>
      </c>
      <c r="AL71" s="220">
        <v>1427322.1267081816</v>
      </c>
      <c r="AM71" s="222">
        <v>17.150275293418577</v>
      </c>
      <c r="AN71" s="216"/>
    </row>
    <row r="72" spans="1:40" s="217" customFormat="1" ht="15" x14ac:dyDescent="0.25">
      <c r="A72" s="219" t="s">
        <v>44</v>
      </c>
      <c r="B72" s="220">
        <v>6711</v>
      </c>
      <c r="C72" s="220">
        <v>338769.5</v>
      </c>
      <c r="D72" s="221">
        <v>1.9615002389861025E-2</v>
      </c>
      <c r="E72" s="220">
        <v>83224.444056353823</v>
      </c>
      <c r="F72" s="220">
        <v>7916.376307936298</v>
      </c>
      <c r="G72" s="220">
        <v>79266.255902385674</v>
      </c>
      <c r="H72" s="220">
        <v>1422700.4127436623</v>
      </c>
      <c r="I72" s="222">
        <v>17.094697172743803</v>
      </c>
      <c r="J72" s="216"/>
      <c r="K72" s="223">
        <v>66</v>
      </c>
      <c r="L72" s="224">
        <v>835</v>
      </c>
      <c r="M72" s="224">
        <v>31935.5</v>
      </c>
      <c r="N72" s="225">
        <v>2.621016037344822E-2</v>
      </c>
      <c r="O72" s="224">
        <v>75179.034759170565</v>
      </c>
      <c r="P72" s="224">
        <v>1970.4545577588988</v>
      </c>
      <c r="Q72" s="224">
        <v>74193.807480291114</v>
      </c>
      <c r="R72" s="224">
        <v>1080134.1124895262</v>
      </c>
      <c r="S72" s="226">
        <v>14.367491095750843</v>
      </c>
      <c r="T72" s="214"/>
      <c r="U72" s="223">
        <v>66</v>
      </c>
      <c r="V72" s="220">
        <v>429</v>
      </c>
      <c r="W72" s="220">
        <v>38333.5</v>
      </c>
      <c r="X72" s="221">
        <v>1.1532469404421467E-2</v>
      </c>
      <c r="Y72" s="220">
        <v>88756.863906138678</v>
      </c>
      <c r="Z72" s="220">
        <v>1023.5858174299443</v>
      </c>
      <c r="AA72" s="220">
        <v>88245.070997423711</v>
      </c>
      <c r="AB72" s="220">
        <v>1583812.0335478981</v>
      </c>
      <c r="AC72" s="222">
        <v>17.844389310812019</v>
      </c>
      <c r="AD72" s="215"/>
      <c r="AE72" s="223">
        <v>66</v>
      </c>
      <c r="AF72" s="220">
        <v>1264</v>
      </c>
      <c r="AG72" s="220">
        <v>70269</v>
      </c>
      <c r="AH72" s="221">
        <v>1.8257833143537135E-2</v>
      </c>
      <c r="AI72" s="220">
        <v>81828.522597996285</v>
      </c>
      <c r="AJ72" s="220">
        <v>1494.0115119763739</v>
      </c>
      <c r="AK72" s="220">
        <v>81081.516842008103</v>
      </c>
      <c r="AL72" s="220">
        <v>1344795.6433810066</v>
      </c>
      <c r="AM72" s="222">
        <v>16.43431410814615</v>
      </c>
      <c r="AN72" s="216"/>
    </row>
    <row r="73" spans="1:40" s="217" customFormat="1" ht="15" x14ac:dyDescent="0.25">
      <c r="A73" s="219" t="s">
        <v>46</v>
      </c>
      <c r="B73" s="220">
        <v>8068</v>
      </c>
      <c r="C73" s="220">
        <v>268082.5</v>
      </c>
      <c r="D73" s="221">
        <v>2.9646861303956329E-2</v>
      </c>
      <c r="E73" s="220">
        <v>75308.067748417525</v>
      </c>
      <c r="F73" s="220">
        <v>10664.003964222647</v>
      </c>
      <c r="G73" s="220">
        <v>69976.065766306201</v>
      </c>
      <c r="H73" s="220">
        <v>1026369.1332317338</v>
      </c>
      <c r="I73" s="222">
        <v>13.628890232985235</v>
      </c>
      <c r="J73" s="216"/>
      <c r="K73" s="223">
        <v>67</v>
      </c>
      <c r="L73" s="224">
        <v>882</v>
      </c>
      <c r="M73" s="224">
        <v>30834</v>
      </c>
      <c r="N73" s="225">
        <v>2.8216510302666042E-2</v>
      </c>
      <c r="O73" s="224">
        <v>73208.580201411663</v>
      </c>
      <c r="P73" s="224">
        <v>2065.6906574966856</v>
      </c>
      <c r="Q73" s="224">
        <v>72175.734872663321</v>
      </c>
      <c r="R73" s="224">
        <v>1005940.3050092352</v>
      </c>
      <c r="S73" s="226">
        <v>13.740743260444189</v>
      </c>
      <c r="T73" s="214"/>
      <c r="U73" s="223">
        <v>67</v>
      </c>
      <c r="V73" s="220">
        <v>497</v>
      </c>
      <c r="W73" s="220">
        <v>37380.5</v>
      </c>
      <c r="X73" s="221">
        <v>1.2570179392675504E-2</v>
      </c>
      <c r="Y73" s="220">
        <v>87733.278088708728</v>
      </c>
      <c r="Z73" s="220">
        <v>1102.8230442825559</v>
      </c>
      <c r="AA73" s="220">
        <v>87181.866566567449</v>
      </c>
      <c r="AB73" s="220">
        <v>1495566.9625504743</v>
      </c>
      <c r="AC73" s="222">
        <v>17.046746629463442</v>
      </c>
      <c r="AD73" s="215"/>
      <c r="AE73" s="223">
        <v>67</v>
      </c>
      <c r="AF73" s="220">
        <v>1379</v>
      </c>
      <c r="AG73" s="220">
        <v>68214.5</v>
      </c>
      <c r="AH73" s="221">
        <v>1.9680442569386534E-2</v>
      </c>
      <c r="AI73" s="220">
        <v>80334.511086019906</v>
      </c>
      <c r="AJ73" s="220">
        <v>1581.0187317681605</v>
      </c>
      <c r="AK73" s="220">
        <v>79544.001720135828</v>
      </c>
      <c r="AL73" s="220">
        <v>1263714.1265389984</v>
      </c>
      <c r="AM73" s="222">
        <v>15.730650618958139</v>
      </c>
      <c r="AN73" s="216"/>
    </row>
    <row r="74" spans="1:40" s="217" customFormat="1" ht="15" x14ac:dyDescent="0.25">
      <c r="A74" s="219" t="s">
        <v>48</v>
      </c>
      <c r="B74" s="220">
        <v>8023</v>
      </c>
      <c r="C74" s="220">
        <v>164816.5</v>
      </c>
      <c r="D74" s="221">
        <v>4.7512579299127222E-2</v>
      </c>
      <c r="E74" s="220">
        <v>64644.063784194877</v>
      </c>
      <c r="F74" s="220">
        <v>14099.216014059595</v>
      </c>
      <c r="G74" s="220">
        <v>57594.45577716508</v>
      </c>
      <c r="H74" s="220">
        <v>676488.80440020282</v>
      </c>
      <c r="I74" s="222">
        <v>10.464766918556007</v>
      </c>
      <c r="J74" s="216"/>
      <c r="K74" s="223">
        <v>68</v>
      </c>
      <c r="L74" s="224">
        <v>932</v>
      </c>
      <c r="M74" s="224">
        <v>29469.5</v>
      </c>
      <c r="N74" s="225">
        <v>3.067618938720975E-2</v>
      </c>
      <c r="O74" s="224">
        <v>71142.889543914978</v>
      </c>
      <c r="P74" s="224">
        <v>2182.39275320248</v>
      </c>
      <c r="Q74" s="224">
        <v>70051.693167313744</v>
      </c>
      <c r="R74" s="224">
        <v>933764.57013657189</v>
      </c>
      <c r="S74" s="226">
        <v>13.125198823421124</v>
      </c>
      <c r="T74" s="214"/>
      <c r="U74" s="223">
        <v>68</v>
      </c>
      <c r="V74" s="220">
        <v>495</v>
      </c>
      <c r="W74" s="220">
        <v>36240</v>
      </c>
      <c r="X74" s="221">
        <v>1.3655533008476616E-2</v>
      </c>
      <c r="Y74" s="220">
        <v>86630.455044426169</v>
      </c>
      <c r="Z74" s="220">
        <v>1182.9850383985111</v>
      </c>
      <c r="AA74" s="220">
        <v>86038.962525226918</v>
      </c>
      <c r="AB74" s="220">
        <v>1408385.0959839069</v>
      </c>
      <c r="AC74" s="222">
        <v>16.25739002827185</v>
      </c>
      <c r="AD74" s="215"/>
      <c r="AE74" s="223">
        <v>68</v>
      </c>
      <c r="AF74" s="220">
        <v>1427</v>
      </c>
      <c r="AG74" s="220">
        <v>65709.5</v>
      </c>
      <c r="AH74" s="221">
        <v>2.1310662811122143E-2</v>
      </c>
      <c r="AI74" s="220">
        <v>78753.49235425175</v>
      </c>
      <c r="AJ74" s="220">
        <v>1678.2891207597447</v>
      </c>
      <c r="AK74" s="220">
        <v>77914.347793871872</v>
      </c>
      <c r="AL74" s="220">
        <v>1184170.1248188626</v>
      </c>
      <c r="AM74" s="222">
        <v>15.036414124876984</v>
      </c>
      <c r="AN74" s="216"/>
    </row>
    <row r="75" spans="1:40" s="217" customFormat="1" ht="15" x14ac:dyDescent="0.25">
      <c r="A75" s="219" t="s">
        <v>50</v>
      </c>
      <c r="B75" s="220">
        <v>8890</v>
      </c>
      <c r="C75" s="220">
        <v>106224.5</v>
      </c>
      <c r="D75" s="221">
        <v>8.0284295918131909E-2</v>
      </c>
      <c r="E75" s="220">
        <v>50544.847770135282</v>
      </c>
      <c r="F75" s="220">
        <v>17420.945719979529</v>
      </c>
      <c r="G75" s="220">
        <v>41834.374910145518</v>
      </c>
      <c r="H75" s="220">
        <v>388516.52551437746</v>
      </c>
      <c r="I75" s="222">
        <v>7.68649621917739</v>
      </c>
      <c r="J75" s="216"/>
      <c r="K75" s="223">
        <v>69</v>
      </c>
      <c r="L75" s="224">
        <v>935</v>
      </c>
      <c r="M75" s="224">
        <v>28204.5</v>
      </c>
      <c r="N75" s="225">
        <v>3.3214214826473805E-2</v>
      </c>
      <c r="O75" s="224">
        <v>68960.496790712496</v>
      </c>
      <c r="P75" s="224">
        <v>2290.4687549470823</v>
      </c>
      <c r="Q75" s="224">
        <v>67815.262413238961</v>
      </c>
      <c r="R75" s="224">
        <v>863712.87696925818</v>
      </c>
      <c r="S75" s="226">
        <v>12.524748474340774</v>
      </c>
      <c r="T75" s="214"/>
      <c r="U75" s="223">
        <v>69</v>
      </c>
      <c r="V75" s="220">
        <v>508</v>
      </c>
      <c r="W75" s="220">
        <v>35635</v>
      </c>
      <c r="X75" s="221">
        <v>1.4726982259080919E-2</v>
      </c>
      <c r="Y75" s="220">
        <v>85447.470006027652</v>
      </c>
      <c r="Z75" s="220">
        <v>1258.3833748621182</v>
      </c>
      <c r="AA75" s="220">
        <v>84818.278318596596</v>
      </c>
      <c r="AB75" s="220">
        <v>1322346.13345868</v>
      </c>
      <c r="AC75" s="222">
        <v>15.475544604953182</v>
      </c>
      <c r="AD75" s="215"/>
      <c r="AE75" s="223">
        <v>69</v>
      </c>
      <c r="AF75" s="220">
        <v>1443</v>
      </c>
      <c r="AG75" s="220">
        <v>63839.5</v>
      </c>
      <c r="AH75" s="221">
        <v>2.2927419078236002E-2</v>
      </c>
      <c r="AI75" s="220">
        <v>77075.203233492008</v>
      </c>
      <c r="AJ75" s="220">
        <v>1767.1354850744819</v>
      </c>
      <c r="AK75" s="220">
        <v>76191.635490954766</v>
      </c>
      <c r="AL75" s="220">
        <v>1106255.7770249909</v>
      </c>
      <c r="AM75" s="222">
        <v>14.352940123604917</v>
      </c>
      <c r="AN75" s="216"/>
    </row>
    <row r="76" spans="1:40" s="217" customFormat="1" ht="15" x14ac:dyDescent="0.25">
      <c r="A76" s="219" t="s">
        <v>108</v>
      </c>
      <c r="B76" s="220">
        <v>14675</v>
      </c>
      <c r="C76" s="220">
        <v>79112.5</v>
      </c>
      <c r="D76" s="221">
        <v>0.16930729249969678</v>
      </c>
      <c r="E76" s="220">
        <v>33123.902050155753</v>
      </c>
      <c r="F76" s="220">
        <v>33123.902050155753</v>
      </c>
      <c r="G76" s="220">
        <v>179344.65096364985</v>
      </c>
      <c r="H76" s="220">
        <v>179344.65096364985</v>
      </c>
      <c r="I76" s="222">
        <v>5.4142445676164126</v>
      </c>
      <c r="J76" s="216"/>
      <c r="K76" s="223">
        <v>70</v>
      </c>
      <c r="L76" s="224">
        <v>1009</v>
      </c>
      <c r="M76" s="224">
        <v>26814</v>
      </c>
      <c r="N76" s="225">
        <v>3.6805991783586997E-2</v>
      </c>
      <c r="O76" s="224">
        <v>66670.028035765412</v>
      </c>
      <c r="P76" s="224">
        <v>2453.8565040958965</v>
      </c>
      <c r="Q76" s="224">
        <v>65443.099783717465</v>
      </c>
      <c r="R76" s="224">
        <v>795897.61455601919</v>
      </c>
      <c r="S76" s="226">
        <v>11.937862304918436</v>
      </c>
      <c r="T76" s="214"/>
      <c r="U76" s="223">
        <v>70</v>
      </c>
      <c r="V76" s="220">
        <v>602</v>
      </c>
      <c r="W76" s="220">
        <v>35008</v>
      </c>
      <c r="X76" s="221">
        <v>1.5880650587508593E-2</v>
      </c>
      <c r="Y76" s="220">
        <v>84189.086631165526</v>
      </c>
      <c r="Z76" s="220">
        <v>1336.9774680710307</v>
      </c>
      <c r="AA76" s="220">
        <v>83520.597897130006</v>
      </c>
      <c r="AB76" s="220">
        <v>1237527.8551400835</v>
      </c>
      <c r="AC76" s="222">
        <v>14.699385688334209</v>
      </c>
      <c r="AD76" s="215"/>
      <c r="AE76" s="223">
        <v>70</v>
      </c>
      <c r="AF76" s="220">
        <v>1611</v>
      </c>
      <c r="AG76" s="220">
        <v>61822</v>
      </c>
      <c r="AH76" s="221">
        <v>2.5011642584610316E-2</v>
      </c>
      <c r="AI76" s="220">
        <v>75308.067748417525</v>
      </c>
      <c r="AJ76" s="220">
        <v>1883.5784742610385</v>
      </c>
      <c r="AK76" s="220">
        <v>74366.278511287004</v>
      </c>
      <c r="AL76" s="220">
        <v>1030064.141534036</v>
      </c>
      <c r="AM76" s="222">
        <v>13.678005190296243</v>
      </c>
      <c r="AN76" s="216"/>
    </row>
    <row r="77" spans="1:40" s="217" customFormat="1" ht="15" x14ac:dyDescent="0.25">
      <c r="A77" s="227"/>
      <c r="B77" s="228"/>
      <c r="C77" s="228"/>
      <c r="D77" s="219"/>
      <c r="E77" s="219"/>
      <c r="F77" s="219"/>
      <c r="G77" s="219"/>
      <c r="H77" s="219"/>
      <c r="I77" s="219"/>
      <c r="J77" s="219"/>
      <c r="K77" s="223">
        <v>71</v>
      </c>
      <c r="L77" s="224">
        <v>1014</v>
      </c>
      <c r="M77" s="224">
        <v>24988</v>
      </c>
      <c r="N77" s="225">
        <v>3.9949082285875973E-2</v>
      </c>
      <c r="O77" s="224">
        <v>64216.171531669519</v>
      </c>
      <c r="P77" s="224">
        <v>2565.3771206025917</v>
      </c>
      <c r="Q77" s="224">
        <v>62933.482971368227</v>
      </c>
      <c r="R77" s="224">
        <v>730454.51477230177</v>
      </c>
      <c r="S77" s="226">
        <v>11.374930914591555</v>
      </c>
      <c r="T77" s="214"/>
      <c r="U77" s="223">
        <v>71</v>
      </c>
      <c r="V77" s="220">
        <v>568</v>
      </c>
      <c r="W77" s="220">
        <v>33433.5</v>
      </c>
      <c r="X77" s="221">
        <v>1.7869944056100696E-2</v>
      </c>
      <c r="Y77" s="220">
        <v>82852.109163094501</v>
      </c>
      <c r="Z77" s="220">
        <v>1480.5625556744465</v>
      </c>
      <c r="AA77" s="220">
        <v>82111.827885257284</v>
      </c>
      <c r="AB77" s="220">
        <v>1154007.2572429534</v>
      </c>
      <c r="AC77" s="222">
        <v>13.92851997251257</v>
      </c>
      <c r="AD77" s="215"/>
      <c r="AE77" s="223">
        <v>71</v>
      </c>
      <c r="AF77" s="220">
        <v>1582</v>
      </c>
      <c r="AG77" s="220">
        <v>58421.5</v>
      </c>
      <c r="AH77" s="221">
        <v>2.737429294349385E-2</v>
      </c>
      <c r="AI77" s="220">
        <v>73424.489274156484</v>
      </c>
      <c r="AJ77" s="220">
        <v>2009.9434786171817</v>
      </c>
      <c r="AK77" s="220">
        <v>72419.517534847895</v>
      </c>
      <c r="AL77" s="220">
        <v>955697.86302274908</v>
      </c>
      <c r="AM77" s="222">
        <v>13.016064156119775</v>
      </c>
      <c r="AN77" s="216"/>
    </row>
    <row r="78" spans="1:40" s="217" customFormat="1" ht="15" x14ac:dyDescent="0.25">
      <c r="A78" s="227"/>
      <c r="B78" s="228"/>
      <c r="C78" s="228"/>
      <c r="D78" s="219"/>
      <c r="E78" s="219"/>
      <c r="F78" s="219"/>
      <c r="G78" s="219"/>
      <c r="H78" s="219"/>
      <c r="I78" s="219"/>
      <c r="J78" s="219"/>
      <c r="K78" s="223">
        <v>72</v>
      </c>
      <c r="L78" s="224">
        <v>1004</v>
      </c>
      <c r="M78" s="224">
        <v>22332.5</v>
      </c>
      <c r="N78" s="225">
        <v>4.2778569306167351E-2</v>
      </c>
      <c r="O78" s="224">
        <v>61650.794411066927</v>
      </c>
      <c r="P78" s="224">
        <v>2637.3327814941013</v>
      </c>
      <c r="Q78" s="224">
        <v>60332.128020319877</v>
      </c>
      <c r="R78" s="224">
        <v>667521.03180093353</v>
      </c>
      <c r="S78" s="226">
        <v>10.827452236059214</v>
      </c>
      <c r="T78" s="214"/>
      <c r="U78" s="223">
        <v>72</v>
      </c>
      <c r="V78" s="220">
        <v>610</v>
      </c>
      <c r="W78" s="220">
        <v>30797</v>
      </c>
      <c r="X78" s="221">
        <v>2.0230081650578699E-2</v>
      </c>
      <c r="Y78" s="220">
        <v>81371.546607420052</v>
      </c>
      <c r="Z78" s="220">
        <v>1646.1530319019778</v>
      </c>
      <c r="AA78" s="220">
        <v>80548.470091469062</v>
      </c>
      <c r="AB78" s="220">
        <v>1071895.4293576961</v>
      </c>
      <c r="AC78" s="222">
        <v>13.172853092360331</v>
      </c>
      <c r="AD78" s="215"/>
      <c r="AE78" s="223">
        <v>72</v>
      </c>
      <c r="AF78" s="220">
        <v>1614</v>
      </c>
      <c r="AG78" s="220">
        <v>53129.5</v>
      </c>
      <c r="AH78" s="221">
        <v>2.9796866484609053E-2</v>
      </c>
      <c r="AI78" s="220">
        <v>71414.545795539307</v>
      </c>
      <c r="AJ78" s="220">
        <v>2127.9296861286834</v>
      </c>
      <c r="AK78" s="220">
        <v>70350.580952474964</v>
      </c>
      <c r="AL78" s="220">
        <v>883278.34548790113</v>
      </c>
      <c r="AM78" s="222">
        <v>12.368325467149752</v>
      </c>
      <c r="AN78" s="216"/>
    </row>
    <row r="79" spans="1:40" s="217" customFormat="1" ht="15" x14ac:dyDescent="0.25">
      <c r="A79" s="219"/>
      <c r="B79" s="219"/>
      <c r="C79" s="219"/>
      <c r="D79" s="219"/>
      <c r="E79" s="219"/>
      <c r="F79" s="219"/>
      <c r="G79" s="219"/>
      <c r="H79" s="219"/>
      <c r="I79" s="219"/>
      <c r="J79" s="230"/>
      <c r="K79" s="223">
        <v>73</v>
      </c>
      <c r="L79" s="224">
        <v>939</v>
      </c>
      <c r="M79" s="224">
        <v>20174.5</v>
      </c>
      <c r="N79" s="225">
        <v>4.6458749075040481E-2</v>
      </c>
      <c r="O79" s="224">
        <v>59013.461629572826</v>
      </c>
      <c r="P79" s="224">
        <v>2741.6916058978536</v>
      </c>
      <c r="Q79" s="224">
        <v>57642.6158266239</v>
      </c>
      <c r="R79" s="224">
        <v>607188.90378061368</v>
      </c>
      <c r="S79" s="226">
        <v>10.288989783245306</v>
      </c>
      <c r="T79" s="214"/>
      <c r="U79" s="223">
        <v>73</v>
      </c>
      <c r="V79" s="220">
        <v>724</v>
      </c>
      <c r="W79" s="220">
        <v>28627</v>
      </c>
      <c r="X79" s="221">
        <v>2.3013623972552435E-2</v>
      </c>
      <c r="Y79" s="220">
        <v>79725.393575518072</v>
      </c>
      <c r="Z79" s="220">
        <v>1834.7702288107205</v>
      </c>
      <c r="AA79" s="220">
        <v>78808.008461112709</v>
      </c>
      <c r="AB79" s="220">
        <v>991346.95926622697</v>
      </c>
      <c r="AC79" s="222">
        <v>12.434519477501182</v>
      </c>
      <c r="AD79" s="215"/>
      <c r="AE79" s="223">
        <v>73</v>
      </c>
      <c r="AF79" s="220">
        <v>1663</v>
      </c>
      <c r="AG79" s="220">
        <v>48801.5</v>
      </c>
      <c r="AH79" s="221">
        <v>3.2772424090844604E-2</v>
      </c>
      <c r="AI79" s="220">
        <v>69286.616109410621</v>
      </c>
      <c r="AJ79" s="220">
        <v>2270.6903669571507</v>
      </c>
      <c r="AK79" s="220">
        <v>68151.27092593204</v>
      </c>
      <c r="AL79" s="220">
        <v>812927.76453542616</v>
      </c>
      <c r="AM79" s="222">
        <v>11.732825330244594</v>
      </c>
      <c r="AN79" s="216"/>
    </row>
    <row r="80" spans="1:40" s="217" customFormat="1" ht="15" x14ac:dyDescent="0.25">
      <c r="A80" s="231" t="s">
        <v>146</v>
      </c>
      <c r="B80" s="232"/>
      <c r="C80" s="232"/>
      <c r="D80" s="232"/>
      <c r="E80" s="232"/>
      <c r="F80" s="232"/>
      <c r="G80" s="219"/>
      <c r="H80" s="219"/>
      <c r="I80" s="219"/>
      <c r="J80" s="230"/>
      <c r="K80" s="223">
        <v>74</v>
      </c>
      <c r="L80" s="224">
        <v>944</v>
      </c>
      <c r="M80" s="224">
        <v>18640</v>
      </c>
      <c r="N80" s="225">
        <v>5.0476897656618613E-2</v>
      </c>
      <c r="O80" s="224">
        <v>56271.770023674973</v>
      </c>
      <c r="P80" s="224">
        <v>2840.4243764418206</v>
      </c>
      <c r="Q80" s="224">
        <v>54851.557835454063</v>
      </c>
      <c r="R80" s="224">
        <v>549546.28795398981</v>
      </c>
      <c r="S80" s="226">
        <v>9.7659321489759723</v>
      </c>
      <c r="T80" s="214"/>
      <c r="U80" s="223">
        <v>74</v>
      </c>
      <c r="V80" s="220">
        <v>654</v>
      </c>
      <c r="W80" s="220">
        <v>27268</v>
      </c>
      <c r="X80" s="221">
        <v>2.5011604095831429E-2</v>
      </c>
      <c r="Y80" s="220">
        <v>77890.623346707347</v>
      </c>
      <c r="Z80" s="220">
        <v>1948.1694339253686</v>
      </c>
      <c r="AA80" s="220">
        <v>76916.538629744668</v>
      </c>
      <c r="AB80" s="220">
        <v>912538.95080511423</v>
      </c>
      <c r="AC80" s="222">
        <v>11.715645755500168</v>
      </c>
      <c r="AD80" s="215"/>
      <c r="AE80" s="223">
        <v>74</v>
      </c>
      <c r="AF80" s="220">
        <v>1598</v>
      </c>
      <c r="AG80" s="220">
        <v>45908</v>
      </c>
      <c r="AH80" s="221">
        <v>3.5392512033241404E-2</v>
      </c>
      <c r="AI80" s="220">
        <v>67015.925742453474</v>
      </c>
      <c r="AJ80" s="220">
        <v>2371.861958258597</v>
      </c>
      <c r="AK80" s="220">
        <v>65829.994763324168</v>
      </c>
      <c r="AL80" s="220">
        <v>744776.49360949418</v>
      </c>
      <c r="AM80" s="222">
        <v>11.113425433705389</v>
      </c>
      <c r="AN80" s="216"/>
    </row>
    <row r="81" spans="1:40" s="217" customFormat="1" ht="15" x14ac:dyDescent="0.25">
      <c r="A81" s="231" t="s">
        <v>163</v>
      </c>
      <c r="B81" s="232"/>
      <c r="C81" s="232"/>
      <c r="D81" s="232"/>
      <c r="E81" s="232"/>
      <c r="F81" s="232"/>
      <c r="G81" s="219"/>
      <c r="H81" s="219"/>
      <c r="I81" s="219"/>
      <c r="J81" s="230"/>
      <c r="K81" s="223">
        <v>75</v>
      </c>
      <c r="L81" s="224">
        <v>933</v>
      </c>
      <c r="M81" s="224">
        <v>15886.5</v>
      </c>
      <c r="N81" s="225">
        <v>5.4428473681550682E-2</v>
      </c>
      <c r="O81" s="224">
        <v>53431.345647233153</v>
      </c>
      <c r="P81" s="224">
        <v>2908.1865903302673</v>
      </c>
      <c r="Q81" s="224">
        <v>51977.252352068019</v>
      </c>
      <c r="R81" s="224">
        <v>494694.73011853575</v>
      </c>
      <c r="S81" s="226">
        <v>9.2585115371159041</v>
      </c>
      <c r="T81" s="214"/>
      <c r="U81" s="223">
        <v>75</v>
      </c>
      <c r="V81" s="220">
        <v>728</v>
      </c>
      <c r="W81" s="220">
        <v>24396</v>
      </c>
      <c r="X81" s="221">
        <v>2.9043817307373848E-2</v>
      </c>
      <c r="Y81" s="220">
        <v>75942.453912781973</v>
      </c>
      <c r="Z81" s="220">
        <v>2205.6587573164979</v>
      </c>
      <c r="AA81" s="220">
        <v>74839.624534123723</v>
      </c>
      <c r="AB81" s="220">
        <v>835622.41217536957</v>
      </c>
      <c r="AC81" s="222">
        <v>11.003363324749305</v>
      </c>
      <c r="AD81" s="215"/>
      <c r="AE81" s="223">
        <v>75</v>
      </c>
      <c r="AF81" s="220">
        <v>1661</v>
      </c>
      <c r="AG81" s="220">
        <v>40282.5</v>
      </c>
      <c r="AH81" s="221">
        <v>3.9133340764192642E-2</v>
      </c>
      <c r="AI81" s="220">
        <v>64644.063784194877</v>
      </c>
      <c r="AJ81" s="220">
        <v>2529.7381764491029</v>
      </c>
      <c r="AK81" s="220">
        <v>63379.194695970327</v>
      </c>
      <c r="AL81" s="220">
        <v>678946.49884617003</v>
      </c>
      <c r="AM81" s="222">
        <v>10.502843712188911</v>
      </c>
      <c r="AN81" s="216"/>
    </row>
    <row r="82" spans="1:40" s="217" customFormat="1" ht="15" x14ac:dyDescent="0.25">
      <c r="A82" s="231" t="s">
        <v>148</v>
      </c>
      <c r="B82" s="232"/>
      <c r="C82" s="232"/>
      <c r="D82" s="232"/>
      <c r="E82" s="232"/>
      <c r="F82" s="232"/>
      <c r="G82" s="219"/>
      <c r="H82" s="219"/>
      <c r="I82" s="219"/>
      <c r="J82" s="230"/>
      <c r="K82" s="223">
        <v>76</v>
      </c>
      <c r="L82" s="224">
        <v>764</v>
      </c>
      <c r="M82" s="224">
        <v>13133.5</v>
      </c>
      <c r="N82" s="225">
        <v>5.7475689406495799E-2</v>
      </c>
      <c r="O82" s="224">
        <v>50523.159056902885</v>
      </c>
      <c r="P82" s="224">
        <v>2903.8533977895354</v>
      </c>
      <c r="Q82" s="224">
        <v>49071.232358008114</v>
      </c>
      <c r="R82" s="224">
        <v>442717.47776646772</v>
      </c>
      <c r="S82" s="226">
        <v>8.7626642124227985</v>
      </c>
      <c r="T82" s="214"/>
      <c r="U82" s="223">
        <v>76</v>
      </c>
      <c r="V82" s="220">
        <v>701</v>
      </c>
      <c r="W82" s="220">
        <v>21166.5</v>
      </c>
      <c r="X82" s="221">
        <v>3.3300190162882791E-2</v>
      </c>
      <c r="Y82" s="220">
        <v>73736.795155465472</v>
      </c>
      <c r="Z82" s="220">
        <v>2455.4493006785347</v>
      </c>
      <c r="AA82" s="220">
        <v>72509.070505126205</v>
      </c>
      <c r="AB82" s="220">
        <v>760782.78764124587</v>
      </c>
      <c r="AC82" s="222">
        <v>10.317546159108538</v>
      </c>
      <c r="AD82" s="215"/>
      <c r="AE82" s="223">
        <v>76</v>
      </c>
      <c r="AF82" s="220">
        <v>1465</v>
      </c>
      <c r="AG82" s="220">
        <v>34300</v>
      </c>
      <c r="AH82" s="221">
        <v>4.2647992261829082E-2</v>
      </c>
      <c r="AI82" s="220">
        <v>62114.325607745777</v>
      </c>
      <c r="AJ82" s="220">
        <v>2649.051277867874</v>
      </c>
      <c r="AK82" s="220">
        <v>60789.799968811843</v>
      </c>
      <c r="AL82" s="220">
        <v>615567.30415019975</v>
      </c>
      <c r="AM82" s="222">
        <v>9.9102308223956204</v>
      </c>
      <c r="AN82" s="216"/>
    </row>
    <row r="83" spans="1:40" s="217" customFormat="1" ht="15" x14ac:dyDescent="0.25">
      <c r="A83" s="231" t="s">
        <v>149</v>
      </c>
      <c r="B83" s="232"/>
      <c r="C83" s="232"/>
      <c r="D83" s="232"/>
      <c r="E83" s="232"/>
      <c r="F83" s="232"/>
      <c r="G83" s="219"/>
      <c r="H83" s="219"/>
      <c r="I83" s="219"/>
      <c r="J83" s="230"/>
      <c r="K83" s="223">
        <v>77</v>
      </c>
      <c r="L83" s="224">
        <v>767</v>
      </c>
      <c r="M83" s="224">
        <v>11922</v>
      </c>
      <c r="N83" s="225">
        <v>6.3416850421100665E-2</v>
      </c>
      <c r="O83" s="224">
        <v>47619.30565911335</v>
      </c>
      <c r="P83" s="224">
        <v>3019.8663841406637</v>
      </c>
      <c r="Q83" s="224">
        <v>46109.372467043017</v>
      </c>
      <c r="R83" s="224">
        <v>393646.24540845962</v>
      </c>
      <c r="S83" s="226">
        <v>8.2665263585825492</v>
      </c>
      <c r="T83" s="214"/>
      <c r="U83" s="223">
        <v>77</v>
      </c>
      <c r="V83" s="220">
        <v>802</v>
      </c>
      <c r="W83" s="220">
        <v>20211</v>
      </c>
      <c r="X83" s="221">
        <v>3.8309400019307278E-2</v>
      </c>
      <c r="Y83" s="220">
        <v>71281.345854786938</v>
      </c>
      <c r="Z83" s="220">
        <v>2730.7455922656236</v>
      </c>
      <c r="AA83" s="220">
        <v>69915.973058654126</v>
      </c>
      <c r="AB83" s="220">
        <v>688273.71713611961</v>
      </c>
      <c r="AC83" s="222">
        <v>9.6557340336735269</v>
      </c>
      <c r="AD83" s="215"/>
      <c r="AE83" s="223">
        <v>77</v>
      </c>
      <c r="AF83" s="220">
        <v>1569</v>
      </c>
      <c r="AG83" s="220">
        <v>32133</v>
      </c>
      <c r="AH83" s="221">
        <v>4.7744389442479128E-2</v>
      </c>
      <c r="AI83" s="220">
        <v>59465.274329877902</v>
      </c>
      <c r="AJ83" s="220">
        <v>2839.1332159095477</v>
      </c>
      <c r="AK83" s="220">
        <v>58045.707721923129</v>
      </c>
      <c r="AL83" s="220">
        <v>554777.50418138795</v>
      </c>
      <c r="AM83" s="222">
        <v>9.3294365565996209</v>
      </c>
      <c r="AN83" s="216"/>
    </row>
    <row r="84" spans="1:40" s="217" customFormat="1" ht="15" x14ac:dyDescent="0.25">
      <c r="A84" s="231" t="s">
        <v>150</v>
      </c>
      <c r="B84" s="232"/>
      <c r="C84" s="232"/>
      <c r="D84" s="232"/>
      <c r="E84" s="232"/>
      <c r="F84" s="232"/>
      <c r="G84" s="219"/>
      <c r="H84" s="219"/>
      <c r="I84" s="219"/>
      <c r="J84" s="230"/>
      <c r="K84" s="223">
        <v>78</v>
      </c>
      <c r="L84" s="224">
        <v>794</v>
      </c>
      <c r="M84" s="224">
        <v>11027</v>
      </c>
      <c r="N84" s="225">
        <v>6.9203071654886414E-2</v>
      </c>
      <c r="O84" s="224">
        <v>44599.439274972683</v>
      </c>
      <c r="P84" s="224">
        <v>3086.41819191369</v>
      </c>
      <c r="Q84" s="224">
        <v>43056.230179015838</v>
      </c>
      <c r="R84" s="224">
        <v>347536.87294141663</v>
      </c>
      <c r="S84" s="226">
        <v>7.7924045367189088</v>
      </c>
      <c r="T84" s="214"/>
      <c r="U84" s="223">
        <v>78</v>
      </c>
      <c r="V84" s="220">
        <v>854</v>
      </c>
      <c r="W84" s="220">
        <v>19270</v>
      </c>
      <c r="X84" s="221">
        <v>4.3173784572991855E-2</v>
      </c>
      <c r="Y84" s="220">
        <v>68550.600262521315</v>
      </c>
      <c r="Z84" s="220">
        <v>2959.5888480833742</v>
      </c>
      <c r="AA84" s="220">
        <v>67070.805838479631</v>
      </c>
      <c r="AB84" s="220">
        <v>618357.7440774655</v>
      </c>
      <c r="AC84" s="222">
        <v>9.0204570304184539</v>
      </c>
      <c r="AD84" s="215"/>
      <c r="AE84" s="223">
        <v>78</v>
      </c>
      <c r="AF84" s="220">
        <v>1648</v>
      </c>
      <c r="AG84" s="220">
        <v>30297</v>
      </c>
      <c r="AH84" s="221">
        <v>5.2745879367045896E-2</v>
      </c>
      <c r="AI84" s="220">
        <v>56626.141113968355</v>
      </c>
      <c r="AJ84" s="220">
        <v>2986.7956082186929</v>
      </c>
      <c r="AK84" s="220">
        <v>55132.743309859012</v>
      </c>
      <c r="AL84" s="220">
        <v>496731.79645946482</v>
      </c>
      <c r="AM84" s="222">
        <v>8.7721286792211348</v>
      </c>
      <c r="AN84" s="216"/>
    </row>
    <row r="85" spans="1:40" s="217" customFormat="1" ht="15" x14ac:dyDescent="0.25">
      <c r="A85" s="231" t="s">
        <v>151</v>
      </c>
      <c r="B85" s="232"/>
      <c r="C85" s="232"/>
      <c r="D85" s="232"/>
      <c r="E85" s="232"/>
      <c r="F85" s="232"/>
      <c r="G85" s="219"/>
      <c r="H85" s="219"/>
      <c r="I85" s="219"/>
      <c r="J85" s="230"/>
      <c r="K85" s="223">
        <v>79</v>
      </c>
      <c r="L85" s="224">
        <v>805</v>
      </c>
      <c r="M85" s="224">
        <v>9915.5</v>
      </c>
      <c r="N85" s="225">
        <v>7.576473948382291E-2</v>
      </c>
      <c r="O85" s="224">
        <v>41513.021083058993</v>
      </c>
      <c r="P85" s="224">
        <v>3145.2232275444126</v>
      </c>
      <c r="Q85" s="224">
        <v>39940.409469286787</v>
      </c>
      <c r="R85" s="224">
        <v>304480.64276240079</v>
      </c>
      <c r="S85" s="226">
        <v>7.3345816521808382</v>
      </c>
      <c r="T85" s="214"/>
      <c r="U85" s="223">
        <v>79</v>
      </c>
      <c r="V85" s="220">
        <v>875</v>
      </c>
      <c r="W85" s="220">
        <v>17888.5</v>
      </c>
      <c r="X85" s="221">
        <v>4.755743568306537E-2</v>
      </c>
      <c r="Y85" s="220">
        <v>65591.011414437948</v>
      </c>
      <c r="Z85" s="220">
        <v>3119.3403067293393</v>
      </c>
      <c r="AA85" s="220">
        <v>64031.341261073278</v>
      </c>
      <c r="AB85" s="220">
        <v>551286.93823898584</v>
      </c>
      <c r="AC85" s="222">
        <v>8.4049159534325479</v>
      </c>
      <c r="AD85" s="215"/>
      <c r="AE85" s="223">
        <v>79</v>
      </c>
      <c r="AF85" s="220">
        <v>1680</v>
      </c>
      <c r="AG85" s="220">
        <v>27804</v>
      </c>
      <c r="AH85" s="221">
        <v>5.7690818305802777E-2</v>
      </c>
      <c r="AI85" s="220">
        <v>53639.345505749661</v>
      </c>
      <c r="AJ85" s="220">
        <v>3094.4977356143822</v>
      </c>
      <c r="AK85" s="220">
        <v>52092.096637942472</v>
      </c>
      <c r="AL85" s="220">
        <v>441599.05314960581</v>
      </c>
      <c r="AM85" s="222">
        <v>8.2327449931742791</v>
      </c>
      <c r="AN85" s="216"/>
    </row>
    <row r="86" spans="1:40" s="217" customFormat="1" ht="15" x14ac:dyDescent="0.25">
      <c r="A86" s="231" t="s">
        <v>152</v>
      </c>
      <c r="B86" s="232"/>
      <c r="C86" s="232"/>
      <c r="D86" s="232"/>
      <c r="E86" s="232"/>
      <c r="F86" s="232"/>
      <c r="G86" s="219"/>
      <c r="H86" s="219"/>
      <c r="I86" s="219"/>
      <c r="J86" s="230"/>
      <c r="K86" s="223">
        <v>80</v>
      </c>
      <c r="L86" s="224">
        <v>762</v>
      </c>
      <c r="M86" s="224">
        <v>8999.5</v>
      </c>
      <c r="N86" s="225">
        <v>8.4835869572906009E-2</v>
      </c>
      <c r="O86" s="224">
        <v>38367.797855514582</v>
      </c>
      <c r="P86" s="224">
        <v>3254.965494670058</v>
      </c>
      <c r="Q86" s="224">
        <v>36740.315108179551</v>
      </c>
      <c r="R86" s="224">
        <v>264540.233293114</v>
      </c>
      <c r="S86" s="226">
        <v>6.8948505798878363</v>
      </c>
      <c r="T86" s="214"/>
      <c r="U86" s="223">
        <v>80</v>
      </c>
      <c r="V86" s="220">
        <v>946</v>
      </c>
      <c r="W86" s="220">
        <v>17032.5</v>
      </c>
      <c r="X86" s="221">
        <v>5.2840122216681634E-2</v>
      </c>
      <c r="Y86" s="220">
        <v>62471.671107708607</v>
      </c>
      <c r="Z86" s="220">
        <v>3301.0107364116616</v>
      </c>
      <c r="AA86" s="220">
        <v>60821.16573950278</v>
      </c>
      <c r="AB86" s="220">
        <v>487255.59697791259</v>
      </c>
      <c r="AC86" s="222">
        <v>7.7996248273529591</v>
      </c>
      <c r="AD86" s="215"/>
      <c r="AE86" s="223">
        <v>80</v>
      </c>
      <c r="AF86" s="220">
        <v>1708</v>
      </c>
      <c r="AG86" s="220">
        <v>26032</v>
      </c>
      <c r="AH86" s="221">
        <v>6.3780760508558867E-2</v>
      </c>
      <c r="AI86" s="220">
        <v>50544.847770135282</v>
      </c>
      <c r="AJ86" s="220">
        <v>3223.7888305685642</v>
      </c>
      <c r="AK86" s="220">
        <v>48932.953354851001</v>
      </c>
      <c r="AL86" s="220">
        <v>389506.95651166333</v>
      </c>
      <c r="AM86" s="222">
        <v>7.7061653896563085</v>
      </c>
      <c r="AN86" s="216"/>
    </row>
    <row r="87" spans="1:40" s="217" customFormat="1" ht="15" x14ac:dyDescent="0.25">
      <c r="A87" s="231" t="s">
        <v>153</v>
      </c>
      <c r="B87" s="232"/>
      <c r="C87" s="232"/>
      <c r="D87" s="232"/>
      <c r="E87" s="232"/>
      <c r="F87" s="232"/>
      <c r="G87" s="219"/>
      <c r="H87" s="219"/>
      <c r="I87" s="219"/>
      <c r="J87" s="230"/>
      <c r="K87" s="223">
        <v>81</v>
      </c>
      <c r="L87" s="224">
        <v>802</v>
      </c>
      <c r="M87" s="224">
        <v>8099.5</v>
      </c>
      <c r="N87" s="225">
        <v>9.242916341376306E-2</v>
      </c>
      <c r="O87" s="224">
        <v>35112.832360844521</v>
      </c>
      <c r="P87" s="224">
        <v>3245.4497202005659</v>
      </c>
      <c r="Q87" s="224">
        <v>33490.107500744241</v>
      </c>
      <c r="R87" s="224">
        <v>227799.91818493442</v>
      </c>
      <c r="S87" s="226">
        <v>6.4876543095099795</v>
      </c>
      <c r="T87" s="214"/>
      <c r="U87" s="223">
        <v>81</v>
      </c>
      <c r="V87" s="220">
        <v>961</v>
      </c>
      <c r="W87" s="220">
        <v>15946</v>
      </c>
      <c r="X87" s="221">
        <v>6.1275794908066228E-2</v>
      </c>
      <c r="Y87" s="220">
        <v>59170.660371296945</v>
      </c>
      <c r="Z87" s="220">
        <v>3625.7292494864337</v>
      </c>
      <c r="AA87" s="220">
        <v>57357.795746553726</v>
      </c>
      <c r="AB87" s="220">
        <v>426434.43123840983</v>
      </c>
      <c r="AC87" s="222">
        <v>7.2068560425475434</v>
      </c>
      <c r="AD87" s="215"/>
      <c r="AE87" s="223">
        <v>81</v>
      </c>
      <c r="AF87" s="220">
        <v>1763</v>
      </c>
      <c r="AG87" s="220">
        <v>24045.5</v>
      </c>
      <c r="AH87" s="221">
        <v>7.254203299566564E-2</v>
      </c>
      <c r="AI87" s="220">
        <v>47321.058939566719</v>
      </c>
      <c r="AJ87" s="220">
        <v>3432.7658189838876</v>
      </c>
      <c r="AK87" s="220">
        <v>45604.676030074777</v>
      </c>
      <c r="AL87" s="220">
        <v>340574.00315681234</v>
      </c>
      <c r="AM87" s="222">
        <v>7.1970917555280449</v>
      </c>
      <c r="AN87" s="216"/>
    </row>
    <row r="88" spans="1:40" s="217" customFormat="1" ht="15" x14ac:dyDescent="0.25">
      <c r="A88" s="231" t="s">
        <v>154</v>
      </c>
      <c r="B88" s="232"/>
      <c r="C88" s="232"/>
      <c r="D88" s="232"/>
      <c r="E88" s="232"/>
      <c r="F88" s="232"/>
      <c r="G88" s="219"/>
      <c r="H88" s="219"/>
      <c r="I88" s="219"/>
      <c r="J88" s="230"/>
      <c r="K88" s="223">
        <v>82</v>
      </c>
      <c r="L88" s="224">
        <v>793</v>
      </c>
      <c r="M88" s="224">
        <v>6964.5</v>
      </c>
      <c r="N88" s="225">
        <v>0.10068808010128039</v>
      </c>
      <c r="O88" s="224">
        <v>31867.382640643955</v>
      </c>
      <c r="P88" s="224">
        <v>3208.6655759393107</v>
      </c>
      <c r="Q88" s="224">
        <v>30263.049852674299</v>
      </c>
      <c r="R88" s="224">
        <v>194309.81068419019</v>
      </c>
      <c r="S88" s="226">
        <v>6.0974512050564726</v>
      </c>
      <c r="T88" s="214"/>
      <c r="U88" s="223">
        <v>82</v>
      </c>
      <c r="V88" s="220">
        <v>1066</v>
      </c>
      <c r="W88" s="220">
        <v>14428</v>
      </c>
      <c r="X88" s="221">
        <v>7.1388496846307992E-2</v>
      </c>
      <c r="Y88" s="220">
        <v>55544.931121810514</v>
      </c>
      <c r="Z88" s="220">
        <v>3965.2691402177643</v>
      </c>
      <c r="AA88" s="220">
        <v>53562.296551701635</v>
      </c>
      <c r="AB88" s="220">
        <v>369076.63549185608</v>
      </c>
      <c r="AC88" s="222">
        <v>6.6446501604704098</v>
      </c>
      <c r="AD88" s="215"/>
      <c r="AE88" s="223">
        <v>82</v>
      </c>
      <c r="AF88" s="220">
        <v>1859</v>
      </c>
      <c r="AG88" s="220">
        <v>21392.5</v>
      </c>
      <c r="AH88" s="221">
        <v>8.0418775061756098E-2</v>
      </c>
      <c r="AI88" s="220">
        <v>43888.293120582835</v>
      </c>
      <c r="AJ88" s="220">
        <v>3529.4427723085687</v>
      </c>
      <c r="AK88" s="220">
        <v>42123.571734428551</v>
      </c>
      <c r="AL88" s="220">
        <v>294969.32712673757</v>
      </c>
      <c r="AM88" s="222">
        <v>6.7209113445426327</v>
      </c>
      <c r="AN88" s="216"/>
    </row>
    <row r="89" spans="1:40" s="217" customFormat="1" ht="15" x14ac:dyDescent="0.25">
      <c r="A89" s="219"/>
      <c r="B89" s="219"/>
      <c r="C89" s="219"/>
      <c r="D89" s="219"/>
      <c r="E89" s="219"/>
      <c r="F89" s="219"/>
      <c r="G89" s="219"/>
      <c r="H89" s="219"/>
      <c r="I89" s="219"/>
      <c r="J89" s="230"/>
      <c r="K89" s="223">
        <v>83</v>
      </c>
      <c r="L89" s="224">
        <v>692</v>
      </c>
      <c r="M89" s="224">
        <v>5840</v>
      </c>
      <c r="N89" s="225">
        <v>0.10966334338859762</v>
      </c>
      <c r="O89" s="224">
        <v>28658.717064704644</v>
      </c>
      <c r="P89" s="224">
        <v>3142.8107305433678</v>
      </c>
      <c r="Q89" s="224">
        <v>27087.311699432961</v>
      </c>
      <c r="R89" s="224">
        <v>164046.76083151589</v>
      </c>
      <c r="S89" s="226">
        <v>5.7241487977684722</v>
      </c>
      <c r="T89" s="214"/>
      <c r="U89" s="223">
        <v>83</v>
      </c>
      <c r="V89" s="220">
        <v>1142</v>
      </c>
      <c r="W89" s="220">
        <v>12748.5</v>
      </c>
      <c r="X89" s="221">
        <v>8.1517681470066217E-2</v>
      </c>
      <c r="Y89" s="220">
        <v>51579.661981592748</v>
      </c>
      <c r="Z89" s="220">
        <v>4204.6544557491625</v>
      </c>
      <c r="AA89" s="220">
        <v>49477.334753718169</v>
      </c>
      <c r="AB89" s="220">
        <v>315514.33894015447</v>
      </c>
      <c r="AC89" s="222">
        <v>6.1170299846624081</v>
      </c>
      <c r="AD89" s="215"/>
      <c r="AE89" s="223">
        <v>83</v>
      </c>
      <c r="AF89" s="220">
        <v>1834</v>
      </c>
      <c r="AG89" s="220">
        <v>18588.5</v>
      </c>
      <c r="AH89" s="221">
        <v>8.9178013936762501E-2</v>
      </c>
      <c r="AI89" s="220">
        <v>40358.850348274267</v>
      </c>
      <c r="AJ89" s="220">
        <v>3599.1221188301147</v>
      </c>
      <c r="AK89" s="220">
        <v>38559.289288859211</v>
      </c>
      <c r="AL89" s="220">
        <v>252845.75539230902</v>
      </c>
      <c r="AM89" s="222">
        <v>6.2649394918435934</v>
      </c>
      <c r="AN89" s="216"/>
    </row>
    <row r="90" spans="1:40" s="217" customFormat="1" ht="15" x14ac:dyDescent="0.25">
      <c r="A90" s="219"/>
      <c r="B90" s="219"/>
      <c r="C90" s="219"/>
      <c r="D90" s="219"/>
      <c r="E90" s="219"/>
      <c r="F90" s="219"/>
      <c r="G90" s="219"/>
      <c r="H90" s="219"/>
      <c r="I90" s="219"/>
      <c r="J90" s="230"/>
      <c r="K90" s="223">
        <v>84</v>
      </c>
      <c r="L90" s="224">
        <v>666</v>
      </c>
      <c r="M90" s="224">
        <v>4949.5</v>
      </c>
      <c r="N90" s="225">
        <v>0.11940800366923499</v>
      </c>
      <c r="O90" s="224">
        <v>25515.906334161278</v>
      </c>
      <c r="P90" s="224">
        <v>3046.8034371733861</v>
      </c>
      <c r="Q90" s="224">
        <v>23992.504615574584</v>
      </c>
      <c r="R90" s="224">
        <v>136959.44913208293</v>
      </c>
      <c r="S90" s="226">
        <v>5.3676105931114231</v>
      </c>
      <c r="T90" s="214"/>
      <c r="U90" s="223">
        <v>84</v>
      </c>
      <c r="V90" s="220">
        <v>1060</v>
      </c>
      <c r="W90" s="220">
        <v>11216.5</v>
      </c>
      <c r="X90" s="221">
        <v>9.3098010182159796E-2</v>
      </c>
      <c r="Y90" s="220">
        <v>47375.007525843583</v>
      </c>
      <c r="Z90" s="220">
        <v>4410.5189330208832</v>
      </c>
      <c r="AA90" s="220">
        <v>45169.748059333142</v>
      </c>
      <c r="AB90" s="220">
        <v>266037.0041864363</v>
      </c>
      <c r="AC90" s="222">
        <v>5.6155559245306765</v>
      </c>
      <c r="AD90" s="215"/>
      <c r="AE90" s="223">
        <v>84</v>
      </c>
      <c r="AF90" s="220">
        <v>1726</v>
      </c>
      <c r="AG90" s="220">
        <v>16166</v>
      </c>
      <c r="AH90" s="221">
        <v>9.8907863425827469E-2</v>
      </c>
      <c r="AI90" s="220">
        <v>36759.728229444154</v>
      </c>
      <c r="AJ90" s="220">
        <v>3635.8261792883968</v>
      </c>
      <c r="AK90" s="220">
        <v>34941.815139799954</v>
      </c>
      <c r="AL90" s="220">
        <v>214286.46610344981</v>
      </c>
      <c r="AM90" s="222">
        <v>5.8293811305114227</v>
      </c>
      <c r="AN90" s="216"/>
    </row>
    <row r="91" spans="1:40" s="217" customFormat="1" ht="15" x14ac:dyDescent="0.25">
      <c r="A91" s="219"/>
      <c r="B91" s="219"/>
      <c r="C91" s="219"/>
      <c r="D91" s="219"/>
      <c r="E91" s="219"/>
      <c r="F91" s="219"/>
      <c r="G91" s="219"/>
      <c r="H91" s="219"/>
      <c r="I91" s="219"/>
      <c r="J91" s="230"/>
      <c r="K91" s="223">
        <v>85</v>
      </c>
      <c r="L91" s="224">
        <v>640</v>
      </c>
      <c r="M91" s="224">
        <v>4179.5</v>
      </c>
      <c r="N91" s="225">
        <v>0.12997720767637011</v>
      </c>
      <c r="O91" s="224">
        <v>22469.102896987893</v>
      </c>
      <c r="P91" s="224">
        <v>2920.4712535435247</v>
      </c>
      <c r="Q91" s="224">
        <v>21008.867270216131</v>
      </c>
      <c r="R91" s="224">
        <v>112966.94451650835</v>
      </c>
      <c r="S91" s="226">
        <v>5.0276570913586491</v>
      </c>
      <c r="T91" s="214"/>
      <c r="U91" s="223">
        <v>85</v>
      </c>
      <c r="V91" s="220">
        <v>1086</v>
      </c>
      <c r="W91" s="220">
        <v>9827.5</v>
      </c>
      <c r="X91" s="221">
        <v>0.1063128452286316</v>
      </c>
      <c r="Y91" s="220">
        <v>42964.488592822701</v>
      </c>
      <c r="Z91" s="220">
        <v>4567.6770260960675</v>
      </c>
      <c r="AA91" s="220">
        <v>40680.65007977467</v>
      </c>
      <c r="AB91" s="220">
        <v>220867.25612710317</v>
      </c>
      <c r="AC91" s="222">
        <v>5.1406932413481456</v>
      </c>
      <c r="AD91" s="215"/>
      <c r="AE91" s="223">
        <v>85</v>
      </c>
      <c r="AF91" s="220">
        <v>1726</v>
      </c>
      <c r="AG91" s="220">
        <v>14007</v>
      </c>
      <c r="AH91" s="221">
        <v>0.10970248103494751</v>
      </c>
      <c r="AI91" s="220">
        <v>33123.902050155753</v>
      </c>
      <c r="AJ91" s="220">
        <v>3633.7742364606702</v>
      </c>
      <c r="AK91" s="220">
        <v>31307.01493192542</v>
      </c>
      <c r="AL91" s="220">
        <v>179344.65096364985</v>
      </c>
      <c r="AM91" s="222">
        <v>5.414357604731733</v>
      </c>
      <c r="AN91" s="216"/>
    </row>
    <row r="92" spans="1:40" s="217" customFormat="1" ht="15" x14ac:dyDescent="0.25">
      <c r="A92" s="219"/>
      <c r="B92" s="219"/>
      <c r="C92" s="219"/>
      <c r="D92" s="219"/>
      <c r="E92" s="219"/>
      <c r="F92" s="219"/>
      <c r="G92" s="219"/>
      <c r="H92" s="219"/>
      <c r="I92" s="219"/>
      <c r="J92" s="230"/>
      <c r="K92" s="223">
        <v>86</v>
      </c>
      <c r="L92" s="224">
        <v>614</v>
      </c>
      <c r="M92" s="224">
        <v>3590</v>
      </c>
      <c r="N92" s="225">
        <v>0.14142787471966201</v>
      </c>
      <c r="O92" s="224">
        <v>19548.631643444369</v>
      </c>
      <c r="P92" s="224">
        <v>2764.7214270098707</v>
      </c>
      <c r="Q92" s="224">
        <v>18166.270929939434</v>
      </c>
      <c r="R92" s="224">
        <v>91958.077246292218</v>
      </c>
      <c r="S92" s="226">
        <v>4.7040672167522448</v>
      </c>
      <c r="T92" s="214"/>
      <c r="U92" s="223">
        <v>86</v>
      </c>
      <c r="V92" s="220">
        <v>1071</v>
      </c>
      <c r="W92" s="220">
        <v>8739.5</v>
      </c>
      <c r="X92" s="221">
        <v>0.12136056688278396</v>
      </c>
      <c r="Y92" s="220">
        <v>38396.811566726632</v>
      </c>
      <c r="Z92" s="220">
        <v>4659.8588182293806</v>
      </c>
      <c r="AA92" s="220">
        <v>36066.882157611944</v>
      </c>
      <c r="AB92" s="220">
        <v>180186.6060473285</v>
      </c>
      <c r="AC92" s="222">
        <v>4.6927491813792184</v>
      </c>
      <c r="AD92" s="215"/>
      <c r="AE92" s="223">
        <v>86</v>
      </c>
      <c r="AF92" s="220">
        <v>1685</v>
      </c>
      <c r="AG92" s="220">
        <v>12329.5</v>
      </c>
      <c r="AH92" s="221">
        <v>0.12166173300609062</v>
      </c>
      <c r="AI92" s="220">
        <v>29490.127813695082</v>
      </c>
      <c r="AJ92" s="220">
        <v>3587.8200563852579</v>
      </c>
      <c r="AK92" s="220">
        <v>27696.217785502453</v>
      </c>
      <c r="AL92" s="220">
        <v>148037.63603172443</v>
      </c>
      <c r="AM92" s="222">
        <v>5.0199048633141707</v>
      </c>
      <c r="AN92" s="216"/>
    </row>
    <row r="93" spans="1:40" s="217" customFormat="1" ht="15" x14ac:dyDescent="0.25">
      <c r="A93" s="219"/>
      <c r="B93" s="219"/>
      <c r="C93" s="219"/>
      <c r="D93" s="219"/>
      <c r="E93" s="219"/>
      <c r="F93" s="219"/>
      <c r="G93" s="219"/>
      <c r="H93" s="219"/>
      <c r="I93" s="219"/>
      <c r="J93" s="230"/>
      <c r="K93" s="223">
        <v>87</v>
      </c>
      <c r="L93" s="224">
        <v>524</v>
      </c>
      <c r="M93" s="224">
        <v>3103</v>
      </c>
      <c r="N93" s="225">
        <v>0.15381826213848937</v>
      </c>
      <c r="O93" s="224">
        <v>16783.910216434499</v>
      </c>
      <c r="P93" s="224">
        <v>2581.6719013803918</v>
      </c>
      <c r="Q93" s="224">
        <v>15493.074265744302</v>
      </c>
      <c r="R93" s="224">
        <v>73791.806316352784</v>
      </c>
      <c r="S93" s="226">
        <v>4.3965801392393766</v>
      </c>
      <c r="T93" s="214"/>
      <c r="U93" s="223">
        <v>87</v>
      </c>
      <c r="V93" s="220">
        <v>1075</v>
      </c>
      <c r="W93" s="220">
        <v>7583</v>
      </c>
      <c r="X93" s="221">
        <v>0.13845291702240026</v>
      </c>
      <c r="Y93" s="220">
        <v>33736.95274849725</v>
      </c>
      <c r="Z93" s="220">
        <v>4670.9795194763283</v>
      </c>
      <c r="AA93" s="220">
        <v>31401.462988759085</v>
      </c>
      <c r="AB93" s="220">
        <v>144119.72388971655</v>
      </c>
      <c r="AC93" s="222">
        <v>4.2718654812751602</v>
      </c>
      <c r="AD93" s="215"/>
      <c r="AE93" s="223">
        <v>87</v>
      </c>
      <c r="AF93" s="220">
        <v>1599</v>
      </c>
      <c r="AG93" s="220">
        <v>10686</v>
      </c>
      <c r="AH93" s="221">
        <v>0.13489059783227864</v>
      </c>
      <c r="AI93" s="220">
        <v>25902.307757309824</v>
      </c>
      <c r="AJ93" s="220">
        <v>3493.9777786191908</v>
      </c>
      <c r="AK93" s="220">
        <v>24155.318868000228</v>
      </c>
      <c r="AL93" s="220">
        <v>120341.41824622196</v>
      </c>
      <c r="AM93" s="222">
        <v>4.6459728366195758</v>
      </c>
      <c r="AN93" s="216"/>
    </row>
    <row r="94" spans="1:40" s="217" customFormat="1" ht="15" x14ac:dyDescent="0.25">
      <c r="A94" s="219"/>
      <c r="B94" s="219"/>
      <c r="C94" s="219"/>
      <c r="D94" s="219"/>
      <c r="E94" s="219"/>
      <c r="F94" s="219"/>
      <c r="G94" s="219"/>
      <c r="H94" s="219"/>
      <c r="I94" s="219"/>
      <c r="J94" s="230"/>
      <c r="K94" s="223">
        <v>88</v>
      </c>
      <c r="L94" s="224">
        <v>497</v>
      </c>
      <c r="M94" s="224">
        <v>2655.5</v>
      </c>
      <c r="N94" s="225">
        <v>0.16720740096269471</v>
      </c>
      <c r="O94" s="224">
        <v>14202.238315054106</v>
      </c>
      <c r="P94" s="224">
        <v>2374.7193565129978</v>
      </c>
      <c r="Q94" s="224">
        <v>13014.878636797608</v>
      </c>
      <c r="R94" s="224">
        <v>58298.73205060848</v>
      </c>
      <c r="S94" s="226">
        <v>4.1048974645646465</v>
      </c>
      <c r="T94" s="214"/>
      <c r="U94" s="223">
        <v>88</v>
      </c>
      <c r="V94" s="220">
        <v>1104</v>
      </c>
      <c r="W94" s="220">
        <v>6433.5</v>
      </c>
      <c r="X94" s="221">
        <v>0.15781204660057879</v>
      </c>
      <c r="Y94" s="220">
        <v>29065.973229020921</v>
      </c>
      <c r="Z94" s="220">
        <v>4586.9607217094253</v>
      </c>
      <c r="AA94" s="220">
        <v>26772.49286816621</v>
      </c>
      <c r="AB94" s="220">
        <v>112718.26090095745</v>
      </c>
      <c r="AC94" s="222">
        <v>3.8780143369984907</v>
      </c>
      <c r="AD94" s="215"/>
      <c r="AE94" s="223">
        <v>88</v>
      </c>
      <c r="AF94" s="220">
        <v>1601</v>
      </c>
      <c r="AG94" s="220">
        <v>9089</v>
      </c>
      <c r="AH94" s="221">
        <v>0.14949824046024995</v>
      </c>
      <c r="AI94" s="220">
        <v>22408.329978690632</v>
      </c>
      <c r="AJ94" s="220">
        <v>3350.0059034669198</v>
      </c>
      <c r="AK94" s="220">
        <v>20733.327026957173</v>
      </c>
      <c r="AL94" s="220">
        <v>96186.099378221727</v>
      </c>
      <c r="AM94" s="222">
        <v>4.292426051816026</v>
      </c>
      <c r="AN94" s="216"/>
    </row>
    <row r="95" spans="1:40" s="217" customFormat="1" ht="15" x14ac:dyDescent="0.25">
      <c r="A95" s="219"/>
      <c r="B95" s="219"/>
      <c r="C95" s="219"/>
      <c r="D95" s="219"/>
      <c r="E95" s="219"/>
      <c r="F95" s="219"/>
      <c r="G95" s="219"/>
      <c r="H95" s="219"/>
      <c r="I95" s="219"/>
      <c r="J95" s="230"/>
      <c r="K95" s="223">
        <v>89</v>
      </c>
      <c r="L95" s="224">
        <v>448</v>
      </c>
      <c r="M95" s="224">
        <v>2219</v>
      </c>
      <c r="N95" s="225">
        <v>0.18165438132273781</v>
      </c>
      <c r="O95" s="224">
        <v>11827.518958541108</v>
      </c>
      <c r="P95" s="224">
        <v>2148.520638996737</v>
      </c>
      <c r="Q95" s="224">
        <v>10753.258639042739</v>
      </c>
      <c r="R95" s="224">
        <v>45283.853413810873</v>
      </c>
      <c r="S95" s="226">
        <v>3.8286857600942295</v>
      </c>
      <c r="T95" s="214"/>
      <c r="U95" s="223">
        <v>89</v>
      </c>
      <c r="V95" s="220">
        <v>1011</v>
      </c>
      <c r="W95" s="220">
        <v>5654.5</v>
      </c>
      <c r="X95" s="221">
        <v>0.17966586790005123</v>
      </c>
      <c r="Y95" s="220">
        <v>24479.012507311498</v>
      </c>
      <c r="Z95" s="220">
        <v>4398.0430274623295</v>
      </c>
      <c r="AA95" s="220">
        <v>22279.990993580333</v>
      </c>
      <c r="AB95" s="220">
        <v>85945.768032791239</v>
      </c>
      <c r="AC95" s="222">
        <v>3.5109981665772092</v>
      </c>
      <c r="AD95" s="215"/>
      <c r="AE95" s="223">
        <v>89</v>
      </c>
      <c r="AF95" s="220">
        <v>1459</v>
      </c>
      <c r="AG95" s="220">
        <v>7873.5</v>
      </c>
      <c r="AH95" s="221">
        <v>0.16559667929541289</v>
      </c>
      <c r="AI95" s="220">
        <v>19058.324075223711</v>
      </c>
      <c r="AJ95" s="220">
        <v>3155.995179792867</v>
      </c>
      <c r="AK95" s="220">
        <v>17480.326485327278</v>
      </c>
      <c r="AL95" s="220">
        <v>75452.772351264546</v>
      </c>
      <c r="AM95" s="222">
        <v>3.9590455096392763</v>
      </c>
      <c r="AN95" s="216"/>
    </row>
    <row r="96" spans="1:40" s="217" customFormat="1" ht="15" x14ac:dyDescent="0.25">
      <c r="A96" s="219"/>
      <c r="B96" s="219"/>
      <c r="C96" s="219"/>
      <c r="D96" s="219"/>
      <c r="E96" s="219"/>
      <c r="F96" s="219"/>
      <c r="G96" s="219"/>
      <c r="H96" s="219"/>
      <c r="I96" s="219"/>
      <c r="J96" s="230"/>
      <c r="K96" s="223">
        <v>90</v>
      </c>
      <c r="L96" s="224">
        <v>427</v>
      </c>
      <c r="M96" s="224">
        <v>1759</v>
      </c>
      <c r="N96" s="225">
        <v>0.19721746612333479</v>
      </c>
      <c r="O96" s="224">
        <v>9678.998319544371</v>
      </c>
      <c r="P96" s="224">
        <v>1908.8675231925563</v>
      </c>
      <c r="Q96" s="224">
        <v>8724.5645579480934</v>
      </c>
      <c r="R96" s="224">
        <v>34530.594774768135</v>
      </c>
      <c r="S96" s="226">
        <v>3.5675793749278828</v>
      </c>
      <c r="T96" s="214"/>
      <c r="U96" s="223">
        <v>90</v>
      </c>
      <c r="V96" s="220">
        <v>992</v>
      </c>
      <c r="W96" s="220">
        <v>4698</v>
      </c>
      <c r="X96" s="221">
        <v>0.20424125307598462</v>
      </c>
      <c r="Y96" s="220">
        <v>20080.969479849169</v>
      </c>
      <c r="Z96" s="220">
        <v>4101.3623695449978</v>
      </c>
      <c r="AA96" s="220">
        <v>18030.288295076669</v>
      </c>
      <c r="AB96" s="220">
        <v>63665.777039210909</v>
      </c>
      <c r="AC96" s="222">
        <v>3.170453354012523</v>
      </c>
      <c r="AD96" s="215"/>
      <c r="AE96" s="223">
        <v>90</v>
      </c>
      <c r="AF96" s="220">
        <v>1419</v>
      </c>
      <c r="AG96" s="220">
        <v>6457</v>
      </c>
      <c r="AH96" s="221">
        <v>0.18329895871196356</v>
      </c>
      <c r="AI96" s="220">
        <v>15902.328895430845</v>
      </c>
      <c r="AJ96" s="220">
        <v>2914.8803276276435</v>
      </c>
      <c r="AK96" s="220">
        <v>14444.888731617022</v>
      </c>
      <c r="AL96" s="220">
        <v>57972.445865937276</v>
      </c>
      <c r="AM96" s="222">
        <v>3.6455318115445516</v>
      </c>
      <c r="AN96" s="216"/>
    </row>
    <row r="97" spans="1:40" s="217" customFormat="1" ht="15" x14ac:dyDescent="0.25">
      <c r="A97" s="233"/>
      <c r="B97" s="233"/>
      <c r="C97" s="233"/>
      <c r="D97" s="233"/>
      <c r="E97" s="233"/>
      <c r="F97" s="233"/>
      <c r="G97" s="233"/>
      <c r="H97" s="233"/>
      <c r="I97" s="233"/>
      <c r="K97" s="223">
        <v>91</v>
      </c>
      <c r="L97" s="224">
        <v>318</v>
      </c>
      <c r="M97" s="224">
        <v>1346</v>
      </c>
      <c r="N97" s="225">
        <v>0.21395301112714826</v>
      </c>
      <c r="O97" s="224">
        <v>7770.1307963518148</v>
      </c>
      <c r="P97" s="224">
        <v>1662.4428807312572</v>
      </c>
      <c r="Q97" s="224">
        <v>6938.9093559861858</v>
      </c>
      <c r="R97" s="224">
        <v>25806.030216820043</v>
      </c>
      <c r="S97" s="226">
        <v>3.3211835029773678</v>
      </c>
      <c r="T97" s="214"/>
      <c r="U97" s="223">
        <v>91</v>
      </c>
      <c r="V97" s="220">
        <v>881</v>
      </c>
      <c r="W97" s="220">
        <v>3618</v>
      </c>
      <c r="X97" s="221">
        <v>0.23175458020823692</v>
      </c>
      <c r="Y97" s="220">
        <v>15979.607110304172</v>
      </c>
      <c r="Z97" s="220">
        <v>3703.3471377411011</v>
      </c>
      <c r="AA97" s="220">
        <v>14127.933541433622</v>
      </c>
      <c r="AB97" s="220">
        <v>45635.488744134243</v>
      </c>
      <c r="AC97" s="222">
        <v>2.8558579963275186</v>
      </c>
      <c r="AD97" s="215"/>
      <c r="AE97" s="223">
        <v>91</v>
      </c>
      <c r="AF97" s="220">
        <v>1199</v>
      </c>
      <c r="AG97" s="220">
        <v>4964</v>
      </c>
      <c r="AH97" s="221">
        <v>0.20271673224430842</v>
      </c>
      <c r="AI97" s="220">
        <v>12987.448567803202</v>
      </c>
      <c r="AJ97" s="220">
        <v>2632.7731338560884</v>
      </c>
      <c r="AK97" s="220">
        <v>11671.062000875158</v>
      </c>
      <c r="AL97" s="220">
        <v>43527.557134320254</v>
      </c>
      <c r="AM97" s="222">
        <v>3.3515094906499288</v>
      </c>
      <c r="AN97" s="216"/>
    </row>
    <row r="98" spans="1:40" s="217" customFormat="1" ht="15" x14ac:dyDescent="0.25">
      <c r="A98" s="233"/>
      <c r="B98" s="233"/>
      <c r="C98" s="233"/>
      <c r="D98" s="233"/>
      <c r="E98" s="233"/>
      <c r="F98" s="233"/>
      <c r="G98" s="233"/>
      <c r="H98" s="233"/>
      <c r="I98" s="233"/>
      <c r="K98" s="223">
        <v>92</v>
      </c>
      <c r="L98" s="224">
        <v>281</v>
      </c>
      <c r="M98" s="224">
        <v>1000.5</v>
      </c>
      <c r="N98" s="225">
        <v>0.23191417019195215</v>
      </c>
      <c r="O98" s="224">
        <v>6107.6879156205578</v>
      </c>
      <c r="P98" s="224">
        <v>1416.4593747425556</v>
      </c>
      <c r="Q98" s="224">
        <v>5399.4582282492802</v>
      </c>
      <c r="R98" s="224">
        <v>18867.120860833857</v>
      </c>
      <c r="S98" s="226">
        <v>3.0890774252857196</v>
      </c>
      <c r="T98" s="214"/>
      <c r="U98" s="223">
        <v>92</v>
      </c>
      <c r="V98" s="220">
        <v>754</v>
      </c>
      <c r="W98" s="220">
        <v>2817</v>
      </c>
      <c r="X98" s="221">
        <v>0.26239912737641524</v>
      </c>
      <c r="Y98" s="220">
        <v>12276.259972563072</v>
      </c>
      <c r="Z98" s="220">
        <v>3221.2799042465654</v>
      </c>
      <c r="AA98" s="220">
        <v>10665.620020439788</v>
      </c>
      <c r="AB98" s="220">
        <v>31507.55520270062</v>
      </c>
      <c r="AC98" s="222">
        <v>2.5665434972148433</v>
      </c>
      <c r="AD98" s="215"/>
      <c r="AE98" s="223">
        <v>92</v>
      </c>
      <c r="AF98" s="220">
        <v>1035</v>
      </c>
      <c r="AG98" s="220">
        <v>3817.5</v>
      </c>
      <c r="AH98" s="221">
        <v>0.22395715772127722</v>
      </c>
      <c r="AI98" s="220">
        <v>10354.675433947114</v>
      </c>
      <c r="AJ98" s="220">
        <v>2319.0036793131285</v>
      </c>
      <c r="AK98" s="220">
        <v>9195.1735942905489</v>
      </c>
      <c r="AL98" s="220">
        <v>31856.495133445096</v>
      </c>
      <c r="AM98" s="222">
        <v>3.0765324646493215</v>
      </c>
      <c r="AN98" s="216"/>
    </row>
    <row r="99" spans="1:40" s="217" customFormat="1" ht="15" x14ac:dyDescent="0.25">
      <c r="A99" s="233"/>
      <c r="B99" s="233"/>
      <c r="C99" s="233"/>
      <c r="D99" s="233"/>
      <c r="E99" s="233"/>
      <c r="F99" s="233"/>
      <c r="G99" s="233"/>
      <c r="H99" s="233"/>
      <c r="I99" s="233"/>
      <c r="K99" s="223">
        <v>93</v>
      </c>
      <c r="L99" s="224">
        <v>193</v>
      </c>
      <c r="M99" s="224">
        <v>731.5</v>
      </c>
      <c r="N99" s="225">
        <v>0.25114936634253671</v>
      </c>
      <c r="O99" s="224">
        <v>4691.2285408780026</v>
      </c>
      <c r="P99" s="224">
        <v>1178.1990754095334</v>
      </c>
      <c r="Q99" s="224">
        <v>4102.129003173236</v>
      </c>
      <c r="R99" s="224">
        <v>13467.662632584575</v>
      </c>
      <c r="S99" s="226">
        <v>2.8708178497873802</v>
      </c>
      <c r="T99" s="214"/>
      <c r="U99" s="223">
        <v>93</v>
      </c>
      <c r="V99" s="220">
        <v>583</v>
      </c>
      <c r="W99" s="220">
        <v>2114</v>
      </c>
      <c r="X99" s="221">
        <v>0.29632888373826416</v>
      </c>
      <c r="Y99" s="220">
        <v>9054.9800683165067</v>
      </c>
      <c r="Z99" s="220">
        <v>2683.2521359164612</v>
      </c>
      <c r="AA99" s="220">
        <v>7713.3540003582766</v>
      </c>
      <c r="AB99" s="220">
        <v>20841.93518226083</v>
      </c>
      <c r="AC99" s="222">
        <v>2.3017096697083885</v>
      </c>
      <c r="AD99" s="215"/>
      <c r="AE99" s="223">
        <v>93</v>
      </c>
      <c r="AF99" s="220">
        <v>776</v>
      </c>
      <c r="AG99" s="220">
        <v>2845.5</v>
      </c>
      <c r="AH99" s="221">
        <v>0.24711900767316353</v>
      </c>
      <c r="AI99" s="220">
        <v>8035.6717546339851</v>
      </c>
      <c r="AJ99" s="220">
        <v>1985.7672299924193</v>
      </c>
      <c r="AK99" s="220">
        <v>7042.7881396377752</v>
      </c>
      <c r="AL99" s="220">
        <v>22661.321539154545</v>
      </c>
      <c r="AM99" s="222">
        <v>2.8200904953697603</v>
      </c>
      <c r="AN99" s="216"/>
    </row>
    <row r="100" spans="1:40" s="217" customFormat="1" ht="15" x14ac:dyDescent="0.25">
      <c r="A100" s="233"/>
      <c r="B100" s="233"/>
      <c r="C100" s="233"/>
      <c r="D100" s="233"/>
      <c r="E100" s="233"/>
      <c r="F100" s="233"/>
      <c r="G100" s="233"/>
      <c r="H100" s="233"/>
      <c r="I100" s="233"/>
      <c r="K100" s="223">
        <v>94</v>
      </c>
      <c r="L100" s="224">
        <v>144</v>
      </c>
      <c r="M100" s="224">
        <v>528</v>
      </c>
      <c r="N100" s="225">
        <v>0.2717005130906156</v>
      </c>
      <c r="O100" s="224">
        <v>3513.0294654684694</v>
      </c>
      <c r="P100" s="224">
        <v>954.49190827023426</v>
      </c>
      <c r="Q100" s="224">
        <v>3035.7835113333522</v>
      </c>
      <c r="R100" s="224">
        <v>9365.5336294113386</v>
      </c>
      <c r="S100" s="226">
        <v>2.6659422363149541</v>
      </c>
      <c r="T100" s="214"/>
      <c r="U100" s="223">
        <v>94</v>
      </c>
      <c r="V100" s="220">
        <v>491</v>
      </c>
      <c r="W100" s="220">
        <v>1539.5</v>
      </c>
      <c r="X100" s="221">
        <v>0.33363852415335937</v>
      </c>
      <c r="Y100" s="220">
        <v>6371.7279324000456</v>
      </c>
      <c r="Z100" s="220">
        <v>2125.853903672687</v>
      </c>
      <c r="AA100" s="220">
        <v>5308.8009805637021</v>
      </c>
      <c r="AB100" s="220">
        <v>13128.581181902553</v>
      </c>
      <c r="AC100" s="222">
        <v>2.0604428376710988</v>
      </c>
      <c r="AD100" s="215"/>
      <c r="AE100" s="223">
        <v>94</v>
      </c>
      <c r="AF100" s="220">
        <v>635</v>
      </c>
      <c r="AG100" s="220">
        <v>2067.5</v>
      </c>
      <c r="AH100" s="221">
        <v>0.27228790951619308</v>
      </c>
      <c r="AI100" s="220">
        <v>6049.9045246415662</v>
      </c>
      <c r="AJ100" s="220">
        <v>1647.31585578721</v>
      </c>
      <c r="AK100" s="220">
        <v>5226.2465967479611</v>
      </c>
      <c r="AL100" s="220">
        <v>15618.533399516771</v>
      </c>
      <c r="AM100" s="222">
        <v>2.5816165091369125</v>
      </c>
      <c r="AN100" s="216"/>
    </row>
    <row r="101" spans="1:40" s="217" customFormat="1" ht="15" x14ac:dyDescent="0.25">
      <c r="A101" s="233"/>
      <c r="B101" s="233"/>
      <c r="C101" s="233"/>
      <c r="D101" s="233"/>
      <c r="E101" s="233"/>
      <c r="F101" s="233"/>
      <c r="G101" s="233"/>
      <c r="H101" s="233"/>
      <c r="I101" s="233"/>
      <c r="K101" s="223">
        <v>95</v>
      </c>
      <c r="L101" s="224">
        <v>104</v>
      </c>
      <c r="M101" s="224">
        <v>399</v>
      </c>
      <c r="N101" s="225">
        <v>0.29360097646991701</v>
      </c>
      <c r="O101" s="224">
        <v>2558.5375571982349</v>
      </c>
      <c r="P101" s="224">
        <v>751.18912512835789</v>
      </c>
      <c r="Q101" s="224">
        <v>2182.942994634056</v>
      </c>
      <c r="R101" s="224">
        <v>6329.7501180779864</v>
      </c>
      <c r="S101" s="226">
        <v>2.4739719377070526</v>
      </c>
      <c r="T101" s="214"/>
      <c r="U101" s="223">
        <v>95</v>
      </c>
      <c r="V101" s="220">
        <v>398</v>
      </c>
      <c r="W101" s="220">
        <v>1079</v>
      </c>
      <c r="X101" s="221">
        <v>0.37433963010058968</v>
      </c>
      <c r="Y101" s="220">
        <v>4245.8740287273586</v>
      </c>
      <c r="Z101" s="220">
        <v>1589.3989133675</v>
      </c>
      <c r="AA101" s="220">
        <v>3451.1745720436084</v>
      </c>
      <c r="AB101" s="220">
        <v>7819.7802013388509</v>
      </c>
      <c r="AC101" s="222">
        <v>1.8417362711259526</v>
      </c>
      <c r="AD101" s="215"/>
      <c r="AE101" s="223">
        <v>95</v>
      </c>
      <c r="AF101" s="220">
        <v>502</v>
      </c>
      <c r="AG101" s="220">
        <v>1478</v>
      </c>
      <c r="AH101" s="221">
        <v>0.29953065423505276</v>
      </c>
      <c r="AI101" s="220">
        <v>4402.588668854356</v>
      </c>
      <c r="AJ101" s="220">
        <v>1318.7102643097753</v>
      </c>
      <c r="AK101" s="220">
        <v>3743.2335366994685</v>
      </c>
      <c r="AL101" s="220">
        <v>10392.286802768811</v>
      </c>
      <c r="AM101" s="222">
        <v>2.3604946054324665</v>
      </c>
      <c r="AN101" s="216"/>
    </row>
    <row r="102" spans="1:40" s="217" customFormat="1" ht="15" x14ac:dyDescent="0.25">
      <c r="A102" s="233"/>
      <c r="B102" s="233"/>
      <c r="C102" s="233"/>
      <c r="D102" s="233"/>
      <c r="E102" s="233"/>
      <c r="F102" s="233"/>
      <c r="G102" s="233"/>
      <c r="H102" s="233"/>
      <c r="I102" s="233"/>
      <c r="K102" s="223">
        <v>96</v>
      </c>
      <c r="L102" s="224">
        <v>83</v>
      </c>
      <c r="M102" s="224">
        <v>291</v>
      </c>
      <c r="N102" s="225">
        <v>0.31687327722020731</v>
      </c>
      <c r="O102" s="224">
        <v>1807.3484320698772</v>
      </c>
      <c r="P102" s="224">
        <v>572.70042074878518</v>
      </c>
      <c r="Q102" s="224">
        <v>1520.9982216954845</v>
      </c>
      <c r="R102" s="224">
        <v>4146.8071234439303</v>
      </c>
      <c r="S102" s="226">
        <v>2.2944148731159566</v>
      </c>
      <c r="T102" s="214"/>
      <c r="U102" s="223">
        <v>96</v>
      </c>
      <c r="V102" s="220">
        <v>274</v>
      </c>
      <c r="W102" s="220">
        <v>782.5</v>
      </c>
      <c r="X102" s="221">
        <v>0.41833378912940944</v>
      </c>
      <c r="Y102" s="220">
        <v>2656.4751153598586</v>
      </c>
      <c r="Z102" s="220">
        <v>1111.2933007364747</v>
      </c>
      <c r="AA102" s="220">
        <v>2100.8284649916213</v>
      </c>
      <c r="AB102" s="220">
        <v>4368.6056292952426</v>
      </c>
      <c r="AC102" s="222">
        <v>1.6445121597547698</v>
      </c>
      <c r="AD102" s="215"/>
      <c r="AE102" s="223">
        <v>96</v>
      </c>
      <c r="AF102" s="220">
        <v>357</v>
      </c>
      <c r="AG102" s="220">
        <v>1073.5</v>
      </c>
      <c r="AH102" s="221">
        <v>0.32888855425280383</v>
      </c>
      <c r="AI102" s="220">
        <v>3083.8784045445809</v>
      </c>
      <c r="AJ102" s="220">
        <v>1014.2523099621105</v>
      </c>
      <c r="AK102" s="220">
        <v>2576.7522495635258</v>
      </c>
      <c r="AL102" s="220">
        <v>6649.0532660693425</v>
      </c>
      <c r="AM102" s="222">
        <v>2.1560685584330805</v>
      </c>
      <c r="AN102" s="216"/>
    </row>
    <row r="103" spans="1:40" s="217" customFormat="1" ht="15" x14ac:dyDescent="0.25">
      <c r="A103" s="233"/>
      <c r="B103" s="233"/>
      <c r="C103" s="233"/>
      <c r="D103" s="233"/>
      <c r="E103" s="233"/>
      <c r="F103" s="233"/>
      <c r="G103" s="233"/>
      <c r="H103" s="233"/>
      <c r="I103" s="233"/>
      <c r="K103" s="223">
        <v>97</v>
      </c>
      <c r="L103" s="224">
        <v>56</v>
      </c>
      <c r="M103" s="224">
        <v>230.5</v>
      </c>
      <c r="N103" s="225">
        <v>0.34152654506078084</v>
      </c>
      <c r="O103" s="224">
        <v>1234.6480113210919</v>
      </c>
      <c r="P103" s="224">
        <v>421.66506967265633</v>
      </c>
      <c r="Q103" s="224">
        <v>1023.8154764847637</v>
      </c>
      <c r="R103" s="224">
        <v>2625.8089017484458</v>
      </c>
      <c r="S103" s="226">
        <v>2.1267672062572642</v>
      </c>
      <c r="T103" s="214"/>
      <c r="U103" s="223">
        <v>97</v>
      </c>
      <c r="V103" s="220">
        <v>188</v>
      </c>
      <c r="W103" s="220">
        <v>557.5</v>
      </c>
      <c r="X103" s="221">
        <v>0.46538401637546534</v>
      </c>
      <c r="Y103" s="220">
        <v>1545.1818146233838</v>
      </c>
      <c r="Z103" s="220">
        <v>719.1029189197601</v>
      </c>
      <c r="AA103" s="220">
        <v>1185.6303551635037</v>
      </c>
      <c r="AB103" s="220">
        <v>2267.7771643036212</v>
      </c>
      <c r="AC103" s="222">
        <v>1.4676442233798614</v>
      </c>
      <c r="AD103" s="215"/>
      <c r="AE103" s="223">
        <v>97</v>
      </c>
      <c r="AF103" s="220">
        <v>244</v>
      </c>
      <c r="AG103" s="220">
        <v>788</v>
      </c>
      <c r="AH103" s="221">
        <v>0.36036989617475212</v>
      </c>
      <c r="AI103" s="220">
        <v>2069.6260945824706</v>
      </c>
      <c r="AJ103" s="220">
        <v>745.83094082524269</v>
      </c>
      <c r="AK103" s="220">
        <v>1696.7106241698493</v>
      </c>
      <c r="AL103" s="220">
        <v>4072.3010165058167</v>
      </c>
      <c r="AM103" s="222">
        <v>1.9676505950353167</v>
      </c>
      <c r="AN103" s="216"/>
    </row>
    <row r="104" spans="1:40" s="217" customFormat="1" ht="15" x14ac:dyDescent="0.25">
      <c r="A104" s="233"/>
      <c r="B104" s="233"/>
      <c r="C104" s="233"/>
      <c r="D104" s="233"/>
      <c r="E104" s="233"/>
      <c r="F104" s="233"/>
      <c r="G104" s="233"/>
      <c r="H104" s="233"/>
      <c r="I104" s="233"/>
      <c r="K104" s="223">
        <v>98</v>
      </c>
      <c r="L104" s="224">
        <v>42</v>
      </c>
      <c r="M104" s="224">
        <v>194.5</v>
      </c>
      <c r="N104" s="225">
        <v>0.36755375365908383</v>
      </c>
      <c r="O104" s="224">
        <v>812.9829416484356</v>
      </c>
      <c r="P104" s="224">
        <v>298.81493186368641</v>
      </c>
      <c r="Q104" s="224">
        <v>663.57547571659234</v>
      </c>
      <c r="R104" s="224">
        <v>1601.9934252636822</v>
      </c>
      <c r="S104" s="226">
        <v>1.9705129630585094</v>
      </c>
      <c r="T104" s="214"/>
      <c r="U104" s="223">
        <v>98</v>
      </c>
      <c r="V104" s="220">
        <v>144</v>
      </c>
      <c r="W104" s="220">
        <v>368.5</v>
      </c>
      <c r="X104" s="221">
        <v>0.51508703583286941</v>
      </c>
      <c r="Y104" s="220">
        <v>826.07889570362374</v>
      </c>
      <c r="Z104" s="220">
        <v>425.50252975206962</v>
      </c>
      <c r="AA104" s="220">
        <v>613.32763082758891</v>
      </c>
      <c r="AB104" s="220">
        <v>1082.1468091401175</v>
      </c>
      <c r="AC104" s="222">
        <v>1.3099799725768135</v>
      </c>
      <c r="AD104" s="215"/>
      <c r="AE104" s="223">
        <v>98</v>
      </c>
      <c r="AF104" s="220">
        <v>186</v>
      </c>
      <c r="AG104" s="220">
        <v>563</v>
      </c>
      <c r="AH104" s="221">
        <v>0.39394162747107864</v>
      </c>
      <c r="AI104" s="220">
        <v>1323.795153757228</v>
      </c>
      <c r="AJ104" s="220">
        <v>521.49801730944921</v>
      </c>
      <c r="AK104" s="220">
        <v>1063.0461451025035</v>
      </c>
      <c r="AL104" s="220">
        <v>2375.5903923359674</v>
      </c>
      <c r="AM104" s="222">
        <v>1.7945302077844205</v>
      </c>
      <c r="AN104" s="216"/>
    </row>
    <row r="105" spans="1:40" s="217" customFormat="1" ht="15" x14ac:dyDescent="0.25">
      <c r="A105" s="233"/>
      <c r="B105" s="233"/>
      <c r="C105" s="233"/>
      <c r="D105" s="233"/>
      <c r="E105" s="233"/>
      <c r="F105" s="233"/>
      <c r="G105" s="233"/>
      <c r="H105" s="233"/>
      <c r="I105" s="233"/>
      <c r="K105" s="223">
        <v>99</v>
      </c>
      <c r="L105" s="224">
        <v>13</v>
      </c>
      <c r="M105" s="224">
        <v>147</v>
      </c>
      <c r="N105" s="225">
        <v>0.39492878625896699</v>
      </c>
      <c r="O105" s="224">
        <v>514.16800978474919</v>
      </c>
      <c r="P105" s="224">
        <v>203.05974803747966</v>
      </c>
      <c r="Q105" s="224">
        <v>412.63813576600933</v>
      </c>
      <c r="R105" s="224">
        <v>938.41794954708996</v>
      </c>
      <c r="S105" s="226">
        <v>1.8251192833641057</v>
      </c>
      <c r="T105" s="214"/>
      <c r="U105" s="223">
        <v>99</v>
      </c>
      <c r="V105" s="220">
        <v>84</v>
      </c>
      <c r="W105" s="220">
        <v>259.5</v>
      </c>
      <c r="X105" s="221">
        <v>0.56685029529683217</v>
      </c>
      <c r="Y105" s="220">
        <v>400.57636595155412</v>
      </c>
      <c r="Z105" s="220">
        <v>227.06683132857037</v>
      </c>
      <c r="AA105" s="220">
        <v>287.04295028726892</v>
      </c>
      <c r="AB105" s="220">
        <v>468.81917831252861</v>
      </c>
      <c r="AC105" s="222">
        <v>1.1703615544039057</v>
      </c>
      <c r="AD105" s="215"/>
      <c r="AE105" s="223">
        <v>99</v>
      </c>
      <c r="AF105" s="220">
        <v>97</v>
      </c>
      <c r="AG105" s="220">
        <v>406.5</v>
      </c>
      <c r="AH105" s="221">
        <v>0.42952054245698978</v>
      </c>
      <c r="AI105" s="220">
        <v>802.29713644777883</v>
      </c>
      <c r="AJ105" s="220">
        <v>344.60310125873951</v>
      </c>
      <c r="AK105" s="220">
        <v>629.99558581840904</v>
      </c>
      <c r="AL105" s="220">
        <v>1312.5442472334639</v>
      </c>
      <c r="AM105" s="222">
        <v>1.6359827146396613</v>
      </c>
      <c r="AN105" s="216"/>
    </row>
    <row r="106" spans="1:40" s="217" customFormat="1" ht="15" x14ac:dyDescent="0.25">
      <c r="A106" s="233"/>
      <c r="B106" s="233"/>
      <c r="C106" s="233"/>
      <c r="D106" s="233"/>
      <c r="E106" s="233"/>
      <c r="F106" s="233"/>
      <c r="G106" s="233"/>
      <c r="H106" s="233"/>
      <c r="I106" s="233"/>
      <c r="K106" s="223">
        <v>100</v>
      </c>
      <c r="L106" s="224">
        <v>17</v>
      </c>
      <c r="M106" s="224">
        <v>113.5</v>
      </c>
      <c r="N106" s="225">
        <v>0.42360340833081767</v>
      </c>
      <c r="O106" s="224">
        <v>311.10826174726952</v>
      </c>
      <c r="P106" s="224">
        <v>131.78652003601951</v>
      </c>
      <c r="Q106" s="224">
        <v>245.21500172925977</v>
      </c>
      <c r="R106" s="224">
        <v>525.77981378108063</v>
      </c>
      <c r="S106" s="226">
        <v>1.6900220226494682</v>
      </c>
      <c r="T106" s="214"/>
      <c r="U106" s="223">
        <v>100</v>
      </c>
      <c r="V106" s="220">
        <v>60</v>
      </c>
      <c r="W106" s="220">
        <v>184</v>
      </c>
      <c r="X106" s="221">
        <v>0.61987901666793133</v>
      </c>
      <c r="Y106" s="220">
        <v>173.50953462298375</v>
      </c>
      <c r="Z106" s="220">
        <v>107.55491970460555</v>
      </c>
      <c r="AA106" s="220">
        <v>119.73207477068098</v>
      </c>
      <c r="AB106" s="220">
        <v>181.77622802525968</v>
      </c>
      <c r="AC106" s="222">
        <v>1.0476440295931777</v>
      </c>
      <c r="AD106" s="215"/>
      <c r="AE106" s="223">
        <v>100</v>
      </c>
      <c r="AF106" s="234">
        <v>77</v>
      </c>
      <c r="AG106" s="220">
        <v>297.5</v>
      </c>
      <c r="AH106" s="221">
        <v>0.46696439441585236</v>
      </c>
      <c r="AI106" s="220">
        <v>457.69403518903931</v>
      </c>
      <c r="AJ106" s="220">
        <v>213.72681796979757</v>
      </c>
      <c r="AK106" s="220">
        <v>350.83062620414051</v>
      </c>
      <c r="AL106" s="220">
        <v>682.54866141505499</v>
      </c>
      <c r="AM106" s="222">
        <v>1.4912771610255855</v>
      </c>
      <c r="AN106" s="216"/>
    </row>
    <row r="107" spans="1:40" s="217" customFormat="1" ht="15" x14ac:dyDescent="0.25">
      <c r="A107" s="233"/>
      <c r="B107" s="233"/>
      <c r="C107" s="233"/>
      <c r="D107" s="233"/>
      <c r="E107" s="233"/>
      <c r="F107" s="233"/>
      <c r="G107" s="233"/>
      <c r="H107" s="233"/>
      <c r="I107" s="233"/>
      <c r="K107" s="223">
        <v>101</v>
      </c>
      <c r="L107" s="224">
        <v>9</v>
      </c>
      <c r="M107" s="224">
        <v>75.5</v>
      </c>
      <c r="N107" s="225">
        <v>0.45350425505002512</v>
      </c>
      <c r="O107" s="224">
        <v>179.32174171125001</v>
      </c>
      <c r="P107" s="224">
        <v>81.323172889033458</v>
      </c>
      <c r="Q107" s="224">
        <v>138.66015526673328</v>
      </c>
      <c r="R107" s="224">
        <v>280.56481205182087</v>
      </c>
      <c r="S107" s="226">
        <v>1.5645889303461924</v>
      </c>
      <c r="T107" s="214"/>
      <c r="U107" s="223">
        <v>101</v>
      </c>
      <c r="V107" s="220">
        <v>33</v>
      </c>
      <c r="W107" s="220">
        <v>110</v>
      </c>
      <c r="X107" s="221">
        <v>0.67317978810671086</v>
      </c>
      <c r="Y107" s="220">
        <v>65.954614918378198</v>
      </c>
      <c r="Z107" s="220">
        <v>44.399313695413547</v>
      </c>
      <c r="AA107" s="220">
        <v>43.754958070671421</v>
      </c>
      <c r="AB107" s="220">
        <v>62.04415325457871</v>
      </c>
      <c r="AC107" s="222">
        <v>0.94070980978906693</v>
      </c>
      <c r="AD107" s="215"/>
      <c r="AE107" s="223">
        <v>101</v>
      </c>
      <c r="AF107" s="234">
        <v>42</v>
      </c>
      <c r="AG107" s="220">
        <v>185.5</v>
      </c>
      <c r="AH107" s="221">
        <v>0.50606355530489555</v>
      </c>
      <c r="AI107" s="220">
        <v>243.96721721924175</v>
      </c>
      <c r="AJ107" s="220">
        <v>123.46291732381121</v>
      </c>
      <c r="AK107" s="220">
        <v>182.23575855733614</v>
      </c>
      <c r="AL107" s="220">
        <v>331.71803521091442</v>
      </c>
      <c r="AM107" s="222">
        <v>1.359682825388852</v>
      </c>
      <c r="AN107" s="216"/>
    </row>
    <row r="108" spans="1:40" s="217" customFormat="1" ht="15" x14ac:dyDescent="0.25">
      <c r="A108" s="233"/>
      <c r="B108" s="233"/>
      <c r="C108" s="233"/>
      <c r="D108" s="233"/>
      <c r="E108" s="233"/>
      <c r="F108" s="233"/>
      <c r="G108" s="233"/>
      <c r="H108" s="233"/>
      <c r="I108" s="233"/>
      <c r="K108" s="223">
        <v>102</v>
      </c>
      <c r="L108" s="224">
        <v>3</v>
      </c>
      <c r="M108" s="224">
        <v>45</v>
      </c>
      <c r="N108" s="225">
        <v>0.48452997737945847</v>
      </c>
      <c r="O108" s="224">
        <v>97.998568822216555</v>
      </c>
      <c r="P108" s="224">
        <v>47.483244334647893</v>
      </c>
      <c r="Q108" s="224">
        <v>74.256946654892602</v>
      </c>
      <c r="R108" s="224">
        <v>141.90465678508758</v>
      </c>
      <c r="S108" s="226">
        <v>1.44802784867729</v>
      </c>
      <c r="T108" s="214"/>
      <c r="U108" s="223">
        <v>102</v>
      </c>
      <c r="V108" s="220">
        <v>12</v>
      </c>
      <c r="W108" s="220">
        <v>64.5</v>
      </c>
      <c r="X108" s="221">
        <v>0.72558766700105792</v>
      </c>
      <c r="Y108" s="220">
        <v>21.555301222964651</v>
      </c>
      <c r="Z108" s="220">
        <v>15.640260725875972</v>
      </c>
      <c r="AA108" s="220">
        <v>13.735170860026665</v>
      </c>
      <c r="AB108" s="220">
        <v>18.289195183907289</v>
      </c>
      <c r="AC108" s="222">
        <v>0.84847782894457036</v>
      </c>
      <c r="AD108" s="215"/>
      <c r="AE108" s="223">
        <v>102</v>
      </c>
      <c r="AF108" s="234">
        <v>15</v>
      </c>
      <c r="AG108" s="220">
        <v>109.5</v>
      </c>
      <c r="AH108" s="221">
        <v>0.54653406293382434</v>
      </c>
      <c r="AI108" s="220">
        <v>120.50429989543053</v>
      </c>
      <c r="AJ108" s="220">
        <v>65.859704622845669</v>
      </c>
      <c r="AK108" s="220">
        <v>87.5744475840077</v>
      </c>
      <c r="AL108" s="220">
        <v>149.48227665357825</v>
      </c>
      <c r="AM108" s="222">
        <v>1.240472553952795</v>
      </c>
      <c r="AN108" s="216"/>
    </row>
    <row r="109" spans="1:40" x14ac:dyDescent="0.2">
      <c r="K109" s="223">
        <v>103</v>
      </c>
      <c r="L109" s="224">
        <v>3</v>
      </c>
      <c r="M109" s="224">
        <v>19</v>
      </c>
      <c r="N109" s="225">
        <v>0.51654872974290111</v>
      </c>
      <c r="O109" s="224">
        <v>50.515324487568662</v>
      </c>
      <c r="P109" s="224">
        <v>26.093626696604058</v>
      </c>
      <c r="Q109" s="224">
        <v>37.468511139266631</v>
      </c>
      <c r="R109" s="224">
        <v>67.64771013019498</v>
      </c>
      <c r="S109" s="226">
        <v>1.3391522437283845</v>
      </c>
      <c r="T109" s="214"/>
      <c r="U109" s="223">
        <v>103</v>
      </c>
      <c r="V109" s="220">
        <v>8</v>
      </c>
      <c r="W109" s="220">
        <v>32.5</v>
      </c>
      <c r="X109" s="221">
        <v>0.77582277099645469</v>
      </c>
      <c r="Y109" s="220">
        <v>5.915040497088679</v>
      </c>
      <c r="Z109" s="220">
        <v>4.5890231090075861</v>
      </c>
      <c r="AA109" s="220">
        <v>3.6205289425848859</v>
      </c>
      <c r="AB109" s="220">
        <v>4.5540243238806228</v>
      </c>
      <c r="AC109" s="222">
        <v>0.76990585713184312</v>
      </c>
      <c r="AD109" s="215"/>
      <c r="AE109" s="223">
        <v>103</v>
      </c>
      <c r="AF109" s="234">
        <v>11</v>
      </c>
      <c r="AG109" s="220">
        <v>51.5</v>
      </c>
      <c r="AH109" s="221">
        <v>0.58801311804989453</v>
      </c>
      <c r="AI109" s="220">
        <v>54.644595272584866</v>
      </c>
      <c r="AJ109" s="220">
        <v>32.131738850807153</v>
      </c>
      <c r="AK109" s="220">
        <v>38.578725847181289</v>
      </c>
      <c r="AL109" s="220">
        <v>61.907829069570539</v>
      </c>
      <c r="AM109" s="222">
        <v>1.1329176977293787</v>
      </c>
      <c r="AN109" s="216"/>
    </row>
    <row r="110" spans="1:40" x14ac:dyDescent="0.2">
      <c r="K110" s="223">
        <v>104</v>
      </c>
      <c r="L110" s="224">
        <v>1</v>
      </c>
      <c r="M110" s="224">
        <v>4</v>
      </c>
      <c r="N110" s="225">
        <v>0.5493962224233464</v>
      </c>
      <c r="O110" s="224">
        <v>24.421697790964604</v>
      </c>
      <c r="P110" s="224">
        <v>13.417188511520537</v>
      </c>
      <c r="Q110" s="224">
        <v>17.713103535204336</v>
      </c>
      <c r="R110" s="224">
        <v>30.179198990928342</v>
      </c>
      <c r="S110" s="226">
        <v>1.2357535192370559</v>
      </c>
      <c r="T110" s="214"/>
      <c r="U110" s="223">
        <v>104</v>
      </c>
      <c r="V110" s="220">
        <v>5</v>
      </c>
      <c r="W110" s="220">
        <v>13</v>
      </c>
      <c r="X110" s="221">
        <v>0.82257910880280893</v>
      </c>
      <c r="Y110" s="220">
        <v>1.3260173880810928</v>
      </c>
      <c r="Z110" s="220">
        <v>1.0907542013447737</v>
      </c>
      <c r="AA110" s="220">
        <v>0.78064028740870595</v>
      </c>
      <c r="AB110" s="220">
        <v>0.93349538129573673</v>
      </c>
      <c r="AC110" s="222">
        <v>0.70398426874825315</v>
      </c>
      <c r="AD110" s="215"/>
      <c r="AE110" s="223">
        <v>104</v>
      </c>
      <c r="AF110" s="234">
        <v>6</v>
      </c>
      <c r="AG110" s="220">
        <v>17</v>
      </c>
      <c r="AH110" s="221">
        <v>0.63005828671514263</v>
      </c>
      <c r="AI110" s="220">
        <v>22.512856421777713</v>
      </c>
      <c r="AJ110" s="220">
        <v>14.184411746169262</v>
      </c>
      <c r="AK110" s="220">
        <v>15.420650548693082</v>
      </c>
      <c r="AL110" s="220">
        <v>23.329103222389254</v>
      </c>
      <c r="AM110" s="222">
        <v>1.0362569185055499</v>
      </c>
      <c r="AN110" s="216"/>
    </row>
    <row r="111" spans="1:40" x14ac:dyDescent="0.2">
      <c r="K111" s="223" t="s">
        <v>156</v>
      </c>
      <c r="L111" s="224" t="s">
        <v>17</v>
      </c>
      <c r="M111" s="224">
        <v>6</v>
      </c>
      <c r="N111" s="225">
        <v>0.68268256360360646</v>
      </c>
      <c r="O111" s="224">
        <v>0.75099487168040135</v>
      </c>
      <c r="P111" s="224">
        <v>0.75099487168040135</v>
      </c>
      <c r="Q111" s="224">
        <v>0.37549743584020068</v>
      </c>
      <c r="R111" s="224">
        <v>0.37549743584020068</v>
      </c>
      <c r="S111" s="226">
        <v>0.5</v>
      </c>
      <c r="T111" s="214"/>
      <c r="U111" s="223" t="s">
        <v>156</v>
      </c>
      <c r="V111" s="220">
        <v>5</v>
      </c>
      <c r="W111" s="220">
        <v>9</v>
      </c>
      <c r="X111" s="221">
        <v>0.77281208260882717</v>
      </c>
      <c r="Y111" s="220">
        <v>0</v>
      </c>
      <c r="Z111" s="220">
        <v>0</v>
      </c>
      <c r="AA111" s="220">
        <v>0.49080731680219314</v>
      </c>
      <c r="AB111" s="220">
        <v>0.49080731680219314</v>
      </c>
      <c r="AC111" s="222">
        <v>0.5</v>
      </c>
      <c r="AD111" s="219"/>
      <c r="AE111" s="223" t="s">
        <v>156</v>
      </c>
      <c r="AF111" s="234">
        <v>5</v>
      </c>
      <c r="AG111" s="220">
        <v>14</v>
      </c>
      <c r="AH111" s="221">
        <v>0.67215177665128389</v>
      </c>
      <c r="AI111" s="220">
        <v>8.3284446756084503</v>
      </c>
      <c r="AJ111" s="220">
        <v>8.3284446756084503</v>
      </c>
      <c r="AK111" s="220">
        <v>4.1642223378042251</v>
      </c>
      <c r="AL111" s="220">
        <v>4.1642223378042251</v>
      </c>
      <c r="AM111" s="222">
        <v>0.5</v>
      </c>
      <c r="AN111" s="216"/>
    </row>
    <row r="112" spans="1:40" x14ac:dyDescent="0.2">
      <c r="K112" s="227"/>
      <c r="L112" s="228"/>
      <c r="M112" s="228"/>
      <c r="U112" s="227"/>
      <c r="V112" s="228"/>
      <c r="W112" s="228"/>
      <c r="AE112" s="227"/>
      <c r="AF112" s="228"/>
      <c r="AG112" s="228"/>
    </row>
  </sheetData>
  <mergeCells count="24">
    <mergeCell ref="A55:I55"/>
    <mergeCell ref="A56:I56"/>
    <mergeCell ref="A27:I27"/>
    <mergeCell ref="A28:I28"/>
    <mergeCell ref="A29:I29"/>
    <mergeCell ref="A30:I30"/>
    <mergeCell ref="A53:I53"/>
    <mergeCell ref="A54:I54"/>
    <mergeCell ref="A3:I3"/>
    <mergeCell ref="K3:S3"/>
    <mergeCell ref="U3:AC3"/>
    <mergeCell ref="AE3:AM3"/>
    <mergeCell ref="A4:I4"/>
    <mergeCell ref="K4:S4"/>
    <mergeCell ref="U4:AC4"/>
    <mergeCell ref="AE4:AM4"/>
    <mergeCell ref="A1:I1"/>
    <mergeCell ref="K1:S1"/>
    <mergeCell ref="U1:AC1"/>
    <mergeCell ref="AE1:AM1"/>
    <mergeCell ref="A2:I2"/>
    <mergeCell ref="K2:S2"/>
    <mergeCell ref="U2:AC2"/>
    <mergeCell ref="AE2:AM2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12"/>
  <sheetViews>
    <sheetView tabSelected="1" workbookViewId="0">
      <selection activeCell="P16" sqref="P16"/>
    </sheetView>
  </sheetViews>
  <sheetFormatPr defaultColWidth="9.140625" defaultRowHeight="11.25" x14ac:dyDescent="0.2"/>
  <cols>
    <col min="1" max="1" width="7.7109375" style="240" customWidth="1"/>
    <col min="2" max="2" width="8.28515625" style="240" customWidth="1"/>
    <col min="3" max="3" width="12" style="240" customWidth="1"/>
    <col min="4" max="4" width="10.28515625" style="240" customWidth="1"/>
    <col min="5" max="5" width="8.42578125" style="240" customWidth="1"/>
    <col min="6" max="6" width="8.5703125" style="240" customWidth="1"/>
    <col min="7" max="8" width="8.42578125" style="240" customWidth="1"/>
    <col min="9" max="9" width="8.28515625" style="240" customWidth="1"/>
    <col min="10" max="10" width="2.85546875" style="251" customWidth="1"/>
    <col min="11" max="19" width="9.140625" style="240" customWidth="1"/>
    <col min="20" max="20" width="3" style="251" customWidth="1"/>
    <col min="21" max="29" width="9.140625" style="240" customWidth="1"/>
    <col min="30" max="30" width="2.5703125" style="251" customWidth="1"/>
    <col min="31" max="39" width="9.140625" style="240" customWidth="1"/>
    <col min="40" max="40" width="2" style="251" customWidth="1"/>
    <col min="41" max="41" width="9.140625" style="251" customWidth="1"/>
    <col min="42" max="16384" width="9.140625" style="251"/>
  </cols>
  <sheetData>
    <row r="1" spans="1:40" s="238" customFormat="1" ht="15" x14ac:dyDescent="0.25">
      <c r="A1" s="288" t="s">
        <v>0</v>
      </c>
      <c r="B1" s="288"/>
      <c r="C1" s="288"/>
      <c r="D1" s="288"/>
      <c r="E1" s="288"/>
      <c r="F1" s="288"/>
      <c r="G1" s="288"/>
      <c r="H1" s="288"/>
      <c r="I1" s="288"/>
      <c r="J1" s="235"/>
      <c r="K1" s="288" t="s">
        <v>1</v>
      </c>
      <c r="L1" s="288"/>
      <c r="M1" s="288"/>
      <c r="N1" s="288"/>
      <c r="O1" s="288"/>
      <c r="P1" s="288"/>
      <c r="Q1" s="288"/>
      <c r="R1" s="288"/>
      <c r="S1" s="288"/>
      <c r="T1" s="235"/>
      <c r="U1" s="288" t="s">
        <v>1</v>
      </c>
      <c r="V1" s="288"/>
      <c r="W1" s="288"/>
      <c r="X1" s="288"/>
      <c r="Y1" s="288"/>
      <c r="Z1" s="288"/>
      <c r="AA1" s="288"/>
      <c r="AB1" s="288"/>
      <c r="AC1" s="288"/>
      <c r="AD1" s="236"/>
      <c r="AE1" s="288" t="s">
        <v>1</v>
      </c>
      <c r="AF1" s="288"/>
      <c r="AG1" s="288"/>
      <c r="AH1" s="288"/>
      <c r="AI1" s="288"/>
      <c r="AJ1" s="288"/>
      <c r="AK1" s="288"/>
      <c r="AL1" s="288"/>
      <c r="AM1" s="288"/>
      <c r="AN1" s="237"/>
    </row>
    <row r="2" spans="1:40" s="238" customFormat="1" ht="15" x14ac:dyDescent="0.25">
      <c r="A2" s="288" t="s">
        <v>3</v>
      </c>
      <c r="B2" s="288"/>
      <c r="C2" s="288"/>
      <c r="D2" s="288"/>
      <c r="E2" s="288"/>
      <c r="F2" s="288"/>
      <c r="G2" s="288"/>
      <c r="H2" s="288"/>
      <c r="I2" s="288"/>
      <c r="J2" s="235"/>
      <c r="K2" s="288" t="s">
        <v>3</v>
      </c>
      <c r="L2" s="288"/>
      <c r="M2" s="288"/>
      <c r="N2" s="288"/>
      <c r="O2" s="288"/>
      <c r="P2" s="288"/>
      <c r="Q2" s="288"/>
      <c r="R2" s="288"/>
      <c r="S2" s="288"/>
      <c r="T2" s="235"/>
      <c r="U2" s="288" t="s">
        <v>3</v>
      </c>
      <c r="V2" s="288"/>
      <c r="W2" s="288"/>
      <c r="X2" s="288"/>
      <c r="Y2" s="288"/>
      <c r="Z2" s="288"/>
      <c r="AA2" s="288"/>
      <c r="AB2" s="288"/>
      <c r="AC2" s="288"/>
      <c r="AD2" s="236"/>
      <c r="AE2" s="288" t="s">
        <v>3</v>
      </c>
      <c r="AF2" s="288"/>
      <c r="AG2" s="288"/>
      <c r="AH2" s="288"/>
      <c r="AI2" s="288"/>
      <c r="AJ2" s="288"/>
      <c r="AK2" s="288"/>
      <c r="AL2" s="288"/>
      <c r="AM2" s="288"/>
      <c r="AN2" s="237"/>
    </row>
    <row r="3" spans="1:40" s="238" customFormat="1" ht="15" x14ac:dyDescent="0.25">
      <c r="A3" s="286" t="s">
        <v>164</v>
      </c>
      <c r="B3" s="286"/>
      <c r="C3" s="286"/>
      <c r="D3" s="286"/>
      <c r="E3" s="286"/>
      <c r="F3" s="286"/>
      <c r="G3" s="286"/>
      <c r="H3" s="286"/>
      <c r="I3" s="286"/>
      <c r="J3" s="235"/>
      <c r="K3" s="286" t="s">
        <v>164</v>
      </c>
      <c r="L3" s="286"/>
      <c r="M3" s="286"/>
      <c r="N3" s="286"/>
      <c r="O3" s="286"/>
      <c r="P3" s="286"/>
      <c r="Q3" s="286"/>
      <c r="R3" s="286"/>
      <c r="S3" s="286"/>
      <c r="T3" s="235"/>
      <c r="U3" s="286" t="s">
        <v>164</v>
      </c>
      <c r="V3" s="286"/>
      <c r="W3" s="286"/>
      <c r="X3" s="286"/>
      <c r="Y3" s="286"/>
      <c r="Z3" s="286"/>
      <c r="AA3" s="286"/>
      <c r="AB3" s="286"/>
      <c r="AC3" s="286"/>
      <c r="AD3" s="236"/>
      <c r="AE3" s="286" t="s">
        <v>164</v>
      </c>
      <c r="AF3" s="286"/>
      <c r="AG3" s="286"/>
      <c r="AH3" s="286"/>
      <c r="AI3" s="286"/>
      <c r="AJ3" s="286"/>
      <c r="AK3" s="286"/>
      <c r="AL3" s="286"/>
      <c r="AM3" s="286"/>
      <c r="AN3" s="237"/>
    </row>
    <row r="4" spans="1:40" s="238" customFormat="1" ht="15" x14ac:dyDescent="0.25">
      <c r="A4" s="287" t="s">
        <v>4</v>
      </c>
      <c r="B4" s="287"/>
      <c r="C4" s="287"/>
      <c r="D4" s="287"/>
      <c r="E4" s="287"/>
      <c r="F4" s="287"/>
      <c r="G4" s="287"/>
      <c r="H4" s="287"/>
      <c r="I4" s="287"/>
      <c r="J4" s="235"/>
      <c r="K4" s="287" t="s">
        <v>4</v>
      </c>
      <c r="L4" s="287"/>
      <c r="M4" s="287"/>
      <c r="N4" s="287"/>
      <c r="O4" s="287"/>
      <c r="P4" s="287"/>
      <c r="Q4" s="287"/>
      <c r="R4" s="287"/>
      <c r="S4" s="287"/>
      <c r="T4" s="235"/>
      <c r="U4" s="287" t="s">
        <v>5</v>
      </c>
      <c r="V4" s="287"/>
      <c r="W4" s="287"/>
      <c r="X4" s="287"/>
      <c r="Y4" s="287"/>
      <c r="Z4" s="287"/>
      <c r="AA4" s="287"/>
      <c r="AB4" s="287"/>
      <c r="AC4" s="287"/>
      <c r="AD4" s="236"/>
      <c r="AE4" s="287" t="s">
        <v>107</v>
      </c>
      <c r="AF4" s="287"/>
      <c r="AG4" s="287"/>
      <c r="AH4" s="287"/>
      <c r="AI4" s="287"/>
      <c r="AJ4" s="287"/>
      <c r="AK4" s="287"/>
      <c r="AL4" s="287"/>
      <c r="AM4" s="287"/>
      <c r="AN4" s="237"/>
    </row>
    <row r="5" spans="1:40" s="238" customFormat="1" ht="15" x14ac:dyDescent="0.25">
      <c r="A5" s="239" t="s">
        <v>6</v>
      </c>
      <c r="B5" s="239" t="s">
        <v>7</v>
      </c>
      <c r="C5" s="239" t="s">
        <v>8</v>
      </c>
      <c r="D5" s="239" t="s">
        <v>140</v>
      </c>
      <c r="E5" s="239" t="s">
        <v>141</v>
      </c>
      <c r="F5" s="239" t="s">
        <v>142</v>
      </c>
      <c r="G5" s="239" t="s">
        <v>143</v>
      </c>
      <c r="H5" s="239" t="s">
        <v>144</v>
      </c>
      <c r="I5" s="239" t="s">
        <v>145</v>
      </c>
      <c r="J5" s="235"/>
      <c r="K5" s="239" t="s">
        <v>6</v>
      </c>
      <c r="L5" s="239" t="s">
        <v>7</v>
      </c>
      <c r="M5" s="239" t="s">
        <v>8</v>
      </c>
      <c r="N5" s="239" t="s">
        <v>140</v>
      </c>
      <c r="O5" s="239" t="s">
        <v>141</v>
      </c>
      <c r="P5" s="239" t="s">
        <v>142</v>
      </c>
      <c r="Q5" s="239" t="s">
        <v>143</v>
      </c>
      <c r="R5" s="239" t="s">
        <v>144</v>
      </c>
      <c r="S5" s="239" t="s">
        <v>145</v>
      </c>
      <c r="T5" s="235"/>
      <c r="U5" s="239" t="s">
        <v>6</v>
      </c>
      <c r="V5" s="239" t="s">
        <v>15</v>
      </c>
      <c r="W5" s="239" t="s">
        <v>8</v>
      </c>
      <c r="X5" s="239" t="s">
        <v>140</v>
      </c>
      <c r="Y5" s="239" t="s">
        <v>141</v>
      </c>
      <c r="Z5" s="239" t="s">
        <v>142</v>
      </c>
      <c r="AA5" s="239" t="s">
        <v>143</v>
      </c>
      <c r="AB5" s="239" t="s">
        <v>144</v>
      </c>
      <c r="AC5" s="239" t="s">
        <v>145</v>
      </c>
      <c r="AD5" s="236"/>
      <c r="AE5" s="239" t="s">
        <v>6</v>
      </c>
      <c r="AF5" s="239" t="s">
        <v>7</v>
      </c>
      <c r="AG5" s="239" t="s">
        <v>8</v>
      </c>
      <c r="AH5" s="239" t="s">
        <v>140</v>
      </c>
      <c r="AI5" s="239" t="s">
        <v>141</v>
      </c>
      <c r="AJ5" s="239" t="s">
        <v>142</v>
      </c>
      <c r="AK5" s="239" t="s">
        <v>143</v>
      </c>
      <c r="AL5" s="239" t="s">
        <v>144</v>
      </c>
      <c r="AM5" s="239" t="s">
        <v>145</v>
      </c>
      <c r="AN5" s="237"/>
    </row>
    <row r="6" spans="1:40" s="238" customFormat="1" ht="15" x14ac:dyDescent="0.25">
      <c r="A6" s="240" t="s">
        <v>17</v>
      </c>
      <c r="B6" s="241">
        <v>155</v>
      </c>
      <c r="C6" s="241">
        <v>26241</v>
      </c>
      <c r="D6" s="242">
        <v>5.8893763194864945E-3</v>
      </c>
      <c r="E6" s="241">
        <v>100000</v>
      </c>
      <c r="F6" s="241">
        <v>588.93763194864948</v>
      </c>
      <c r="G6" s="241">
        <v>99469.956131246217</v>
      </c>
      <c r="H6" s="241">
        <v>7472847.9493123088</v>
      </c>
      <c r="I6" s="243">
        <v>74.728479493123089</v>
      </c>
      <c r="J6" s="235"/>
      <c r="K6" s="244">
        <v>0</v>
      </c>
      <c r="L6" s="245">
        <v>155</v>
      </c>
      <c r="M6" s="245">
        <v>26241</v>
      </c>
      <c r="N6" s="246">
        <v>5.8893763194864945E-3</v>
      </c>
      <c r="O6" s="245">
        <v>100000</v>
      </c>
      <c r="P6" s="245">
        <v>588.93763194864948</v>
      </c>
      <c r="Q6" s="245">
        <v>99469.956131246217</v>
      </c>
      <c r="R6" s="245">
        <v>7472847.9493123088</v>
      </c>
      <c r="S6" s="247">
        <v>74.728479493123089</v>
      </c>
      <c r="T6" s="235"/>
      <c r="U6" s="244">
        <v>0</v>
      </c>
      <c r="V6" s="241">
        <v>115</v>
      </c>
      <c r="W6" s="241">
        <v>24957</v>
      </c>
      <c r="X6" s="242">
        <v>4.5973254306684863E-3</v>
      </c>
      <c r="Y6" s="241">
        <v>100000</v>
      </c>
      <c r="Z6" s="241">
        <v>459.73254306684862</v>
      </c>
      <c r="AA6" s="241">
        <v>99586.240711239836</v>
      </c>
      <c r="AB6" s="241">
        <v>8134976.5099312961</v>
      </c>
      <c r="AC6" s="243">
        <v>81.349765099312961</v>
      </c>
      <c r="AD6" s="236"/>
      <c r="AE6" s="244">
        <v>0</v>
      </c>
      <c r="AF6" s="241">
        <v>270</v>
      </c>
      <c r="AG6" s="241">
        <v>51198</v>
      </c>
      <c r="AH6" s="242">
        <v>5.2597622561080248E-3</v>
      </c>
      <c r="AI6" s="241">
        <v>100000</v>
      </c>
      <c r="AJ6" s="241">
        <v>525.97622561080243</v>
      </c>
      <c r="AK6" s="241">
        <v>99526.621396950271</v>
      </c>
      <c r="AL6" s="241">
        <v>7818245.1628102213</v>
      </c>
      <c r="AM6" s="243">
        <v>78.182451628102214</v>
      </c>
      <c r="AN6" s="237"/>
    </row>
    <row r="7" spans="1:40" s="238" customFormat="1" ht="15" x14ac:dyDescent="0.25">
      <c r="A7" s="240" t="s">
        <v>75</v>
      </c>
      <c r="B7" s="241">
        <v>33</v>
      </c>
      <c r="C7" s="241">
        <v>118393</v>
      </c>
      <c r="D7" s="242">
        <v>2.7869385299639227E-4</v>
      </c>
      <c r="E7" s="241">
        <v>99411.062368051353</v>
      </c>
      <c r="F7" s="241">
        <v>117.44944421481341</v>
      </c>
      <c r="G7" s="241">
        <v>99352.337645943946</v>
      </c>
      <c r="H7" s="241">
        <v>7367346.095425522</v>
      </c>
      <c r="I7" s="243">
        <v>74.109922174951365</v>
      </c>
      <c r="J7" s="235"/>
      <c r="K7" s="244">
        <v>1</v>
      </c>
      <c r="L7" s="245">
        <v>12</v>
      </c>
      <c r="M7" s="245">
        <v>28415.5</v>
      </c>
      <c r="N7" s="246">
        <v>4.2221556996280274E-4</v>
      </c>
      <c r="O7" s="245">
        <v>99411.062368051353</v>
      </c>
      <c r="P7" s="245">
        <v>41.972898358334533</v>
      </c>
      <c r="Q7" s="245">
        <v>99390.075918872186</v>
      </c>
      <c r="R7" s="245">
        <v>7373377.9931810629</v>
      </c>
      <c r="S7" s="247">
        <v>74.170598498208108</v>
      </c>
      <c r="T7" s="235"/>
      <c r="U7" s="244">
        <v>1</v>
      </c>
      <c r="V7" s="241">
        <v>9</v>
      </c>
      <c r="W7" s="241">
        <v>27256</v>
      </c>
      <c r="X7" s="242">
        <v>3.3014801336139765E-4</v>
      </c>
      <c r="Y7" s="241">
        <v>99540.267456933158</v>
      </c>
      <c r="Z7" s="241">
        <v>32.863021550368664</v>
      </c>
      <c r="AA7" s="241">
        <v>99523.835946157968</v>
      </c>
      <c r="AB7" s="241">
        <v>8035390.269220056</v>
      </c>
      <c r="AC7" s="243">
        <v>80.725021888218535</v>
      </c>
      <c r="AD7" s="236"/>
      <c r="AE7" s="244">
        <v>1</v>
      </c>
      <c r="AF7" s="241">
        <v>21</v>
      </c>
      <c r="AG7" s="241">
        <v>55671.5</v>
      </c>
      <c r="AH7" s="242">
        <v>3.7714162118884786E-4</v>
      </c>
      <c r="AI7" s="241">
        <v>99474.023774389192</v>
      </c>
      <c r="AJ7" s="241">
        <v>37.515794592451137</v>
      </c>
      <c r="AK7" s="241">
        <v>99455.26587709297</v>
      </c>
      <c r="AL7" s="241">
        <v>7718718.5414132709</v>
      </c>
      <c r="AM7" s="243">
        <v>77.595318340792304</v>
      </c>
      <c r="AN7" s="237"/>
    </row>
    <row r="8" spans="1:40" s="238" customFormat="1" ht="15" x14ac:dyDescent="0.25">
      <c r="A8" s="240" t="s">
        <v>76</v>
      </c>
      <c r="B8" s="241">
        <v>16</v>
      </c>
      <c r="C8" s="241">
        <v>152325.5</v>
      </c>
      <c r="D8" s="242">
        <v>1.0503270774508966E-4</v>
      </c>
      <c r="E8" s="241">
        <v>99293.612923836539</v>
      </c>
      <c r="F8" s="241">
        <v>54.423874442771194</v>
      </c>
      <c r="G8" s="241">
        <v>99266.400986615161</v>
      </c>
      <c r="H8" s="241">
        <v>6969936.7448417461</v>
      </c>
      <c r="I8" s="243">
        <v>70.195217392160529</v>
      </c>
      <c r="J8" s="235"/>
      <c r="K8" s="244">
        <v>2</v>
      </c>
      <c r="L8" s="245">
        <v>10</v>
      </c>
      <c r="M8" s="245">
        <v>29428.5</v>
      </c>
      <c r="N8" s="246">
        <v>3.3974892227539577E-4</v>
      </c>
      <c r="O8" s="245">
        <v>99369.089469693019</v>
      </c>
      <c r="P8" s="245">
        <v>33.760541054815583</v>
      </c>
      <c r="Q8" s="245">
        <v>99352.209199165605</v>
      </c>
      <c r="R8" s="245">
        <v>7273987.917262191</v>
      </c>
      <c r="S8" s="247">
        <v>73.201716510451817</v>
      </c>
      <c r="T8" s="235"/>
      <c r="U8" s="244">
        <v>2</v>
      </c>
      <c r="V8" s="241">
        <v>11</v>
      </c>
      <c r="W8" s="241">
        <v>28343</v>
      </c>
      <c r="X8" s="242">
        <v>3.8802758036426965E-4</v>
      </c>
      <c r="Y8" s="241">
        <v>99507.404435382792</v>
      </c>
      <c r="Z8" s="241">
        <v>38.611617371390381</v>
      </c>
      <c r="AA8" s="241">
        <v>99488.098626697101</v>
      </c>
      <c r="AB8" s="241">
        <v>7935866.4332738984</v>
      </c>
      <c r="AC8" s="243">
        <v>79.751516767048415</v>
      </c>
      <c r="AD8" s="236"/>
      <c r="AE8" s="244">
        <v>2</v>
      </c>
      <c r="AF8" s="241">
        <v>21</v>
      </c>
      <c r="AG8" s="241">
        <v>57771.5</v>
      </c>
      <c r="AH8" s="242">
        <v>3.6343497575042072E-4</v>
      </c>
      <c r="AI8" s="241">
        <v>99436.507979796734</v>
      </c>
      <c r="AJ8" s="241">
        <v>36.138704866343943</v>
      </c>
      <c r="AK8" s="241">
        <v>99418.438627363561</v>
      </c>
      <c r="AL8" s="241">
        <v>7619263.2755361777</v>
      </c>
      <c r="AM8" s="243">
        <v>76.624405163989081</v>
      </c>
      <c r="AN8" s="237"/>
    </row>
    <row r="9" spans="1:40" s="238" customFormat="1" ht="15" x14ac:dyDescent="0.25">
      <c r="A9" s="240" t="s">
        <v>22</v>
      </c>
      <c r="B9" s="241">
        <v>30</v>
      </c>
      <c r="C9" s="241">
        <v>148629.5</v>
      </c>
      <c r="D9" s="242">
        <v>2.0182381385225323E-4</v>
      </c>
      <c r="E9" s="241">
        <v>99239.189049393768</v>
      </c>
      <c r="F9" s="241">
        <v>94.974976105193491</v>
      </c>
      <c r="G9" s="241">
        <v>99191.701561341179</v>
      </c>
      <c r="H9" s="241">
        <v>6473604.7399086701</v>
      </c>
      <c r="I9" s="243">
        <v>65.232342201895648</v>
      </c>
      <c r="J9" s="235"/>
      <c r="K9" s="244">
        <v>3</v>
      </c>
      <c r="L9" s="245">
        <v>7</v>
      </c>
      <c r="M9" s="245">
        <v>29905</v>
      </c>
      <c r="N9" s="246">
        <v>2.3404717615538306E-4</v>
      </c>
      <c r="O9" s="245">
        <v>99335.328928638206</v>
      </c>
      <c r="P9" s="245">
        <v>23.249153228213906</v>
      </c>
      <c r="Q9" s="245">
        <v>99323.704352024099</v>
      </c>
      <c r="R9" s="245">
        <v>7174635.708063025</v>
      </c>
      <c r="S9" s="247">
        <v>72.226425235046364</v>
      </c>
      <c r="T9" s="235"/>
      <c r="U9" s="244">
        <v>3</v>
      </c>
      <c r="V9" s="241">
        <v>5</v>
      </c>
      <c r="W9" s="241">
        <v>28651</v>
      </c>
      <c r="X9" s="242">
        <v>1.7449875189112785E-4</v>
      </c>
      <c r="Y9" s="241">
        <v>99468.792818011396</v>
      </c>
      <c r="Z9" s="241">
        <v>17.357180198860171</v>
      </c>
      <c r="AA9" s="241">
        <v>99460.114227911967</v>
      </c>
      <c r="AB9" s="241">
        <v>7836378.334647201</v>
      </c>
      <c r="AC9" s="243">
        <v>78.782280478508255</v>
      </c>
      <c r="AD9" s="236"/>
      <c r="AE9" s="244">
        <v>3</v>
      </c>
      <c r="AF9" s="241">
        <v>12</v>
      </c>
      <c r="AG9" s="241">
        <v>58556</v>
      </c>
      <c r="AH9" s="242">
        <v>2.0491103374209452E-4</v>
      </c>
      <c r="AI9" s="241">
        <v>99400.369274930388</v>
      </c>
      <c r="AJ9" s="241">
        <v>20.368232422471916</v>
      </c>
      <c r="AK9" s="241">
        <v>99390.185158719149</v>
      </c>
      <c r="AL9" s="241">
        <v>7519844.8369088145</v>
      </c>
      <c r="AM9" s="243">
        <v>75.652081493880146</v>
      </c>
      <c r="AN9" s="237"/>
    </row>
    <row r="10" spans="1:40" s="238" customFormat="1" ht="15" x14ac:dyDescent="0.25">
      <c r="A10" s="240" t="s">
        <v>24</v>
      </c>
      <c r="B10" s="241">
        <v>53</v>
      </c>
      <c r="C10" s="241">
        <v>137017</v>
      </c>
      <c r="D10" s="242">
        <v>3.8673851251092017E-4</v>
      </c>
      <c r="E10" s="241">
        <v>99144.214073288575</v>
      </c>
      <c r="F10" s="241">
        <v>190.28375779943599</v>
      </c>
      <c r="G10" s="241">
        <v>99049.072194388864</v>
      </c>
      <c r="H10" s="241">
        <v>5977646.2321019638</v>
      </c>
      <c r="I10" s="243">
        <v>60.292436507522439</v>
      </c>
      <c r="J10" s="235"/>
      <c r="K10" s="244">
        <v>4</v>
      </c>
      <c r="L10" s="245">
        <v>4</v>
      </c>
      <c r="M10" s="245">
        <v>30644</v>
      </c>
      <c r="N10" s="246">
        <v>1.8594768748381171E-4</v>
      </c>
      <c r="O10" s="245">
        <v>99312.079775409991</v>
      </c>
      <c r="P10" s="245">
        <v>18.466851573445314</v>
      </c>
      <c r="Q10" s="245">
        <v>99302.846349623273</v>
      </c>
      <c r="R10" s="245">
        <v>7075312.003711001</v>
      </c>
      <c r="S10" s="247">
        <v>71.243216532284052</v>
      </c>
      <c r="T10" s="235"/>
      <c r="U10" s="244">
        <v>4</v>
      </c>
      <c r="V10" s="241">
        <v>3</v>
      </c>
      <c r="W10" s="241">
        <v>29128</v>
      </c>
      <c r="X10" s="242">
        <v>1.1445833403758048E-4</v>
      </c>
      <c r="Y10" s="241">
        <v>99451.435637812538</v>
      </c>
      <c r="Z10" s="241">
        <v>11.383045640749684</v>
      </c>
      <c r="AA10" s="241">
        <v>99445.744114992165</v>
      </c>
      <c r="AB10" s="241">
        <v>7736918.2204192886</v>
      </c>
      <c r="AC10" s="243">
        <v>77.795943022843872</v>
      </c>
      <c r="AD10" s="236"/>
      <c r="AE10" s="244">
        <v>4</v>
      </c>
      <c r="AF10" s="241">
        <v>7</v>
      </c>
      <c r="AG10" s="241">
        <v>59772</v>
      </c>
      <c r="AH10" s="242">
        <v>1.5115127044234856E-4</v>
      </c>
      <c r="AI10" s="241">
        <v>99380.001042507909</v>
      </c>
      <c r="AJ10" s="241">
        <v>15.021413414136994</v>
      </c>
      <c r="AK10" s="241">
        <v>99372.490335800845</v>
      </c>
      <c r="AL10" s="241">
        <v>7420454.6517500952</v>
      </c>
      <c r="AM10" s="243">
        <v>74.667484140759228</v>
      </c>
      <c r="AN10" s="237"/>
    </row>
    <row r="11" spans="1:40" s="238" customFormat="1" ht="15" x14ac:dyDescent="0.25">
      <c r="A11" s="240" t="s">
        <v>26</v>
      </c>
      <c r="B11" s="241">
        <v>88</v>
      </c>
      <c r="C11" s="241">
        <v>135211</v>
      </c>
      <c r="D11" s="242">
        <v>6.5062287453121481E-4</v>
      </c>
      <c r="E11" s="241">
        <v>98953.930315489139</v>
      </c>
      <c r="F11" s="241">
        <v>325.70701896976971</v>
      </c>
      <c r="G11" s="241">
        <v>98791.076806004246</v>
      </c>
      <c r="H11" s="241">
        <v>5482400.8711300194</v>
      </c>
      <c r="I11" s="243">
        <v>55.403568647054193</v>
      </c>
      <c r="J11" s="235"/>
      <c r="K11" s="244">
        <v>5</v>
      </c>
      <c r="L11" s="245">
        <v>6</v>
      </c>
      <c r="M11" s="245">
        <v>31114</v>
      </c>
      <c r="N11" s="246">
        <v>1.5500774141587377E-4</v>
      </c>
      <c r="O11" s="245">
        <v>99293.612923836539</v>
      </c>
      <c r="P11" s="245">
        <v>15.391278676345916</v>
      </c>
      <c r="Q11" s="245">
        <v>99285.91728449837</v>
      </c>
      <c r="R11" s="245">
        <v>6976009.157361378</v>
      </c>
      <c r="S11" s="247">
        <v>70.256373516314156</v>
      </c>
      <c r="T11" s="235"/>
      <c r="U11" s="244">
        <v>5</v>
      </c>
      <c r="V11" s="241">
        <v>2</v>
      </c>
      <c r="W11" s="241">
        <v>29456.5</v>
      </c>
      <c r="X11" s="242">
        <v>6.2981485020613366E-5</v>
      </c>
      <c r="Y11" s="241">
        <v>99440.052592171793</v>
      </c>
      <c r="Z11" s="241">
        <v>6.2628821827828727</v>
      </c>
      <c r="AA11" s="241">
        <v>99436.921151080402</v>
      </c>
      <c r="AB11" s="241">
        <v>7637472.4763042964</v>
      </c>
      <c r="AC11" s="243">
        <v>76.8047912004578</v>
      </c>
      <c r="AD11" s="236"/>
      <c r="AE11" s="244">
        <v>5</v>
      </c>
      <c r="AF11" s="241">
        <v>8</v>
      </c>
      <c r="AG11" s="241">
        <v>60570.5</v>
      </c>
      <c r="AH11" s="242">
        <v>1.1016202174230391E-4</v>
      </c>
      <c r="AI11" s="241">
        <v>99364.979629093767</v>
      </c>
      <c r="AJ11" s="241">
        <v>10.946247046323814</v>
      </c>
      <c r="AK11" s="241">
        <v>99359.506505570607</v>
      </c>
      <c r="AL11" s="241">
        <v>7321082.1614142945</v>
      </c>
      <c r="AM11" s="243">
        <v>73.678696344951533</v>
      </c>
      <c r="AN11" s="237"/>
    </row>
    <row r="12" spans="1:40" s="238" customFormat="1" ht="15" x14ac:dyDescent="0.25">
      <c r="A12" s="240" t="s">
        <v>28</v>
      </c>
      <c r="B12" s="241">
        <v>149</v>
      </c>
      <c r="C12" s="241">
        <v>157313</v>
      </c>
      <c r="D12" s="242">
        <v>9.4670789526629662E-4</v>
      </c>
      <c r="E12" s="241">
        <v>98628.223296519369</v>
      </c>
      <c r="F12" s="241">
        <v>456.15087434882298</v>
      </c>
      <c r="G12" s="241">
        <v>98400.147859344957</v>
      </c>
      <c r="H12" s="241">
        <v>4988445.4870999986</v>
      </c>
      <c r="I12" s="243">
        <v>50.578275876495923</v>
      </c>
      <c r="J12" s="235"/>
      <c r="K12" s="244">
        <v>6</v>
      </c>
      <c r="L12" s="245">
        <v>4</v>
      </c>
      <c r="M12" s="245">
        <v>31101</v>
      </c>
      <c r="N12" s="246">
        <v>1.2118018070618583E-4</v>
      </c>
      <c r="O12" s="245">
        <v>99278.2216451602</v>
      </c>
      <c r="P12" s="245">
        <v>12.030552839149282</v>
      </c>
      <c r="Q12" s="245">
        <v>99272.206368740619</v>
      </c>
      <c r="R12" s="245">
        <v>6876723.24007688</v>
      </c>
      <c r="S12" s="247">
        <v>69.267187970546402</v>
      </c>
      <c r="T12" s="235"/>
      <c r="U12" s="244">
        <v>6</v>
      </c>
      <c r="V12" s="245" t="s">
        <v>17</v>
      </c>
      <c r="W12" s="241">
        <v>29614.5</v>
      </c>
      <c r="X12" s="242">
        <v>5.03430675512531E-5</v>
      </c>
      <c r="Y12" s="241">
        <v>99433.789709989011</v>
      </c>
      <c r="Z12" s="241">
        <v>5.005801992247072</v>
      </c>
      <c r="AA12" s="241">
        <v>99431.286808992882</v>
      </c>
      <c r="AB12" s="241">
        <v>7538035.5551532162</v>
      </c>
      <c r="AC12" s="243">
        <v>75.80959729221658</v>
      </c>
      <c r="AD12" s="236"/>
      <c r="AE12" s="244">
        <v>6</v>
      </c>
      <c r="AF12" s="241">
        <v>4</v>
      </c>
      <c r="AG12" s="241">
        <v>60715.5</v>
      </c>
      <c r="AH12" s="242">
        <v>8.6640689689795872E-5</v>
      </c>
      <c r="AI12" s="241">
        <v>99354.033382047448</v>
      </c>
      <c r="AJ12" s="241">
        <v>8.6081019756835939</v>
      </c>
      <c r="AK12" s="241">
        <v>99349.7293310596</v>
      </c>
      <c r="AL12" s="241">
        <v>7221722.6549087241</v>
      </c>
      <c r="AM12" s="243">
        <v>72.686758746259784</v>
      </c>
      <c r="AN12" s="237"/>
    </row>
    <row r="13" spans="1:40" s="238" customFormat="1" ht="15" x14ac:dyDescent="0.25">
      <c r="A13" s="240" t="s">
        <v>30</v>
      </c>
      <c r="B13" s="241">
        <v>214</v>
      </c>
      <c r="C13" s="241">
        <v>195263.5</v>
      </c>
      <c r="D13" s="242">
        <v>1.095354613883881E-3</v>
      </c>
      <c r="E13" s="241">
        <v>98172.072422170546</v>
      </c>
      <c r="F13" s="241">
        <v>534.21428436505084</v>
      </c>
      <c r="G13" s="241">
        <v>97904.965279988013</v>
      </c>
      <c r="H13" s="241">
        <v>4496444.7478032736</v>
      </c>
      <c r="I13" s="243">
        <v>45.801668813378598</v>
      </c>
      <c r="J13" s="235"/>
      <c r="K13" s="244">
        <v>7</v>
      </c>
      <c r="L13" s="245">
        <v>2</v>
      </c>
      <c r="M13" s="245">
        <v>30628</v>
      </c>
      <c r="N13" s="246">
        <v>6.5543655582080558E-5</v>
      </c>
      <c r="O13" s="245">
        <v>99266.191092321053</v>
      </c>
      <c r="P13" s="245">
        <v>6.5062690399000838</v>
      </c>
      <c r="Q13" s="245">
        <v>99262.937957801099</v>
      </c>
      <c r="R13" s="245">
        <v>6777451.0337081393</v>
      </c>
      <c r="S13" s="247">
        <v>68.27552220075485</v>
      </c>
      <c r="T13" s="235"/>
      <c r="U13" s="244">
        <v>7</v>
      </c>
      <c r="V13" s="245">
        <v>4</v>
      </c>
      <c r="W13" s="241">
        <v>29042.5</v>
      </c>
      <c r="X13" s="242">
        <v>5.8344568714130933E-5</v>
      </c>
      <c r="Y13" s="241">
        <v>99428.783907996767</v>
      </c>
      <c r="Z13" s="241">
        <v>5.801129514882593</v>
      </c>
      <c r="AA13" s="241">
        <v>99425.883343239329</v>
      </c>
      <c r="AB13" s="241">
        <v>7438604.2683442235</v>
      </c>
      <c r="AC13" s="243">
        <v>74.813388799236421</v>
      </c>
      <c r="AD13" s="236"/>
      <c r="AE13" s="244">
        <v>7</v>
      </c>
      <c r="AF13" s="241">
        <v>6</v>
      </c>
      <c r="AG13" s="241">
        <v>59670.5</v>
      </c>
      <c r="AH13" s="242">
        <v>6.1994578287061334E-5</v>
      </c>
      <c r="AI13" s="241">
        <v>99345.425280071766</v>
      </c>
      <c r="AJ13" s="241">
        <v>6.1588777449868113</v>
      </c>
      <c r="AK13" s="241">
        <v>99342.345841199276</v>
      </c>
      <c r="AL13" s="241">
        <v>7122372.9255776647</v>
      </c>
      <c r="AM13" s="243">
        <v>71.693013598748763</v>
      </c>
      <c r="AN13" s="237"/>
    </row>
    <row r="14" spans="1:40" s="238" customFormat="1" ht="15" x14ac:dyDescent="0.25">
      <c r="A14" s="240" t="s">
        <v>32</v>
      </c>
      <c r="B14" s="241">
        <v>356</v>
      </c>
      <c r="C14" s="241">
        <v>214872.5</v>
      </c>
      <c r="D14" s="242">
        <v>1.6554247427147395E-3</v>
      </c>
      <c r="E14" s="241">
        <v>97637.858137805495</v>
      </c>
      <c r="F14" s="241">
        <v>803.19802687654737</v>
      </c>
      <c r="G14" s="241">
        <v>97236.259124367221</v>
      </c>
      <c r="H14" s="241">
        <v>4006919.9214033335</v>
      </c>
      <c r="I14" s="243">
        <v>41.038588902144809</v>
      </c>
      <c r="J14" s="235"/>
      <c r="K14" s="244">
        <v>8</v>
      </c>
      <c r="L14" s="245">
        <v>3</v>
      </c>
      <c r="M14" s="245">
        <v>29933.5</v>
      </c>
      <c r="N14" s="246">
        <v>9.7865809217380129E-5</v>
      </c>
      <c r="O14" s="245">
        <v>99259.684823281146</v>
      </c>
      <c r="P14" s="245">
        <v>9.7141293778925153</v>
      </c>
      <c r="Q14" s="245">
        <v>99254.827758592204</v>
      </c>
      <c r="R14" s="245">
        <v>6678188.0957503384</v>
      </c>
      <c r="S14" s="247">
        <v>67.279964747419626</v>
      </c>
      <c r="T14" s="235"/>
      <c r="U14" s="244">
        <v>8</v>
      </c>
      <c r="V14" s="245" t="s">
        <v>17</v>
      </c>
      <c r="W14" s="241">
        <v>28451</v>
      </c>
      <c r="X14" s="242">
        <v>4.3128962862512131E-5</v>
      </c>
      <c r="Y14" s="241">
        <v>99422.982778481892</v>
      </c>
      <c r="Z14" s="241">
        <v>4.288010131933329</v>
      </c>
      <c r="AA14" s="241">
        <v>99420.838773415919</v>
      </c>
      <c r="AB14" s="241">
        <v>7339178.3850009842</v>
      </c>
      <c r="AC14" s="243">
        <v>73.817724834839723</v>
      </c>
      <c r="AD14" s="236"/>
      <c r="AE14" s="244">
        <v>8</v>
      </c>
      <c r="AF14" s="241">
        <v>3</v>
      </c>
      <c r="AG14" s="241">
        <v>58384.5</v>
      </c>
      <c r="AH14" s="242">
        <v>7.1238663025235949E-5</v>
      </c>
      <c r="AI14" s="241">
        <v>99339.266402326786</v>
      </c>
      <c r="AJ14" s="241">
        <v>7.0767965244095006</v>
      </c>
      <c r="AK14" s="241">
        <v>99335.728004064586</v>
      </c>
      <c r="AL14" s="241">
        <v>7023030.5797364656</v>
      </c>
      <c r="AM14" s="243">
        <v>70.697427453238845</v>
      </c>
      <c r="AN14" s="237"/>
    </row>
    <row r="15" spans="1:40" s="238" customFormat="1" ht="15" x14ac:dyDescent="0.25">
      <c r="A15" s="240" t="s">
        <v>34</v>
      </c>
      <c r="B15" s="241">
        <v>624</v>
      </c>
      <c r="C15" s="241">
        <v>226692</v>
      </c>
      <c r="D15" s="242">
        <v>2.7488485072433289E-3</v>
      </c>
      <c r="E15" s="241">
        <v>96834.660110928948</v>
      </c>
      <c r="F15" s="241">
        <v>1322.5997056190245</v>
      </c>
      <c r="G15" s="241">
        <v>96173.360258119443</v>
      </c>
      <c r="H15" s="241">
        <v>3520738.6257814975</v>
      </c>
      <c r="I15" s="243">
        <v>36.358248397302319</v>
      </c>
      <c r="J15" s="235"/>
      <c r="K15" s="244">
        <v>9</v>
      </c>
      <c r="L15" s="245">
        <v>1</v>
      </c>
      <c r="M15" s="245">
        <v>29549</v>
      </c>
      <c r="N15" s="246">
        <v>1.0863121101294151E-4</v>
      </c>
      <c r="O15" s="245">
        <v>99249.970693903248</v>
      </c>
      <c r="P15" s="245">
        <v>10.781644509477664</v>
      </c>
      <c r="Q15" s="245">
        <v>99244.579871648515</v>
      </c>
      <c r="R15" s="245">
        <v>6578933.2679917458</v>
      </c>
      <c r="S15" s="247">
        <v>66.286500862371327</v>
      </c>
      <c r="T15" s="235"/>
      <c r="U15" s="244">
        <v>9</v>
      </c>
      <c r="V15" s="241">
        <v>2</v>
      </c>
      <c r="W15" s="241">
        <v>28291.5</v>
      </c>
      <c r="X15" s="242">
        <v>7.8375668371539423E-5</v>
      </c>
      <c r="Y15" s="241">
        <v>99418.69476834996</v>
      </c>
      <c r="Z15" s="241">
        <v>7.7920066510954982</v>
      </c>
      <c r="AA15" s="241">
        <v>99414.798765024418</v>
      </c>
      <c r="AB15" s="241">
        <v>7239757.5462275678</v>
      </c>
      <c r="AC15" s="243">
        <v>72.820887088656008</v>
      </c>
      <c r="AD15" s="236"/>
      <c r="AE15" s="244">
        <v>9</v>
      </c>
      <c r="AF15" s="241">
        <v>3</v>
      </c>
      <c r="AG15" s="241">
        <v>57840.5</v>
      </c>
      <c r="AH15" s="242">
        <v>9.4093320957297369E-5</v>
      </c>
      <c r="AI15" s="241">
        <v>99332.18960580237</v>
      </c>
      <c r="AJ15" s="241">
        <v>9.3464955979698807</v>
      </c>
      <c r="AK15" s="241">
        <v>99327.516358003384</v>
      </c>
      <c r="AL15" s="241">
        <v>6923694.8517324012</v>
      </c>
      <c r="AM15" s="243">
        <v>69.702428580392052</v>
      </c>
      <c r="AN15" s="237"/>
    </row>
    <row r="16" spans="1:40" s="238" customFormat="1" ht="15" x14ac:dyDescent="0.25">
      <c r="A16" s="240" t="s">
        <v>36</v>
      </c>
      <c r="B16" s="241">
        <v>895</v>
      </c>
      <c r="C16" s="241">
        <v>227797.5</v>
      </c>
      <c r="D16" s="242">
        <v>3.9212199651917912E-3</v>
      </c>
      <c r="E16" s="241">
        <v>95512.060405309923</v>
      </c>
      <c r="F16" s="241">
        <v>1882.5885734360199</v>
      </c>
      <c r="G16" s="241">
        <v>94570.766118591913</v>
      </c>
      <c r="H16" s="241">
        <v>3039871.8244909002</v>
      </c>
      <c r="I16" s="243">
        <v>31.82709923323883</v>
      </c>
      <c r="J16" s="235"/>
      <c r="K16" s="244">
        <v>10</v>
      </c>
      <c r="L16" s="245">
        <v>9</v>
      </c>
      <c r="M16" s="245">
        <v>29811.5</v>
      </c>
      <c r="N16" s="246">
        <v>1.991173330683251E-4</v>
      </c>
      <c r="O16" s="245">
        <v>99239.189049393768</v>
      </c>
      <c r="P16" s="245">
        <v>19.760242659378619</v>
      </c>
      <c r="Q16" s="245">
        <v>99229.308928064085</v>
      </c>
      <c r="R16" s="245">
        <v>6479688.6881200969</v>
      </c>
      <c r="S16" s="247">
        <v>65.293648106042042</v>
      </c>
      <c r="T16" s="235"/>
      <c r="U16" s="244">
        <v>10</v>
      </c>
      <c r="V16" s="241">
        <v>3</v>
      </c>
      <c r="W16" s="241">
        <v>28173</v>
      </c>
      <c r="X16" s="242">
        <v>8.9004784196100299E-5</v>
      </c>
      <c r="Y16" s="241">
        <v>99410.902761698861</v>
      </c>
      <c r="Z16" s="241">
        <v>8.8480459470445183</v>
      </c>
      <c r="AA16" s="241">
        <v>99406.478738725345</v>
      </c>
      <c r="AB16" s="241">
        <v>7140342.7474625437</v>
      </c>
      <c r="AC16" s="243">
        <v>71.826555730802426</v>
      </c>
      <c r="AD16" s="236"/>
      <c r="AE16" s="244">
        <v>10</v>
      </c>
      <c r="AF16" s="241">
        <v>12</v>
      </c>
      <c r="AG16" s="241">
        <v>57984.5</v>
      </c>
      <c r="AH16" s="242">
        <v>1.4548821580947973E-4</v>
      </c>
      <c r="AI16" s="241">
        <v>99322.843110204398</v>
      </c>
      <c r="AJ16" s="241">
        <v>14.450303233228514</v>
      </c>
      <c r="AK16" s="241">
        <v>99315.617958587784</v>
      </c>
      <c r="AL16" s="241">
        <v>6824367.3353743982</v>
      </c>
      <c r="AM16" s="243">
        <v>68.708940679460525</v>
      </c>
      <c r="AN16" s="237"/>
    </row>
    <row r="17" spans="1:40" s="238" customFormat="1" ht="15" x14ac:dyDescent="0.25">
      <c r="A17" s="240" t="s">
        <v>38</v>
      </c>
      <c r="B17" s="241">
        <v>1193</v>
      </c>
      <c r="C17" s="241">
        <v>184726</v>
      </c>
      <c r="D17" s="242">
        <v>6.4374043456196794E-3</v>
      </c>
      <c r="E17" s="241">
        <v>93629.471831873903</v>
      </c>
      <c r="F17" s="241">
        <v>2996.790414936564</v>
      </c>
      <c r="G17" s="241">
        <v>92131.076624405629</v>
      </c>
      <c r="H17" s="241">
        <v>2567017.9938979405</v>
      </c>
      <c r="I17" s="243">
        <v>27.416773198373004</v>
      </c>
      <c r="J17" s="235"/>
      <c r="K17" s="244">
        <v>11</v>
      </c>
      <c r="L17" s="245">
        <v>3</v>
      </c>
      <c r="M17" s="245">
        <v>29741.5</v>
      </c>
      <c r="N17" s="246">
        <v>1.870040278272655E-4</v>
      </c>
      <c r="O17" s="245">
        <v>99219.428806734388</v>
      </c>
      <c r="P17" s="245">
        <v>18.554432825579944</v>
      </c>
      <c r="Q17" s="245">
        <v>99210.151590321591</v>
      </c>
      <c r="R17" s="245">
        <v>6380459.3791920329</v>
      </c>
      <c r="S17" s="247">
        <v>64.306552213884217</v>
      </c>
      <c r="T17" s="235"/>
      <c r="U17" s="244">
        <v>11</v>
      </c>
      <c r="V17" s="241">
        <v>3</v>
      </c>
      <c r="W17" s="241">
        <v>28167</v>
      </c>
      <c r="X17" s="242">
        <v>8.2671497902853165E-5</v>
      </c>
      <c r="Y17" s="241">
        <v>99402.054715751816</v>
      </c>
      <c r="Z17" s="241">
        <v>8.2177167579725712</v>
      </c>
      <c r="AA17" s="241">
        <v>99397.945857372833</v>
      </c>
      <c r="AB17" s="241">
        <v>7040936.2687238185</v>
      </c>
      <c r="AC17" s="243">
        <v>70.832904700591385</v>
      </c>
      <c r="AD17" s="236"/>
      <c r="AE17" s="244">
        <v>11</v>
      </c>
      <c r="AF17" s="241">
        <v>6</v>
      </c>
      <c r="AG17" s="241">
        <v>57908.5</v>
      </c>
      <c r="AH17" s="242">
        <v>1.35908123952161E-4</v>
      </c>
      <c r="AI17" s="241">
        <v>99308.392806971169</v>
      </c>
      <c r="AJ17" s="241">
        <v>13.496817359099731</v>
      </c>
      <c r="AK17" s="241">
        <v>99301.644398291624</v>
      </c>
      <c r="AL17" s="241">
        <v>6725051.7174158106</v>
      </c>
      <c r="AM17" s="243">
        <v>67.71886572051875</v>
      </c>
      <c r="AN17" s="237"/>
    </row>
    <row r="18" spans="1:40" s="238" customFormat="1" ht="15" x14ac:dyDescent="0.25">
      <c r="A18" s="240" t="s">
        <v>40</v>
      </c>
      <c r="B18" s="241">
        <v>1742</v>
      </c>
      <c r="C18" s="241">
        <v>169718.5</v>
      </c>
      <c r="D18" s="242">
        <v>1.0211559239093781E-2</v>
      </c>
      <c r="E18" s="241">
        <v>90632.681416937339</v>
      </c>
      <c r="F18" s="241">
        <v>4508.9198922685464</v>
      </c>
      <c r="G18" s="241">
        <v>88378.221470803066</v>
      </c>
      <c r="H18" s="241">
        <v>2106362.6107759122</v>
      </c>
      <c r="I18" s="243">
        <v>23.240652023589774</v>
      </c>
      <c r="J18" s="235"/>
      <c r="K18" s="244">
        <v>12</v>
      </c>
      <c r="L18" s="245">
        <v>9</v>
      </c>
      <c r="M18" s="245">
        <v>29465</v>
      </c>
      <c r="N18" s="246">
        <v>2.1534709620247623E-4</v>
      </c>
      <c r="O18" s="245">
        <v>99200.87437390881</v>
      </c>
      <c r="P18" s="245">
        <v>21.362620237167899</v>
      </c>
      <c r="Q18" s="245">
        <v>99190.193063790226</v>
      </c>
      <c r="R18" s="245">
        <v>6281249.2276017116</v>
      </c>
      <c r="S18" s="247">
        <v>63.318486527914779</v>
      </c>
      <c r="T18" s="235"/>
      <c r="U18" s="244">
        <v>12</v>
      </c>
      <c r="V18" s="241">
        <v>2</v>
      </c>
      <c r="W18" s="241">
        <v>28480</v>
      </c>
      <c r="X18" s="242">
        <v>1.0199544788577357E-4</v>
      </c>
      <c r="Y18" s="241">
        <v>99393.836998993836</v>
      </c>
      <c r="Z18" s="241">
        <v>10.137718921797948</v>
      </c>
      <c r="AA18" s="241">
        <v>99388.768139532942</v>
      </c>
      <c r="AB18" s="241">
        <v>6941538.3228664454</v>
      </c>
      <c r="AC18" s="243">
        <v>69.838719707910201</v>
      </c>
      <c r="AD18" s="236"/>
      <c r="AE18" s="244">
        <v>12</v>
      </c>
      <c r="AF18" s="241">
        <v>11</v>
      </c>
      <c r="AG18" s="241">
        <v>57945</v>
      </c>
      <c r="AH18" s="242">
        <v>1.5967445734523051E-4</v>
      </c>
      <c r="AI18" s="241">
        <v>99294.895989612065</v>
      </c>
      <c r="AJ18" s="241">
        <v>15.854858634292412</v>
      </c>
      <c r="AK18" s="241">
        <v>99286.968560294918</v>
      </c>
      <c r="AL18" s="241">
        <v>6625750.073017519</v>
      </c>
      <c r="AM18" s="243">
        <v>66.728002552222677</v>
      </c>
      <c r="AN18" s="237"/>
    </row>
    <row r="19" spans="1:40" s="238" customFormat="1" ht="15" x14ac:dyDescent="0.25">
      <c r="A19" s="240" t="s">
        <v>42</v>
      </c>
      <c r="B19" s="241">
        <v>2793</v>
      </c>
      <c r="C19" s="241">
        <v>162641.5</v>
      </c>
      <c r="D19" s="242">
        <v>1.702612777325152E-2</v>
      </c>
      <c r="E19" s="241">
        <v>86123.761524668793</v>
      </c>
      <c r="F19" s="241">
        <v>7073.4139172700525</v>
      </c>
      <c r="G19" s="241">
        <v>82587.054566033767</v>
      </c>
      <c r="H19" s="241">
        <v>1664471.5034218966</v>
      </c>
      <c r="I19" s="243">
        <v>19.326507272271602</v>
      </c>
      <c r="J19" s="235"/>
      <c r="K19" s="244">
        <v>13</v>
      </c>
      <c r="L19" s="245">
        <v>4</v>
      </c>
      <c r="M19" s="245">
        <v>29940.5</v>
      </c>
      <c r="N19" s="246">
        <v>1.6098026649549786E-4</v>
      </c>
      <c r="O19" s="245">
        <v>99179.511753671643</v>
      </c>
      <c r="P19" s="245">
        <v>15.965944232999423</v>
      </c>
      <c r="Q19" s="245">
        <v>99171.528781555142</v>
      </c>
      <c r="R19" s="245">
        <v>6182059.0345379217</v>
      </c>
      <c r="S19" s="247">
        <v>62.332017220371732</v>
      </c>
      <c r="T19" s="235"/>
      <c r="U19" s="244">
        <v>13</v>
      </c>
      <c r="V19" s="241">
        <v>3</v>
      </c>
      <c r="W19" s="241">
        <v>28722.5</v>
      </c>
      <c r="X19" s="242">
        <v>1.2960321785640937E-4</v>
      </c>
      <c r="Y19" s="241">
        <v>99383.699280072033</v>
      </c>
      <c r="Z19" s="241">
        <v>12.88044722917105</v>
      </c>
      <c r="AA19" s="241">
        <v>99377.259056457449</v>
      </c>
      <c r="AB19" s="241">
        <v>6842149.5547269126</v>
      </c>
      <c r="AC19" s="243">
        <v>68.845792663091871</v>
      </c>
      <c r="AD19" s="236"/>
      <c r="AE19" s="244">
        <v>13</v>
      </c>
      <c r="AF19" s="241">
        <v>7</v>
      </c>
      <c r="AG19" s="241">
        <v>58663</v>
      </c>
      <c r="AH19" s="242">
        <v>1.4549406543198128E-4</v>
      </c>
      <c r="AI19" s="241">
        <v>99279.04113097777</v>
      </c>
      <c r="AJ19" s="241">
        <v>14.44451130633484</v>
      </c>
      <c r="AK19" s="241">
        <v>99271.818875324607</v>
      </c>
      <c r="AL19" s="241">
        <v>6526463.1044572238</v>
      </c>
      <c r="AM19" s="243">
        <v>65.738579161405596</v>
      </c>
      <c r="AN19" s="237"/>
    </row>
    <row r="20" spans="1:40" s="238" customFormat="1" ht="15" x14ac:dyDescent="0.25">
      <c r="A20" s="240" t="s">
        <v>44</v>
      </c>
      <c r="B20" s="241">
        <v>3891</v>
      </c>
      <c r="C20" s="241">
        <v>153614</v>
      </c>
      <c r="D20" s="242">
        <v>2.5011616633660361E-2</v>
      </c>
      <c r="E20" s="241">
        <v>79050.34760739874</v>
      </c>
      <c r="F20" s="241">
        <v>9449.9225457190623</v>
      </c>
      <c r="G20" s="241">
        <v>74325.386334539216</v>
      </c>
      <c r="H20" s="241">
        <v>1251536.2305917277</v>
      </c>
      <c r="I20" s="243">
        <v>15.832140761827462</v>
      </c>
      <c r="J20" s="235"/>
      <c r="K20" s="244">
        <v>14</v>
      </c>
      <c r="L20" s="245">
        <v>5</v>
      </c>
      <c r="M20" s="245">
        <v>29671</v>
      </c>
      <c r="N20" s="246">
        <v>1.9494801231915345E-4</v>
      </c>
      <c r="O20" s="245">
        <v>99163.545809438641</v>
      </c>
      <c r="P20" s="245">
        <v>19.331736150069382</v>
      </c>
      <c r="Q20" s="245">
        <v>99153.879941363601</v>
      </c>
      <c r="R20" s="245">
        <v>6082887.5057563661</v>
      </c>
      <c r="S20" s="247">
        <v>61.341972557594659</v>
      </c>
      <c r="T20" s="235"/>
      <c r="U20" s="244">
        <v>14</v>
      </c>
      <c r="V20" s="241">
        <v>6</v>
      </c>
      <c r="W20" s="241">
        <v>28102</v>
      </c>
      <c r="X20" s="242">
        <v>1.6133978798696274E-4</v>
      </c>
      <c r="Y20" s="241">
        <v>99370.818832842866</v>
      </c>
      <c r="Z20" s="241">
        <v>16.032466842581751</v>
      </c>
      <c r="AA20" s="241">
        <v>99362.802599421571</v>
      </c>
      <c r="AB20" s="241">
        <v>6742772.2956704553</v>
      </c>
      <c r="AC20" s="243">
        <v>67.854651645900631</v>
      </c>
      <c r="AD20" s="236"/>
      <c r="AE20" s="244">
        <v>14</v>
      </c>
      <c r="AF20" s="241">
        <v>11</v>
      </c>
      <c r="AG20" s="241">
        <v>57773</v>
      </c>
      <c r="AH20" s="242">
        <v>1.7842468075560068E-4</v>
      </c>
      <c r="AI20" s="241">
        <v>99264.596619671429</v>
      </c>
      <c r="AJ20" s="241">
        <v>17.711253962198352</v>
      </c>
      <c r="AK20" s="241">
        <v>99255.740992690335</v>
      </c>
      <c r="AL20" s="241">
        <v>6427191.2855818989</v>
      </c>
      <c r="AM20" s="243">
        <v>64.748072368716123</v>
      </c>
      <c r="AN20" s="237"/>
    </row>
    <row r="21" spans="1:40" s="238" customFormat="1" ht="15" x14ac:dyDescent="0.25">
      <c r="A21" s="240" t="s">
        <v>46</v>
      </c>
      <c r="B21" s="241">
        <v>4525</v>
      </c>
      <c r="C21" s="241">
        <v>117817</v>
      </c>
      <c r="D21" s="242">
        <v>3.7678823814979778E-2</v>
      </c>
      <c r="E21" s="241">
        <v>69600.425061679678</v>
      </c>
      <c r="F21" s="241">
        <v>12401.213971917074</v>
      </c>
      <c r="G21" s="241">
        <v>63399.818075721138</v>
      </c>
      <c r="H21" s="241">
        <v>879909.29891903163</v>
      </c>
      <c r="I21" s="243">
        <v>12.642297775326211</v>
      </c>
      <c r="J21" s="235"/>
      <c r="K21" s="244">
        <v>15</v>
      </c>
      <c r="L21" s="245">
        <v>6</v>
      </c>
      <c r="M21" s="245">
        <v>28254.5</v>
      </c>
      <c r="N21" s="246">
        <v>2.0891103754495336E-4</v>
      </c>
      <c r="O21" s="245">
        <v>99144.214073288575</v>
      </c>
      <c r="P21" s="245">
        <v>20.712320628629683</v>
      </c>
      <c r="Q21" s="245">
        <v>99133.857912974257</v>
      </c>
      <c r="R21" s="245">
        <v>5983733.6258150022</v>
      </c>
      <c r="S21" s="247">
        <v>60.353835891943788</v>
      </c>
      <c r="T21" s="235"/>
      <c r="U21" s="244">
        <v>15</v>
      </c>
      <c r="V21" s="241">
        <v>3</v>
      </c>
      <c r="W21" s="241">
        <v>26898</v>
      </c>
      <c r="X21" s="242">
        <v>1.248484719684955E-4</v>
      </c>
      <c r="Y21" s="241">
        <v>99354.786366000291</v>
      </c>
      <c r="Z21" s="241">
        <v>12.404293260551446</v>
      </c>
      <c r="AA21" s="241">
        <v>99348.584219370023</v>
      </c>
      <c r="AB21" s="241">
        <v>6643409.4930710336</v>
      </c>
      <c r="AC21" s="243">
        <v>66.865520384677126</v>
      </c>
      <c r="AD21" s="236"/>
      <c r="AE21" s="244">
        <v>15</v>
      </c>
      <c r="AF21" s="241">
        <v>9</v>
      </c>
      <c r="AG21" s="241">
        <v>55152.5</v>
      </c>
      <c r="AH21" s="242">
        <v>1.6786886142911147E-4</v>
      </c>
      <c r="AI21" s="241">
        <v>99246.885365709226</v>
      </c>
      <c r="AJ21" s="241">
        <v>16.660461646727153</v>
      </c>
      <c r="AK21" s="241">
        <v>99238.555134885857</v>
      </c>
      <c r="AL21" s="241">
        <v>6327935.5445892084</v>
      </c>
      <c r="AM21" s="243">
        <v>63.759537856243618</v>
      </c>
      <c r="AN21" s="237"/>
    </row>
    <row r="22" spans="1:40" s="238" customFormat="1" ht="15" x14ac:dyDescent="0.25">
      <c r="A22" s="240" t="s">
        <v>48</v>
      </c>
      <c r="B22" s="241">
        <v>3945</v>
      </c>
      <c r="C22" s="241">
        <v>66553.5</v>
      </c>
      <c r="D22" s="242">
        <v>5.7553024223423233E-2</v>
      </c>
      <c r="E22" s="241">
        <v>57199.211089762604</v>
      </c>
      <c r="F22" s="241">
        <v>14875.031953077189</v>
      </c>
      <c r="G22" s="241">
        <v>49761.695113224006</v>
      </c>
      <c r="H22" s="241">
        <v>562910.20854042599</v>
      </c>
      <c r="I22" s="243">
        <v>9.8412232933956414</v>
      </c>
      <c r="J22" s="235"/>
      <c r="K22" s="244">
        <v>16</v>
      </c>
      <c r="L22" s="245">
        <v>9</v>
      </c>
      <c r="M22" s="245">
        <v>27376</v>
      </c>
      <c r="N22" s="246">
        <v>2.9852437490313798E-4</v>
      </c>
      <c r="O22" s="245">
        <v>99123.50175265994</v>
      </c>
      <c r="P22" s="245">
        <v>29.59078139892291</v>
      </c>
      <c r="Q22" s="245">
        <v>99108.706361960474</v>
      </c>
      <c r="R22" s="245">
        <v>5884599.7679020278</v>
      </c>
      <c r="S22" s="247">
        <v>59.366342631696995</v>
      </c>
      <c r="T22" s="235"/>
      <c r="U22" s="244">
        <v>16</v>
      </c>
      <c r="V22" s="241">
        <v>4</v>
      </c>
      <c r="W22" s="241">
        <v>26065.5</v>
      </c>
      <c r="X22" s="242">
        <v>1.3758411828180907E-4</v>
      </c>
      <c r="Y22" s="241">
        <v>99342.38207273974</v>
      </c>
      <c r="Z22" s="241">
        <v>13.667934045492494</v>
      </c>
      <c r="AA22" s="241">
        <v>99335.548105716996</v>
      </c>
      <c r="AB22" s="241">
        <v>6544060.9088516636</v>
      </c>
      <c r="AC22" s="243">
        <v>65.873807053066429</v>
      </c>
      <c r="AD22" s="236"/>
      <c r="AE22" s="244">
        <v>16</v>
      </c>
      <c r="AF22" s="241">
        <v>13</v>
      </c>
      <c r="AG22" s="241">
        <v>53441.5</v>
      </c>
      <c r="AH22" s="242">
        <v>2.2017180985022016E-4</v>
      </c>
      <c r="AI22" s="241">
        <v>99230.224904062503</v>
      </c>
      <c r="AJ22" s="241">
        <v>21.847698208971831</v>
      </c>
      <c r="AK22" s="241">
        <v>99219.301054958021</v>
      </c>
      <c r="AL22" s="241">
        <v>6228696.9894543225</v>
      </c>
      <c r="AM22" s="243">
        <v>62.770158945788289</v>
      </c>
      <c r="AN22" s="237"/>
    </row>
    <row r="23" spans="1:40" s="238" customFormat="1" ht="15" x14ac:dyDescent="0.25">
      <c r="A23" s="240" t="s">
        <v>50</v>
      </c>
      <c r="B23" s="241">
        <v>3369</v>
      </c>
      <c r="C23" s="241">
        <v>36208</v>
      </c>
      <c r="D23" s="242">
        <v>8.884817286810065E-2</v>
      </c>
      <c r="E23" s="241">
        <v>42324.179136685416</v>
      </c>
      <c r="F23" s="241">
        <v>16082.673669763226</v>
      </c>
      <c r="G23" s="241">
        <v>34282.842301803801</v>
      </c>
      <c r="H23" s="241">
        <v>314101.73297430598</v>
      </c>
      <c r="I23" s="243">
        <v>7.4213307707615144</v>
      </c>
      <c r="J23" s="235"/>
      <c r="K23" s="244">
        <v>17</v>
      </c>
      <c r="L23" s="245">
        <v>8</v>
      </c>
      <c r="M23" s="245">
        <v>27411.5</v>
      </c>
      <c r="N23" s="246">
        <v>3.8066905518709294E-4</v>
      </c>
      <c r="O23" s="245">
        <v>99093.910971261022</v>
      </c>
      <c r="P23" s="245">
        <v>37.721985464223835</v>
      </c>
      <c r="Q23" s="245">
        <v>99075.049978528914</v>
      </c>
      <c r="R23" s="245">
        <v>5785491.0615400672</v>
      </c>
      <c r="S23" s="247">
        <v>58.383920917380699</v>
      </c>
      <c r="T23" s="235"/>
      <c r="U23" s="244">
        <v>17</v>
      </c>
      <c r="V23" s="241">
        <v>2</v>
      </c>
      <c r="W23" s="241">
        <v>25969</v>
      </c>
      <c r="X23" s="242">
        <v>1.330745613631901E-4</v>
      </c>
      <c r="Y23" s="241">
        <v>99328.714138694253</v>
      </c>
      <c r="Z23" s="241">
        <v>13.218125064776435</v>
      </c>
      <c r="AA23" s="241">
        <v>99322.105076161868</v>
      </c>
      <c r="AB23" s="241">
        <v>6444725.3607459469</v>
      </c>
      <c r="AC23" s="243">
        <v>64.8828026883251</v>
      </c>
      <c r="AD23" s="236"/>
      <c r="AE23" s="244">
        <v>17</v>
      </c>
      <c r="AF23" s="241">
        <v>10</v>
      </c>
      <c r="AG23" s="241">
        <v>53380.5</v>
      </c>
      <c r="AH23" s="242">
        <v>2.6025414421281472E-4</v>
      </c>
      <c r="AI23" s="241">
        <v>99208.377205853525</v>
      </c>
      <c r="AJ23" s="241">
        <v>25.819391308451525</v>
      </c>
      <c r="AK23" s="241">
        <v>99195.467510199305</v>
      </c>
      <c r="AL23" s="241">
        <v>6129477.6883993642</v>
      </c>
      <c r="AM23" s="243">
        <v>61.78387209863272</v>
      </c>
      <c r="AN23" s="237"/>
    </row>
    <row r="24" spans="1:40" s="238" customFormat="1" ht="15" x14ac:dyDescent="0.25">
      <c r="A24" s="240" t="s">
        <v>108</v>
      </c>
      <c r="B24" s="241">
        <v>3883</v>
      </c>
      <c r="C24" s="241">
        <v>23121.5</v>
      </c>
      <c r="D24" s="242">
        <v>0.15459453907732346</v>
      </c>
      <c r="E24" s="241">
        <v>26241.50546692219</v>
      </c>
      <c r="F24" s="241">
        <v>26241.50546692219</v>
      </c>
      <c r="G24" s="241">
        <v>142687.52146528693</v>
      </c>
      <c r="H24" s="241">
        <v>142687.52146528693</v>
      </c>
      <c r="I24" s="243">
        <v>5.4374746770968105</v>
      </c>
      <c r="J24" s="235"/>
      <c r="K24" s="244">
        <v>18</v>
      </c>
      <c r="L24" s="245">
        <v>16</v>
      </c>
      <c r="M24" s="245">
        <v>27371.5</v>
      </c>
      <c r="N24" s="246">
        <v>5.1543886451295038E-4</v>
      </c>
      <c r="O24" s="245">
        <v>99056.188985796805</v>
      </c>
      <c r="P24" s="245">
        <v>51.057409573819328</v>
      </c>
      <c r="Q24" s="245">
        <v>99030.660281009899</v>
      </c>
      <c r="R24" s="245">
        <v>5686416.0115615381</v>
      </c>
      <c r="S24" s="247">
        <v>57.405963925958083</v>
      </c>
      <c r="T24" s="235"/>
      <c r="U24" s="244">
        <v>18</v>
      </c>
      <c r="V24" s="241">
        <v>6</v>
      </c>
      <c r="W24" s="241">
        <v>25890</v>
      </c>
      <c r="X24" s="242">
        <v>1.7961932930085774E-4</v>
      </c>
      <c r="Y24" s="241">
        <v>99315.496013629483</v>
      </c>
      <c r="Z24" s="241">
        <v>17.83898278315014</v>
      </c>
      <c r="AA24" s="241">
        <v>99306.576522237912</v>
      </c>
      <c r="AB24" s="241">
        <v>6345403.2556697847</v>
      </c>
      <c r="AC24" s="243">
        <v>63.891371541848599</v>
      </c>
      <c r="AD24" s="236"/>
      <c r="AE24" s="244">
        <v>18</v>
      </c>
      <c r="AF24" s="241">
        <v>22</v>
      </c>
      <c r="AG24" s="241">
        <v>53261.5</v>
      </c>
      <c r="AH24" s="242">
        <v>3.519266768044621E-4</v>
      </c>
      <c r="AI24" s="241">
        <v>99182.557814545071</v>
      </c>
      <c r="AJ24" s="241">
        <v>34.904987968639283</v>
      </c>
      <c r="AK24" s="241">
        <v>99165.105320560746</v>
      </c>
      <c r="AL24" s="241">
        <v>6030282.2208891651</v>
      </c>
      <c r="AM24" s="243">
        <v>60.79982563229305</v>
      </c>
      <c r="AN24" s="237"/>
    </row>
    <row r="25" spans="1:40" s="238" customFormat="1" ht="15" x14ac:dyDescent="0.25">
      <c r="A25" s="248"/>
      <c r="B25" s="249"/>
      <c r="C25" s="249"/>
      <c r="D25" s="240"/>
      <c r="E25" s="240"/>
      <c r="F25" s="240"/>
      <c r="G25" s="240"/>
      <c r="H25" s="240"/>
      <c r="I25" s="240"/>
      <c r="J25" s="235"/>
      <c r="K25" s="244">
        <v>19</v>
      </c>
      <c r="L25" s="245">
        <v>14</v>
      </c>
      <c r="M25" s="245">
        <v>26603.5</v>
      </c>
      <c r="N25" s="246">
        <v>5.1715764545423495E-4</v>
      </c>
      <c r="O25" s="245">
        <v>99005.131576222979</v>
      </c>
      <c r="P25" s="245">
        <v>51.201260733846205</v>
      </c>
      <c r="Q25" s="245">
        <v>98979.530945856051</v>
      </c>
      <c r="R25" s="245">
        <v>5587385.3512805281</v>
      </c>
      <c r="S25" s="247">
        <v>56.435310597803316</v>
      </c>
      <c r="T25" s="235"/>
      <c r="U25" s="244">
        <v>19</v>
      </c>
      <c r="V25" s="241">
        <v>4</v>
      </c>
      <c r="W25" s="241">
        <v>25313.5</v>
      </c>
      <c r="X25" s="242">
        <v>1.8825782842329619E-4</v>
      </c>
      <c r="Y25" s="241">
        <v>99297.657030846327</v>
      </c>
      <c r="Z25" s="241">
        <v>18.693561280148376</v>
      </c>
      <c r="AA25" s="241">
        <v>99288.310250206254</v>
      </c>
      <c r="AB25" s="241">
        <v>6246096.6791475471</v>
      </c>
      <c r="AC25" s="243">
        <v>62.902759903058218</v>
      </c>
      <c r="AD25" s="236"/>
      <c r="AE25" s="244">
        <v>19</v>
      </c>
      <c r="AF25" s="241">
        <v>18</v>
      </c>
      <c r="AG25" s="241">
        <v>51917</v>
      </c>
      <c r="AH25" s="242">
        <v>3.5680853365589006E-4</v>
      </c>
      <c r="AI25" s="241">
        <v>99147.652826576435</v>
      </c>
      <c r="AJ25" s="241">
        <v>35.376728620473997</v>
      </c>
      <c r="AK25" s="241">
        <v>99129.964462266202</v>
      </c>
      <c r="AL25" s="241">
        <v>5931117.1155686043</v>
      </c>
      <c r="AM25" s="243">
        <v>59.821054220446193</v>
      </c>
      <c r="AN25" s="237"/>
    </row>
    <row r="26" spans="1:40" s="238" customFormat="1" ht="15" x14ac:dyDescent="0.25">
      <c r="A26" s="250"/>
      <c r="B26" s="240"/>
      <c r="C26" s="240"/>
      <c r="D26" s="240"/>
      <c r="E26" s="240"/>
      <c r="F26" s="240"/>
      <c r="G26" s="240"/>
      <c r="H26" s="240"/>
      <c r="I26" s="240"/>
      <c r="J26" s="235"/>
      <c r="K26" s="244">
        <v>20</v>
      </c>
      <c r="L26" s="245">
        <v>15</v>
      </c>
      <c r="M26" s="245">
        <v>25828.5</v>
      </c>
      <c r="N26" s="246">
        <v>5.2117369093235234E-4</v>
      </c>
      <c r="O26" s="245">
        <v>98953.930315489139</v>
      </c>
      <c r="P26" s="245">
        <v>51.572185094786263</v>
      </c>
      <c r="Q26" s="245">
        <v>98928.144222941744</v>
      </c>
      <c r="R26" s="245">
        <v>5488405.820334672</v>
      </c>
      <c r="S26" s="247">
        <v>55.46425293908289</v>
      </c>
      <c r="T26" s="235"/>
      <c r="U26" s="244">
        <v>20</v>
      </c>
      <c r="V26" s="241">
        <v>6</v>
      </c>
      <c r="W26" s="241">
        <v>24676</v>
      </c>
      <c r="X26" s="242">
        <v>2.4252852525987159E-4</v>
      </c>
      <c r="Y26" s="241">
        <v>99278.963469566181</v>
      </c>
      <c r="Z26" s="241">
        <v>24.077980599602551</v>
      </c>
      <c r="AA26" s="241">
        <v>99266.924479266381</v>
      </c>
      <c r="AB26" s="241">
        <v>6146808.3688973412</v>
      </c>
      <c r="AC26" s="243">
        <v>61.914509923158455</v>
      </c>
      <c r="AD26" s="236"/>
      <c r="AE26" s="244">
        <v>20</v>
      </c>
      <c r="AF26" s="241">
        <v>21</v>
      </c>
      <c r="AG26" s="241">
        <v>50504.5</v>
      </c>
      <c r="AH26" s="242">
        <v>3.8548406344331566E-4</v>
      </c>
      <c r="AI26" s="241">
        <v>99112.276097955968</v>
      </c>
      <c r="AJ26" s="241">
        <v>38.206202927355875</v>
      </c>
      <c r="AK26" s="241">
        <v>99093.172996492285</v>
      </c>
      <c r="AL26" s="241">
        <v>5831987.151106338</v>
      </c>
      <c r="AM26" s="243">
        <v>58.842228033814806</v>
      </c>
      <c r="AN26" s="237"/>
    </row>
    <row r="27" spans="1:40" s="238" customFormat="1" ht="15" x14ac:dyDescent="0.25">
      <c r="A27" s="288" t="s">
        <v>0</v>
      </c>
      <c r="B27" s="288"/>
      <c r="C27" s="288"/>
      <c r="D27" s="288"/>
      <c r="E27" s="288"/>
      <c r="F27" s="288"/>
      <c r="G27" s="288"/>
      <c r="H27" s="288"/>
      <c r="I27" s="288"/>
      <c r="J27" s="236"/>
      <c r="K27" s="244">
        <v>21</v>
      </c>
      <c r="L27" s="245">
        <v>12</v>
      </c>
      <c r="M27" s="245">
        <v>25895</v>
      </c>
      <c r="N27" s="246">
        <v>5.8624219600579639E-4</v>
      </c>
      <c r="O27" s="245">
        <v>98902.35813039435</v>
      </c>
      <c r="P27" s="245">
        <v>57.980735620514118</v>
      </c>
      <c r="Q27" s="245">
        <v>98873.367762584094</v>
      </c>
      <c r="R27" s="245">
        <v>5389477.6761117298</v>
      </c>
      <c r="S27" s="247">
        <v>54.49291379894261</v>
      </c>
      <c r="T27" s="235"/>
      <c r="U27" s="244">
        <v>21</v>
      </c>
      <c r="V27" s="241">
        <v>6</v>
      </c>
      <c r="W27" s="241">
        <v>24539</v>
      </c>
      <c r="X27" s="242">
        <v>2.2513628792534518E-4</v>
      </c>
      <c r="Y27" s="241">
        <v>99254.885488966582</v>
      </c>
      <c r="Z27" s="241">
        <v>22.345876477441145</v>
      </c>
      <c r="AA27" s="241">
        <v>99243.712550727854</v>
      </c>
      <c r="AB27" s="241">
        <v>6047541.4444180746</v>
      </c>
      <c r="AC27" s="243">
        <v>60.929408306962728</v>
      </c>
      <c r="AD27" s="236"/>
      <c r="AE27" s="244">
        <v>21</v>
      </c>
      <c r="AF27" s="241">
        <v>18</v>
      </c>
      <c r="AG27" s="241">
        <v>50434</v>
      </c>
      <c r="AH27" s="242">
        <v>4.1016149685462719E-4</v>
      </c>
      <c r="AI27" s="241">
        <v>99074.069895028617</v>
      </c>
      <c r="AJ27" s="241">
        <v>40.636368807624898</v>
      </c>
      <c r="AK27" s="241">
        <v>99053.751710624798</v>
      </c>
      <c r="AL27" s="241">
        <v>5732893.9781098459</v>
      </c>
      <c r="AM27" s="243">
        <v>57.864726705827131</v>
      </c>
      <c r="AN27" s="237"/>
    </row>
    <row r="28" spans="1:40" s="238" customFormat="1" ht="15" x14ac:dyDescent="0.25">
      <c r="A28" s="288" t="s">
        <v>3</v>
      </c>
      <c r="B28" s="288"/>
      <c r="C28" s="288"/>
      <c r="D28" s="288"/>
      <c r="E28" s="288"/>
      <c r="F28" s="288"/>
      <c r="G28" s="288"/>
      <c r="H28" s="288"/>
      <c r="I28" s="288"/>
      <c r="J28" s="236"/>
      <c r="K28" s="244">
        <v>22</v>
      </c>
      <c r="L28" s="245">
        <v>18</v>
      </c>
      <c r="M28" s="245">
        <v>26988.5</v>
      </c>
      <c r="N28" s="246">
        <v>6.6956760006111672E-4</v>
      </c>
      <c r="O28" s="245">
        <v>98844.377394773837</v>
      </c>
      <c r="P28" s="245">
        <v>66.182992551754012</v>
      </c>
      <c r="Q28" s="245">
        <v>98811.285898497954</v>
      </c>
      <c r="R28" s="245">
        <v>5290604.3083491456</v>
      </c>
      <c r="S28" s="247">
        <v>53.524585290461587</v>
      </c>
      <c r="T28" s="235"/>
      <c r="U28" s="244">
        <v>22</v>
      </c>
      <c r="V28" s="241">
        <v>7</v>
      </c>
      <c r="W28" s="241">
        <v>25611</v>
      </c>
      <c r="X28" s="242">
        <v>2.3961468724595201E-4</v>
      </c>
      <c r="Y28" s="241">
        <v>99232.539612489141</v>
      </c>
      <c r="Z28" s="241">
        <v>23.777573943868131</v>
      </c>
      <c r="AA28" s="241">
        <v>99220.650825517208</v>
      </c>
      <c r="AB28" s="241">
        <v>5948297.7318673469</v>
      </c>
      <c r="AC28" s="243">
        <v>59.943016223266248</v>
      </c>
      <c r="AD28" s="236"/>
      <c r="AE28" s="244">
        <v>22</v>
      </c>
      <c r="AF28" s="241">
        <v>25</v>
      </c>
      <c r="AG28" s="241">
        <v>52599.5</v>
      </c>
      <c r="AH28" s="242">
        <v>4.5948641425217618E-4</v>
      </c>
      <c r="AI28" s="241">
        <v>99033.433526220993</v>
      </c>
      <c r="AJ28" s="241">
        <v>45.50451726204453</v>
      </c>
      <c r="AK28" s="241">
        <v>99010.681267589971</v>
      </c>
      <c r="AL28" s="241">
        <v>5633840.2263992215</v>
      </c>
      <c r="AM28" s="243">
        <v>56.888265162568104</v>
      </c>
      <c r="AN28" s="237"/>
    </row>
    <row r="29" spans="1:40" s="238" customFormat="1" ht="15" x14ac:dyDescent="0.25">
      <c r="A29" s="286" t="s">
        <v>164</v>
      </c>
      <c r="B29" s="286"/>
      <c r="C29" s="286"/>
      <c r="D29" s="286"/>
      <c r="E29" s="286"/>
      <c r="F29" s="286"/>
      <c r="G29" s="286"/>
      <c r="H29" s="286"/>
      <c r="I29" s="286"/>
      <c r="J29" s="236"/>
      <c r="K29" s="244">
        <v>23</v>
      </c>
      <c r="L29" s="245">
        <v>25</v>
      </c>
      <c r="M29" s="245">
        <v>27961.5</v>
      </c>
      <c r="N29" s="246">
        <v>7.6375301443683003E-4</v>
      </c>
      <c r="O29" s="245">
        <v>98778.194402222085</v>
      </c>
      <c r="P29" s="245">
        <v>75.442143735324322</v>
      </c>
      <c r="Q29" s="245">
        <v>98740.47333035442</v>
      </c>
      <c r="R29" s="245">
        <v>5191793.0224506473</v>
      </c>
      <c r="S29" s="247">
        <v>52.560112622729356</v>
      </c>
      <c r="T29" s="235"/>
      <c r="U29" s="244">
        <v>23</v>
      </c>
      <c r="V29" s="241">
        <v>4</v>
      </c>
      <c r="W29" s="241">
        <v>26868</v>
      </c>
      <c r="X29" s="242">
        <v>2.3899677077334692E-4</v>
      </c>
      <c r="Y29" s="241">
        <v>99208.762038545276</v>
      </c>
      <c r="Z29" s="241">
        <v>23.710573759633728</v>
      </c>
      <c r="AA29" s="241">
        <v>99196.906751665461</v>
      </c>
      <c r="AB29" s="241">
        <v>5849077.0810418297</v>
      </c>
      <c r="AC29" s="243">
        <v>58.957263056758087</v>
      </c>
      <c r="AD29" s="236"/>
      <c r="AE29" s="244">
        <v>23</v>
      </c>
      <c r="AF29" s="241">
        <v>29</v>
      </c>
      <c r="AG29" s="241">
        <v>54829.5</v>
      </c>
      <c r="AH29" s="242">
        <v>5.0694925715312608E-4</v>
      </c>
      <c r="AI29" s="241">
        <v>98987.929008958949</v>
      </c>
      <c r="AJ29" s="241">
        <v>50.181857078218115</v>
      </c>
      <c r="AK29" s="241">
        <v>98962.838080419839</v>
      </c>
      <c r="AL29" s="241">
        <v>5534829.5451316312</v>
      </c>
      <c r="AM29" s="243">
        <v>55.914186714934694</v>
      </c>
      <c r="AN29" s="237"/>
    </row>
    <row r="30" spans="1:40" s="238" customFormat="1" ht="15" x14ac:dyDescent="0.25">
      <c r="A30" s="289" t="s">
        <v>5</v>
      </c>
      <c r="B30" s="289"/>
      <c r="C30" s="289"/>
      <c r="D30" s="289"/>
      <c r="E30" s="289"/>
      <c r="F30" s="289"/>
      <c r="G30" s="289"/>
      <c r="H30" s="289"/>
      <c r="I30" s="289"/>
      <c r="J30" s="236"/>
      <c r="K30" s="244">
        <v>24</v>
      </c>
      <c r="L30" s="245">
        <v>18</v>
      </c>
      <c r="M30" s="245">
        <v>28537.5</v>
      </c>
      <c r="N30" s="246">
        <v>7.5508494203079825E-4</v>
      </c>
      <c r="O30" s="245">
        <v>98702.752258486755</v>
      </c>
      <c r="P30" s="245">
        <v>74.528961967379715</v>
      </c>
      <c r="Q30" s="245">
        <v>98665.487777503062</v>
      </c>
      <c r="R30" s="245">
        <v>5093052.549120293</v>
      </c>
      <c r="S30" s="247">
        <v>51.599904081523498</v>
      </c>
      <c r="T30" s="235"/>
      <c r="U30" s="244">
        <v>24</v>
      </c>
      <c r="V30" s="241">
        <v>10</v>
      </c>
      <c r="W30" s="241">
        <v>27374</v>
      </c>
      <c r="X30" s="242">
        <v>3.1825127421655758E-4</v>
      </c>
      <c r="Y30" s="241">
        <v>99185.051464785647</v>
      </c>
      <c r="Z30" s="241">
        <v>31.565769011902873</v>
      </c>
      <c r="AA30" s="241">
        <v>99169.268580279691</v>
      </c>
      <c r="AB30" s="241">
        <v>5749880.1742901644</v>
      </c>
      <c r="AC30" s="243">
        <v>57.971237493702205</v>
      </c>
      <c r="AD30" s="236"/>
      <c r="AE30" s="244">
        <v>24</v>
      </c>
      <c r="AF30" s="241">
        <v>28</v>
      </c>
      <c r="AG30" s="241">
        <v>55911.5</v>
      </c>
      <c r="AH30" s="242">
        <v>5.4161310996272494E-4</v>
      </c>
      <c r="AI30" s="241">
        <v>98937.747151880729</v>
      </c>
      <c r="AJ30" s="241">
        <v>53.585980927635852</v>
      </c>
      <c r="AK30" s="241">
        <v>98910.954161416914</v>
      </c>
      <c r="AL30" s="241">
        <v>5435866.707051211</v>
      </c>
      <c r="AM30" s="243">
        <v>54.94229314425904</v>
      </c>
      <c r="AN30" s="237"/>
    </row>
    <row r="31" spans="1:40" s="238" customFormat="1" ht="15" x14ac:dyDescent="0.25">
      <c r="A31" s="239" t="s">
        <v>6</v>
      </c>
      <c r="B31" s="239" t="s">
        <v>15</v>
      </c>
      <c r="C31" s="239" t="s">
        <v>8</v>
      </c>
      <c r="D31" s="239" t="s">
        <v>140</v>
      </c>
      <c r="E31" s="239" t="s">
        <v>141</v>
      </c>
      <c r="F31" s="239" t="s">
        <v>142</v>
      </c>
      <c r="G31" s="239" t="s">
        <v>143</v>
      </c>
      <c r="H31" s="239" t="s">
        <v>144</v>
      </c>
      <c r="I31" s="239" t="s">
        <v>145</v>
      </c>
      <c r="J31" s="236"/>
      <c r="K31" s="244">
        <v>25</v>
      </c>
      <c r="L31" s="245">
        <v>28</v>
      </c>
      <c r="M31" s="245">
        <v>29357.5</v>
      </c>
      <c r="N31" s="246">
        <v>8.607400750472176E-4</v>
      </c>
      <c r="O31" s="245">
        <v>98628.223296519369</v>
      </c>
      <c r="P31" s="245">
        <v>84.893264322019817</v>
      </c>
      <c r="Q31" s="245">
        <v>98585.77666435836</v>
      </c>
      <c r="R31" s="245">
        <v>4994387.0613427898</v>
      </c>
      <c r="S31" s="247">
        <v>50.638518006427923</v>
      </c>
      <c r="T31" s="235"/>
      <c r="U31" s="244">
        <v>25</v>
      </c>
      <c r="V31" s="241">
        <v>8</v>
      </c>
      <c r="W31" s="241">
        <v>27974</v>
      </c>
      <c r="X31" s="242">
        <v>2.8508362667678853E-4</v>
      </c>
      <c r="Y31" s="241">
        <v>99153.48569577375</v>
      </c>
      <c r="Z31" s="241">
        <v>28.267035299796255</v>
      </c>
      <c r="AA31" s="241">
        <v>99139.352178123852</v>
      </c>
      <c r="AB31" s="241">
        <v>5650710.9057098851</v>
      </c>
      <c r="AC31" s="243">
        <v>56.98953361102803</v>
      </c>
      <c r="AD31" s="236"/>
      <c r="AE31" s="244">
        <v>25</v>
      </c>
      <c r="AF31" s="241">
        <v>36</v>
      </c>
      <c r="AG31" s="241">
        <v>57331.5</v>
      </c>
      <c r="AH31" s="242">
        <v>5.8000269960473399E-4</v>
      </c>
      <c r="AI31" s="241">
        <v>98884.161170953099</v>
      </c>
      <c r="AJ31" s="241">
        <v>57.353080427302409</v>
      </c>
      <c r="AK31" s="241">
        <v>98855.484630739447</v>
      </c>
      <c r="AL31" s="241">
        <v>5336955.7528897943</v>
      </c>
      <c r="AM31" s="243">
        <v>53.971795782978312</v>
      </c>
      <c r="AN31" s="237"/>
    </row>
    <row r="32" spans="1:40" s="238" customFormat="1" ht="15" x14ac:dyDescent="0.25">
      <c r="A32" s="240" t="s">
        <v>17</v>
      </c>
      <c r="B32" s="241">
        <v>115</v>
      </c>
      <c r="C32" s="241">
        <v>24957</v>
      </c>
      <c r="D32" s="242">
        <v>4.5973254306684863E-3</v>
      </c>
      <c r="E32" s="241">
        <v>100000</v>
      </c>
      <c r="F32" s="241">
        <v>459.73254306684862</v>
      </c>
      <c r="G32" s="241">
        <v>99586.240711239836</v>
      </c>
      <c r="H32" s="241">
        <v>8134976.5099312961</v>
      </c>
      <c r="I32" s="243">
        <v>81.349765099312961</v>
      </c>
      <c r="J32" s="236"/>
      <c r="K32" s="244">
        <v>26</v>
      </c>
      <c r="L32" s="245">
        <v>24</v>
      </c>
      <c r="M32" s="245">
        <v>30101</v>
      </c>
      <c r="N32" s="246">
        <v>8.9758302818219603E-4</v>
      </c>
      <c r="O32" s="245">
        <v>98543.330032197351</v>
      </c>
      <c r="P32" s="245">
        <v>88.450820577457236</v>
      </c>
      <c r="Q32" s="245">
        <v>98499.104621908627</v>
      </c>
      <c r="R32" s="245">
        <v>4895801.2846784312</v>
      </c>
      <c r="S32" s="247">
        <v>49.681711416478535</v>
      </c>
      <c r="T32" s="235"/>
      <c r="U32" s="244">
        <v>26</v>
      </c>
      <c r="V32" s="241">
        <v>10</v>
      </c>
      <c r="W32" s="241">
        <v>28548.5</v>
      </c>
      <c r="X32" s="242">
        <v>2.9691464418178475E-4</v>
      </c>
      <c r="Y32" s="241">
        <v>99125.218660473955</v>
      </c>
      <c r="Z32" s="241">
        <v>29.431729028016235</v>
      </c>
      <c r="AA32" s="241">
        <v>99110.502795959939</v>
      </c>
      <c r="AB32" s="241">
        <v>5551571.5535317613</v>
      </c>
      <c r="AC32" s="243">
        <v>56.005642444503813</v>
      </c>
      <c r="AD32" s="236"/>
      <c r="AE32" s="244">
        <v>26</v>
      </c>
      <c r="AF32" s="241">
        <v>34</v>
      </c>
      <c r="AG32" s="241">
        <v>58649.5</v>
      </c>
      <c r="AH32" s="242">
        <v>6.0462424250233365E-4</v>
      </c>
      <c r="AI32" s="241">
        <v>98826.808090525796</v>
      </c>
      <c r="AJ32" s="241">
        <v>59.753083980657657</v>
      </c>
      <c r="AK32" s="241">
        <v>98796.93154853546</v>
      </c>
      <c r="AL32" s="241">
        <v>5238100.268259055</v>
      </c>
      <c r="AM32" s="243">
        <v>53.002827567403898</v>
      </c>
      <c r="AN32" s="237"/>
    </row>
    <row r="33" spans="1:40" s="238" customFormat="1" ht="15" x14ac:dyDescent="0.25">
      <c r="A33" s="240" t="s">
        <v>75</v>
      </c>
      <c r="B33" s="241">
        <v>28</v>
      </c>
      <c r="C33" s="241">
        <v>113378</v>
      </c>
      <c r="D33" s="242">
        <v>2.4693099916839323E-4</v>
      </c>
      <c r="E33" s="241">
        <v>99540.267456933158</v>
      </c>
      <c r="F33" s="241">
        <v>100.21486476136488</v>
      </c>
      <c r="G33" s="241">
        <v>99490.160024552475</v>
      </c>
      <c r="H33" s="241">
        <v>8027115.8924409915</v>
      </c>
      <c r="I33" s="243">
        <v>80.641895963500232</v>
      </c>
      <c r="J33" s="236"/>
      <c r="K33" s="244">
        <v>27</v>
      </c>
      <c r="L33" s="245">
        <v>32</v>
      </c>
      <c r="M33" s="245">
        <v>30655.5</v>
      </c>
      <c r="N33" s="246">
        <v>9.9206114377065925E-4</v>
      </c>
      <c r="O33" s="245">
        <v>98454.879211619889</v>
      </c>
      <c r="P33" s="245">
        <v>97.673260080481725</v>
      </c>
      <c r="Q33" s="245">
        <v>98406.042581579648</v>
      </c>
      <c r="R33" s="245">
        <v>4797302.1800565226</v>
      </c>
      <c r="S33" s="247">
        <v>48.725895745046358</v>
      </c>
      <c r="T33" s="235"/>
      <c r="U33" s="244">
        <v>27</v>
      </c>
      <c r="V33" s="241">
        <v>5</v>
      </c>
      <c r="W33" s="241">
        <v>29214</v>
      </c>
      <c r="X33" s="242">
        <v>2.7890402323632195E-4</v>
      </c>
      <c r="Y33" s="241">
        <v>99095.786931445939</v>
      </c>
      <c r="Z33" s="241">
        <v>27.638213660949607</v>
      </c>
      <c r="AA33" s="241">
        <v>99081.967824615465</v>
      </c>
      <c r="AB33" s="241">
        <v>5452461.0507358015</v>
      </c>
      <c r="AC33" s="243">
        <v>55.022127777317031</v>
      </c>
      <c r="AD33" s="236"/>
      <c r="AE33" s="244">
        <v>27</v>
      </c>
      <c r="AF33" s="241">
        <v>37</v>
      </c>
      <c r="AG33" s="241">
        <v>59869.5</v>
      </c>
      <c r="AH33" s="242">
        <v>6.4372040021858838E-4</v>
      </c>
      <c r="AI33" s="241">
        <v>98767.055006545139</v>
      </c>
      <c r="AJ33" s="241">
        <v>63.578368177224569</v>
      </c>
      <c r="AK33" s="241">
        <v>98735.265822456524</v>
      </c>
      <c r="AL33" s="241">
        <v>5139303.3367105192</v>
      </c>
      <c r="AM33" s="243">
        <v>52.034591254846525</v>
      </c>
      <c r="AN33" s="237"/>
    </row>
    <row r="34" spans="1:40" s="238" customFormat="1" ht="15" x14ac:dyDescent="0.25">
      <c r="A34" s="240" t="s">
        <v>76</v>
      </c>
      <c r="B34" s="241">
        <v>8</v>
      </c>
      <c r="C34" s="241">
        <v>144856</v>
      </c>
      <c r="D34" s="242">
        <v>5.5225735178576763E-5</v>
      </c>
      <c r="E34" s="241">
        <v>99440.052592171793</v>
      </c>
      <c r="F34" s="241">
        <v>29.149830472932081</v>
      </c>
      <c r="G34" s="241">
        <v>99425.477676935319</v>
      </c>
      <c r="H34" s="241">
        <v>7629155.252342782</v>
      </c>
      <c r="I34" s="243">
        <v>76.721150617566863</v>
      </c>
      <c r="J34" s="236"/>
      <c r="K34" s="244">
        <v>28</v>
      </c>
      <c r="L34" s="245">
        <v>32</v>
      </c>
      <c r="M34" s="245">
        <v>32110</v>
      </c>
      <c r="N34" s="246">
        <v>9.6638774728272211E-4</v>
      </c>
      <c r="O34" s="245">
        <v>98357.205951539407</v>
      </c>
      <c r="P34" s="245">
        <v>95.051198688530917</v>
      </c>
      <c r="Q34" s="245">
        <v>98309.680352195137</v>
      </c>
      <c r="R34" s="245">
        <v>4698896.137474943</v>
      </c>
      <c r="S34" s="247">
        <v>47.773786292690026</v>
      </c>
      <c r="T34" s="235"/>
      <c r="U34" s="244">
        <v>28</v>
      </c>
      <c r="V34" s="241">
        <v>12</v>
      </c>
      <c r="W34" s="241">
        <v>30889.5</v>
      </c>
      <c r="X34" s="242">
        <v>3.0562860426678852E-4</v>
      </c>
      <c r="Y34" s="241">
        <v>99068.148717784992</v>
      </c>
      <c r="Z34" s="241">
        <v>30.278060019911262</v>
      </c>
      <c r="AA34" s="241">
        <v>99053.009687775033</v>
      </c>
      <c r="AB34" s="241">
        <v>5353379.0829111859</v>
      </c>
      <c r="AC34" s="243">
        <v>54.037338460430242</v>
      </c>
      <c r="AD34" s="236"/>
      <c r="AE34" s="244">
        <v>28</v>
      </c>
      <c r="AF34" s="241">
        <v>44</v>
      </c>
      <c r="AG34" s="241">
        <v>62999.5</v>
      </c>
      <c r="AH34" s="242">
        <v>6.4326032968949889E-4</v>
      </c>
      <c r="AI34" s="241">
        <v>98703.476638367909</v>
      </c>
      <c r="AJ34" s="241">
        <v>63.492030923896294</v>
      </c>
      <c r="AK34" s="241">
        <v>98671.730622905961</v>
      </c>
      <c r="AL34" s="241">
        <v>5040568.0708880629</v>
      </c>
      <c r="AM34" s="243">
        <v>51.067786491004902</v>
      </c>
      <c r="AN34" s="237"/>
    </row>
    <row r="35" spans="1:40" s="238" customFormat="1" ht="15" x14ac:dyDescent="0.25">
      <c r="A35" s="240" t="s">
        <v>22</v>
      </c>
      <c r="B35" s="241">
        <v>17</v>
      </c>
      <c r="C35" s="241">
        <v>141644.5</v>
      </c>
      <c r="D35" s="242">
        <v>1.2001157744345736E-4</v>
      </c>
      <c r="E35" s="241">
        <v>99410.902761698861</v>
      </c>
      <c r="F35" s="241">
        <v>56.116395698569249</v>
      </c>
      <c r="G35" s="241">
        <v>99382.844563849576</v>
      </c>
      <c r="H35" s="241">
        <v>7132027.8639581054</v>
      </c>
      <c r="I35" s="243">
        <v>71.742914165607402</v>
      </c>
      <c r="J35" s="236"/>
      <c r="K35" s="244">
        <v>29</v>
      </c>
      <c r="L35" s="245">
        <v>33</v>
      </c>
      <c r="M35" s="245">
        <v>35089</v>
      </c>
      <c r="N35" s="246">
        <v>9.1675509159061324E-4</v>
      </c>
      <c r="O35" s="245">
        <v>98262.154752850882</v>
      </c>
      <c r="P35" s="245">
        <v>90.082330680340817</v>
      </c>
      <c r="Q35" s="245">
        <v>98217.113587510714</v>
      </c>
      <c r="R35" s="245">
        <v>4600586.4571227478</v>
      </c>
      <c r="S35" s="247">
        <v>46.819515292476027</v>
      </c>
      <c r="T35" s="235"/>
      <c r="U35" s="244">
        <v>29</v>
      </c>
      <c r="V35" s="241">
        <v>10</v>
      </c>
      <c r="W35" s="241">
        <v>33573</v>
      </c>
      <c r="X35" s="242">
        <v>2.9973320430275901E-4</v>
      </c>
      <c r="Y35" s="241">
        <v>99037.870657765074</v>
      </c>
      <c r="Z35" s="241">
        <v>29.684938319574119</v>
      </c>
      <c r="AA35" s="241">
        <v>99023.028188605284</v>
      </c>
      <c r="AB35" s="241">
        <v>5254326.0732234111</v>
      </c>
      <c r="AC35" s="243">
        <v>53.053706004849822</v>
      </c>
      <c r="AD35" s="236"/>
      <c r="AE35" s="244">
        <v>29</v>
      </c>
      <c r="AF35" s="241">
        <v>43</v>
      </c>
      <c r="AG35" s="241">
        <v>68662</v>
      </c>
      <c r="AH35" s="242">
        <v>6.1511436870496103E-4</v>
      </c>
      <c r="AI35" s="241">
        <v>98639.984607444014</v>
      </c>
      <c r="AJ35" s="241">
        <v>60.674871860875001</v>
      </c>
      <c r="AK35" s="241">
        <v>98609.64717151357</v>
      </c>
      <c r="AL35" s="241">
        <v>4941896.3402651567</v>
      </c>
      <c r="AM35" s="243">
        <v>50.10033567961657</v>
      </c>
      <c r="AN35" s="237"/>
    </row>
    <row r="36" spans="1:40" s="238" customFormat="1" ht="15" x14ac:dyDescent="0.25">
      <c r="A36" s="240" t="s">
        <v>24</v>
      </c>
      <c r="B36" s="241">
        <v>19</v>
      </c>
      <c r="C36" s="241">
        <v>130136</v>
      </c>
      <c r="D36" s="242">
        <v>1.4599044889185286E-4</v>
      </c>
      <c r="E36" s="241">
        <v>99354.786366000291</v>
      </c>
      <c r="F36" s="241">
        <v>75.822896434110589</v>
      </c>
      <c r="G36" s="241">
        <v>99316.874917783236</v>
      </c>
      <c r="H36" s="241">
        <v>6635113.6411388572</v>
      </c>
      <c r="I36" s="243">
        <v>66.782023129682116</v>
      </c>
      <c r="J36" s="236"/>
      <c r="K36" s="244">
        <v>30</v>
      </c>
      <c r="L36" s="245">
        <v>32</v>
      </c>
      <c r="M36" s="245">
        <v>37107</v>
      </c>
      <c r="N36" s="246">
        <v>8.9086231173541794E-4</v>
      </c>
      <c r="O36" s="245">
        <v>98172.072422170546</v>
      </c>
      <c r="P36" s="245">
        <v>87.457799385871724</v>
      </c>
      <c r="Q36" s="245">
        <v>98128.343522477604</v>
      </c>
      <c r="R36" s="245">
        <v>4502369.343535237</v>
      </c>
      <c r="S36" s="247">
        <v>45.862017908450014</v>
      </c>
      <c r="T36" s="235"/>
      <c r="U36" s="244">
        <v>30</v>
      </c>
      <c r="V36" s="241">
        <v>10</v>
      </c>
      <c r="W36" s="241">
        <v>35388</v>
      </c>
      <c r="X36" s="242">
        <v>3.6527537122764072E-4</v>
      </c>
      <c r="Y36" s="241">
        <v>99008.185719445493</v>
      </c>
      <c r="Z36" s="241">
        <v>36.165251793245652</v>
      </c>
      <c r="AA36" s="241">
        <v>98990.103093548867</v>
      </c>
      <c r="AB36" s="241">
        <v>5155303.0450348062</v>
      </c>
      <c r="AC36" s="243">
        <v>52.069462818388864</v>
      </c>
      <c r="AD36" s="236"/>
      <c r="AE36" s="244">
        <v>30</v>
      </c>
      <c r="AF36" s="241">
        <v>42</v>
      </c>
      <c r="AG36" s="241">
        <v>72495</v>
      </c>
      <c r="AH36" s="242">
        <v>6.3406195161146758E-4</v>
      </c>
      <c r="AI36" s="241">
        <v>98579.309735583141</v>
      </c>
      <c r="AJ36" s="241">
        <v>62.505389519455193</v>
      </c>
      <c r="AK36" s="241">
        <v>98548.05704082342</v>
      </c>
      <c r="AL36" s="241">
        <v>4843286.6930936435</v>
      </c>
      <c r="AM36" s="243">
        <v>49.130864337401754</v>
      </c>
      <c r="AN36" s="237"/>
    </row>
    <row r="37" spans="1:40" s="238" customFormat="1" ht="15" x14ac:dyDescent="0.25">
      <c r="A37" s="240" t="s">
        <v>26</v>
      </c>
      <c r="B37" s="241">
        <v>33</v>
      </c>
      <c r="C37" s="241">
        <v>129068</v>
      </c>
      <c r="D37" s="242">
        <v>2.5564649373277515E-4</v>
      </c>
      <c r="E37" s="241">
        <v>99278.963469566181</v>
      </c>
      <c r="F37" s="241">
        <v>125.47777379243053</v>
      </c>
      <c r="G37" s="241">
        <v>99216.224582669965</v>
      </c>
      <c r="H37" s="241">
        <v>6138529.2665499412</v>
      </c>
      <c r="I37" s="243">
        <v>61.831117610647681</v>
      </c>
      <c r="J37" s="236"/>
      <c r="K37" s="244">
        <v>31</v>
      </c>
      <c r="L37" s="245">
        <v>35</v>
      </c>
      <c r="M37" s="245">
        <v>38272</v>
      </c>
      <c r="N37" s="246">
        <v>9.7604011060471924E-4</v>
      </c>
      <c r="O37" s="245">
        <v>98084.614622784677</v>
      </c>
      <c r="P37" s="245">
        <v>95.734518105044017</v>
      </c>
      <c r="Q37" s="245">
        <v>98036.747363732153</v>
      </c>
      <c r="R37" s="245">
        <v>4404241.0000127591</v>
      </c>
      <c r="S37" s="247">
        <v>44.902465253604319</v>
      </c>
      <c r="T37" s="235"/>
      <c r="U37" s="244">
        <v>31</v>
      </c>
      <c r="V37" s="241">
        <v>17</v>
      </c>
      <c r="W37" s="241">
        <v>36584</v>
      </c>
      <c r="X37" s="242">
        <v>4.0918338818171868E-4</v>
      </c>
      <c r="Y37" s="241">
        <v>98972.020467652241</v>
      </c>
      <c r="Z37" s="241">
        <v>40.497706670144353</v>
      </c>
      <c r="AA37" s="241">
        <v>98951.771614317171</v>
      </c>
      <c r="AB37" s="241">
        <v>5056312.9419412576</v>
      </c>
      <c r="AC37" s="243">
        <v>51.08830675629028</v>
      </c>
      <c r="AD37" s="236"/>
      <c r="AE37" s="244">
        <v>31</v>
      </c>
      <c r="AF37" s="241">
        <v>52</v>
      </c>
      <c r="AG37" s="241">
        <v>74856</v>
      </c>
      <c r="AH37" s="242">
        <v>6.9941271073861895E-4</v>
      </c>
      <c r="AI37" s="241">
        <v>98516.804346063684</v>
      </c>
      <c r="AJ37" s="241">
        <v>68.903905180986555</v>
      </c>
      <c r="AK37" s="241">
        <v>98482.352393473193</v>
      </c>
      <c r="AL37" s="241">
        <v>4744738.6360528199</v>
      </c>
      <c r="AM37" s="243">
        <v>48.161718881844749</v>
      </c>
      <c r="AN37" s="237"/>
    </row>
    <row r="38" spans="1:40" s="238" customFormat="1" ht="15" x14ac:dyDescent="0.25">
      <c r="A38" s="240" t="s">
        <v>28</v>
      </c>
      <c r="B38" s="241">
        <v>45</v>
      </c>
      <c r="C38" s="241">
        <v>150199</v>
      </c>
      <c r="D38" s="242">
        <v>2.9955765095834863E-4</v>
      </c>
      <c r="E38" s="241">
        <v>99153.48569577375</v>
      </c>
      <c r="F38" s="241">
        <v>145.29997632825689</v>
      </c>
      <c r="G38" s="241">
        <v>99080.835707609629</v>
      </c>
      <c r="H38" s="241">
        <v>5642448.1436365917</v>
      </c>
      <c r="I38" s="243">
        <v>56.90620056413298</v>
      </c>
      <c r="J38" s="236"/>
      <c r="K38" s="244">
        <v>32</v>
      </c>
      <c r="L38" s="245">
        <v>44</v>
      </c>
      <c r="M38" s="245">
        <v>39583.5</v>
      </c>
      <c r="N38" s="246">
        <v>1.1202796887327402E-3</v>
      </c>
      <c r="O38" s="245">
        <v>97988.880104679629</v>
      </c>
      <c r="P38" s="245">
        <v>109.77495210294029</v>
      </c>
      <c r="Q38" s="245">
        <v>97933.992628628155</v>
      </c>
      <c r="R38" s="245">
        <v>4306204.2526490269</v>
      </c>
      <c r="S38" s="247">
        <v>43.945846182227946</v>
      </c>
      <c r="T38" s="235"/>
      <c r="U38" s="244">
        <v>32</v>
      </c>
      <c r="V38" s="241">
        <v>18</v>
      </c>
      <c r="W38" s="241">
        <v>37650.5</v>
      </c>
      <c r="X38" s="242">
        <v>4.1631080495833597E-4</v>
      </c>
      <c r="Y38" s="241">
        <v>98931.522760982101</v>
      </c>
      <c r="Z38" s="241">
        <v>41.186261876378396</v>
      </c>
      <c r="AA38" s="241">
        <v>98910.929630043916</v>
      </c>
      <c r="AB38" s="241">
        <v>4957361.1703269407</v>
      </c>
      <c r="AC38" s="243">
        <v>50.109015124571492</v>
      </c>
      <c r="AD38" s="236"/>
      <c r="AE38" s="244">
        <v>32</v>
      </c>
      <c r="AF38" s="241">
        <v>62</v>
      </c>
      <c r="AG38" s="241">
        <v>77234</v>
      </c>
      <c r="AH38" s="242">
        <v>7.770716810958446E-4</v>
      </c>
      <c r="AI38" s="241">
        <v>98447.900440882702</v>
      </c>
      <c r="AJ38" s="241">
        <v>76.50107549595306</v>
      </c>
      <c r="AK38" s="241">
        <v>98409.649903134719</v>
      </c>
      <c r="AL38" s="241">
        <v>4646256.2836593464</v>
      </c>
      <c r="AM38" s="243">
        <v>47.19507742523561</v>
      </c>
      <c r="AN38" s="237"/>
    </row>
    <row r="39" spans="1:40" s="238" customFormat="1" ht="15" x14ac:dyDescent="0.25">
      <c r="A39" s="240" t="s">
        <v>30</v>
      </c>
      <c r="B39" s="241">
        <v>78</v>
      </c>
      <c r="C39" s="241">
        <v>186150</v>
      </c>
      <c r="D39" s="242">
        <v>4.1892914650709656E-4</v>
      </c>
      <c r="E39" s="241">
        <v>99008.185719445493</v>
      </c>
      <c r="F39" s="241">
        <v>209.49698261510639</v>
      </c>
      <c r="G39" s="241">
        <v>98903.437228137947</v>
      </c>
      <c r="H39" s="241">
        <v>5147043.9650985431</v>
      </c>
      <c r="I39" s="243">
        <v>51.986044665877046</v>
      </c>
      <c r="J39" s="236"/>
      <c r="K39" s="244">
        <v>33</v>
      </c>
      <c r="L39" s="245">
        <v>51</v>
      </c>
      <c r="M39" s="245">
        <v>39836</v>
      </c>
      <c r="N39" s="246">
        <v>1.2110098949298653E-3</v>
      </c>
      <c r="O39" s="245">
        <v>97879.105152576682</v>
      </c>
      <c r="P39" s="245">
        <v>118.53256484665113</v>
      </c>
      <c r="Q39" s="245">
        <v>97819.838870153355</v>
      </c>
      <c r="R39" s="245">
        <v>4208270.2600203985</v>
      </c>
      <c r="S39" s="247">
        <v>42.994572268110026</v>
      </c>
      <c r="T39" s="235"/>
      <c r="U39" s="244">
        <v>33</v>
      </c>
      <c r="V39" s="241">
        <v>13</v>
      </c>
      <c r="W39" s="241">
        <v>37903</v>
      </c>
      <c r="X39" s="242">
        <v>4.214299956012344E-4</v>
      </c>
      <c r="Y39" s="241">
        <v>98890.336499105717</v>
      </c>
      <c r="Z39" s="241">
        <v>41.67535407582271</v>
      </c>
      <c r="AA39" s="241">
        <v>98869.498822067806</v>
      </c>
      <c r="AB39" s="241">
        <v>4858450.2406968968</v>
      </c>
      <c r="AC39" s="243">
        <v>49.129676495143009</v>
      </c>
      <c r="AD39" s="236"/>
      <c r="AE39" s="244">
        <v>33</v>
      </c>
      <c r="AF39" s="241">
        <v>64</v>
      </c>
      <c r="AG39" s="241">
        <v>77739</v>
      </c>
      <c r="AH39" s="242">
        <v>8.258187303652034E-4</v>
      </c>
      <c r="AI39" s="241">
        <v>98371.399365386751</v>
      </c>
      <c r="AJ39" s="241">
        <v>81.236944128172055</v>
      </c>
      <c r="AK39" s="241">
        <v>98330.780893322662</v>
      </c>
      <c r="AL39" s="241">
        <v>4547846.633756212</v>
      </c>
      <c r="AM39" s="243">
        <v>46.231391065851106</v>
      </c>
      <c r="AN39" s="237"/>
    </row>
    <row r="40" spans="1:40" s="238" customFormat="1" ht="15" x14ac:dyDescent="0.25">
      <c r="A40" s="240" t="s">
        <v>32</v>
      </c>
      <c r="B40" s="241">
        <v>157</v>
      </c>
      <c r="C40" s="241">
        <v>203650</v>
      </c>
      <c r="D40" s="242">
        <v>7.7063342746419572E-4</v>
      </c>
      <c r="E40" s="241">
        <v>98798.688736830387</v>
      </c>
      <c r="F40" s="241">
        <v>381.97825952607673</v>
      </c>
      <c r="G40" s="241">
        <v>98607.699607067349</v>
      </c>
      <c r="H40" s="241">
        <v>4652526.7789578531</v>
      </c>
      <c r="I40" s="243">
        <v>47.090977000218771</v>
      </c>
      <c r="J40" s="236"/>
      <c r="K40" s="244">
        <v>34</v>
      </c>
      <c r="L40" s="245">
        <v>52</v>
      </c>
      <c r="M40" s="245">
        <v>40465</v>
      </c>
      <c r="N40" s="246">
        <v>1.2552550243546041E-3</v>
      </c>
      <c r="O40" s="245">
        <v>97760.572587730028</v>
      </c>
      <c r="P40" s="245">
        <v>122.7144499245311</v>
      </c>
      <c r="Q40" s="245">
        <v>97699.215362767762</v>
      </c>
      <c r="R40" s="245">
        <v>4110450.4211502452</v>
      </c>
      <c r="S40" s="247">
        <v>42.04609601137043</v>
      </c>
      <c r="T40" s="235"/>
      <c r="U40" s="244">
        <v>34</v>
      </c>
      <c r="V40" s="241">
        <v>20</v>
      </c>
      <c r="W40" s="241">
        <v>38624.5</v>
      </c>
      <c r="X40" s="242">
        <v>5.0554461356021188E-4</v>
      </c>
      <c r="Y40" s="241">
        <v>98848.661145029895</v>
      </c>
      <c r="Z40" s="241">
        <v>49.972408199508472</v>
      </c>
      <c r="AA40" s="241">
        <v>98823.674940930141</v>
      </c>
      <c r="AB40" s="241">
        <v>4759580.7418748289</v>
      </c>
      <c r="AC40" s="243">
        <v>48.150179139923942</v>
      </c>
      <c r="AD40" s="236"/>
      <c r="AE40" s="244">
        <v>34</v>
      </c>
      <c r="AF40" s="241">
        <v>72</v>
      </c>
      <c r="AG40" s="241">
        <v>79089.5</v>
      </c>
      <c r="AH40" s="242">
        <v>8.890010607718725E-4</v>
      </c>
      <c r="AI40" s="241">
        <v>98290.162421258574</v>
      </c>
      <c r="AJ40" s="241">
        <v>87.380058655938512</v>
      </c>
      <c r="AK40" s="241">
        <v>98246.472391930598</v>
      </c>
      <c r="AL40" s="241">
        <v>4449515.8528628889</v>
      </c>
      <c r="AM40" s="243">
        <v>45.269188118673114</v>
      </c>
      <c r="AN40" s="237"/>
    </row>
    <row r="41" spans="1:40" s="238" customFormat="1" ht="15" x14ac:dyDescent="0.25">
      <c r="A41" s="240" t="s">
        <v>34</v>
      </c>
      <c r="B41" s="241">
        <v>223</v>
      </c>
      <c r="C41" s="241">
        <v>212336</v>
      </c>
      <c r="D41" s="242">
        <v>1.0496709987830588E-3</v>
      </c>
      <c r="E41" s="241">
        <v>98416.71047730431</v>
      </c>
      <c r="F41" s="241">
        <v>511.81299816012324</v>
      </c>
      <c r="G41" s="241">
        <v>98160.803978224256</v>
      </c>
      <c r="H41" s="241">
        <v>4159488.2809225167</v>
      </c>
      <c r="I41" s="243">
        <v>42.264045005667292</v>
      </c>
      <c r="J41" s="236"/>
      <c r="K41" s="244">
        <v>35</v>
      </c>
      <c r="L41" s="245">
        <v>51</v>
      </c>
      <c r="M41" s="245">
        <v>41179.5</v>
      </c>
      <c r="N41" s="246">
        <v>1.26399353358255E-3</v>
      </c>
      <c r="O41" s="245">
        <v>97637.858137805495</v>
      </c>
      <c r="P41" s="245">
        <v>123.41362131903651</v>
      </c>
      <c r="Q41" s="245">
        <v>97576.15132714597</v>
      </c>
      <c r="R41" s="245">
        <v>4012751.2057874775</v>
      </c>
      <c r="S41" s="247">
        <v>41.098312502143422</v>
      </c>
      <c r="T41" s="235"/>
      <c r="U41" s="244">
        <v>35</v>
      </c>
      <c r="V41" s="241">
        <v>23</v>
      </c>
      <c r="W41" s="241">
        <v>39465</v>
      </c>
      <c r="X41" s="242">
        <v>5.7908367140049367E-4</v>
      </c>
      <c r="Y41" s="241">
        <v>98798.688736830387</v>
      </c>
      <c r="Z41" s="241">
        <v>57.212707403278344</v>
      </c>
      <c r="AA41" s="241">
        <v>98770.082383128742</v>
      </c>
      <c r="AB41" s="241">
        <v>4660757.0669338992</v>
      </c>
      <c r="AC41" s="243">
        <v>47.17428061569457</v>
      </c>
      <c r="AD41" s="236"/>
      <c r="AE41" s="244">
        <v>35</v>
      </c>
      <c r="AF41" s="241">
        <v>74</v>
      </c>
      <c r="AG41" s="241">
        <v>80644.5</v>
      </c>
      <c r="AH41" s="242">
        <v>9.2933192208515219E-4</v>
      </c>
      <c r="AI41" s="241">
        <v>98202.782362602637</v>
      </c>
      <c r="AJ41" s="241">
        <v>91.262980487147388</v>
      </c>
      <c r="AK41" s="241">
        <v>98157.150872359067</v>
      </c>
      <c r="AL41" s="241">
        <v>4351269.3804709585</v>
      </c>
      <c r="AM41" s="243">
        <v>44.309023387997193</v>
      </c>
      <c r="AN41" s="237"/>
    </row>
    <row r="42" spans="1:40" s="238" customFormat="1" ht="15" x14ac:dyDescent="0.25">
      <c r="A42" s="240" t="s">
        <v>36</v>
      </c>
      <c r="B42" s="241">
        <v>393</v>
      </c>
      <c r="C42" s="241">
        <v>215734</v>
      </c>
      <c r="D42" s="242">
        <v>1.8200295531041188E-3</v>
      </c>
      <c r="E42" s="241">
        <v>97904.897479144187</v>
      </c>
      <c r="F42" s="241">
        <v>874.42040756279312</v>
      </c>
      <c r="G42" s="241">
        <v>97467.687275362783</v>
      </c>
      <c r="H42" s="241">
        <v>3668684.2610313953</v>
      </c>
      <c r="I42" s="243">
        <v>37.471917702716581</v>
      </c>
      <c r="J42" s="236"/>
      <c r="K42" s="244">
        <v>36</v>
      </c>
      <c r="L42" s="245">
        <v>59</v>
      </c>
      <c r="M42" s="245">
        <v>41942</v>
      </c>
      <c r="N42" s="246">
        <v>1.3871438683020635E-3</v>
      </c>
      <c r="O42" s="245">
        <v>97514.444516486459</v>
      </c>
      <c r="P42" s="245">
        <v>135.26656378192598</v>
      </c>
      <c r="Q42" s="245">
        <v>97446.811234595501</v>
      </c>
      <c r="R42" s="245">
        <v>3915175.0544603318</v>
      </c>
      <c r="S42" s="247">
        <v>40.149693451808623</v>
      </c>
      <c r="T42" s="235"/>
      <c r="U42" s="244">
        <v>36</v>
      </c>
      <c r="V42" s="241">
        <v>28</v>
      </c>
      <c r="W42" s="241">
        <v>40009</v>
      </c>
      <c r="X42" s="242">
        <v>7.1313905302548592E-4</v>
      </c>
      <c r="Y42" s="241">
        <v>98741.476029427111</v>
      </c>
      <c r="Z42" s="241">
        <v>70.416402709964373</v>
      </c>
      <c r="AA42" s="241">
        <v>98706.26782807213</v>
      </c>
      <c r="AB42" s="241">
        <v>4561986.9845507704</v>
      </c>
      <c r="AC42" s="243">
        <v>46.20132459019753</v>
      </c>
      <c r="AD42" s="236"/>
      <c r="AE42" s="244">
        <v>36</v>
      </c>
      <c r="AF42" s="241">
        <v>87</v>
      </c>
      <c r="AG42" s="241">
        <v>81951</v>
      </c>
      <c r="AH42" s="242">
        <v>1.0583117313151045E-3</v>
      </c>
      <c r="AI42" s="241">
        <v>98111.519382115483</v>
      </c>
      <c r="AJ42" s="241">
        <v>103.83257193924207</v>
      </c>
      <c r="AK42" s="241">
        <v>98059.60309614586</v>
      </c>
      <c r="AL42" s="241">
        <v>4253112.2295985995</v>
      </c>
      <c r="AM42" s="243">
        <v>43.349774383107651</v>
      </c>
      <c r="AN42" s="237"/>
    </row>
    <row r="43" spans="1:40" s="238" customFormat="1" ht="15" x14ac:dyDescent="0.25">
      <c r="A43" s="240" t="s">
        <v>38</v>
      </c>
      <c r="B43" s="241">
        <v>505</v>
      </c>
      <c r="C43" s="241">
        <v>182172</v>
      </c>
      <c r="D43" s="242">
        <v>2.7682667462736177E-3</v>
      </c>
      <c r="E43" s="241">
        <v>97030.477071581394</v>
      </c>
      <c r="F43" s="241">
        <v>1352.481375220319</v>
      </c>
      <c r="G43" s="241">
        <v>96354.236383971234</v>
      </c>
      <c r="H43" s="241">
        <v>3181345.8246545815</v>
      </c>
      <c r="I43" s="243">
        <v>32.787078046701104</v>
      </c>
      <c r="J43" s="236"/>
      <c r="K43" s="244">
        <v>37</v>
      </c>
      <c r="L43" s="245">
        <v>64</v>
      </c>
      <c r="M43" s="245">
        <v>43394</v>
      </c>
      <c r="N43" s="246">
        <v>1.5928829673879067E-3</v>
      </c>
      <c r="O43" s="245">
        <v>97379.177952704529</v>
      </c>
      <c r="P43" s="245">
        <v>155.113633939099</v>
      </c>
      <c r="Q43" s="245">
        <v>97301.621135734982</v>
      </c>
      <c r="R43" s="245">
        <v>3817728.2432257361</v>
      </c>
      <c r="S43" s="247">
        <v>39.204769679612042</v>
      </c>
      <c r="T43" s="235"/>
      <c r="U43" s="244">
        <v>37</v>
      </c>
      <c r="V43" s="241">
        <v>32</v>
      </c>
      <c r="W43" s="241">
        <v>40984.5</v>
      </c>
      <c r="X43" s="242">
        <v>7.9799586906936781E-4</v>
      </c>
      <c r="Y43" s="241">
        <v>98671.05962671715</v>
      </c>
      <c r="Z43" s="241">
        <v>78.739097978817568</v>
      </c>
      <c r="AA43" s="241">
        <v>98631.690077727748</v>
      </c>
      <c r="AB43" s="241">
        <v>4463280.716722698</v>
      </c>
      <c r="AC43" s="243">
        <v>45.233939248324198</v>
      </c>
      <c r="AD43" s="236"/>
      <c r="AE43" s="244">
        <v>37</v>
      </c>
      <c r="AF43" s="241">
        <v>96</v>
      </c>
      <c r="AG43" s="241">
        <v>84378.5</v>
      </c>
      <c r="AH43" s="242">
        <v>1.2062041200589107E-3</v>
      </c>
      <c r="AI43" s="241">
        <v>98007.686810176237</v>
      </c>
      <c r="AJ43" s="241">
        <v>118.21727562787794</v>
      </c>
      <c r="AK43" s="241">
        <v>97948.578172362293</v>
      </c>
      <c r="AL43" s="241">
        <v>4155052.6265024533</v>
      </c>
      <c r="AM43" s="243">
        <v>42.395170845630346</v>
      </c>
      <c r="AN43" s="237"/>
    </row>
    <row r="44" spans="1:40" s="238" customFormat="1" ht="15" x14ac:dyDescent="0.25">
      <c r="A44" s="240" t="s">
        <v>40</v>
      </c>
      <c r="B44" s="241">
        <v>776</v>
      </c>
      <c r="C44" s="241">
        <v>175676</v>
      </c>
      <c r="D44" s="242">
        <v>4.4074810353984528E-3</v>
      </c>
      <c r="E44" s="241">
        <v>95677.995696361075</v>
      </c>
      <c r="F44" s="241">
        <v>2096.2193633486168</v>
      </c>
      <c r="G44" s="241">
        <v>94629.886014686766</v>
      </c>
      <c r="H44" s="241">
        <v>2699574.6427347255</v>
      </c>
      <c r="I44" s="243">
        <v>28.215208973460953</v>
      </c>
      <c r="J44" s="236"/>
      <c r="K44" s="244">
        <v>38</v>
      </c>
      <c r="L44" s="245">
        <v>86</v>
      </c>
      <c r="M44" s="245">
        <v>44062.5</v>
      </c>
      <c r="N44" s="246">
        <v>1.8755694196339659E-3</v>
      </c>
      <c r="O44" s="245">
        <v>97224.064318765435</v>
      </c>
      <c r="P44" s="245">
        <v>182.35048188880225</v>
      </c>
      <c r="Q44" s="245">
        <v>97132.889077821033</v>
      </c>
      <c r="R44" s="245">
        <v>3720426.6220900011</v>
      </c>
      <c r="S44" s="247">
        <v>38.266520209358426</v>
      </c>
      <c r="T44" s="235"/>
      <c r="U44" s="244">
        <v>38</v>
      </c>
      <c r="V44" s="241">
        <v>40</v>
      </c>
      <c r="W44" s="241">
        <v>41612.5</v>
      </c>
      <c r="X44" s="242">
        <v>8.6770611408291303E-4</v>
      </c>
      <c r="Y44" s="241">
        <v>98592.320528738332</v>
      </c>
      <c r="Z44" s="241">
        <v>85.549159324408549</v>
      </c>
      <c r="AA44" s="241">
        <v>98549.545949076128</v>
      </c>
      <c r="AB44" s="241">
        <v>4364649.0266449703</v>
      </c>
      <c r="AC44" s="243">
        <v>44.269665256258307</v>
      </c>
      <c r="AD44" s="236"/>
      <c r="AE44" s="244">
        <v>38</v>
      </c>
      <c r="AF44" s="241">
        <v>126</v>
      </c>
      <c r="AG44" s="241">
        <v>85675</v>
      </c>
      <c r="AH44" s="242">
        <v>1.386834661860938E-3</v>
      </c>
      <c r="AI44" s="241">
        <v>97889.469534548363</v>
      </c>
      <c r="AJ44" s="241">
        <v>135.75650938169198</v>
      </c>
      <c r="AK44" s="241">
        <v>97821.591279857515</v>
      </c>
      <c r="AL44" s="241">
        <v>4057104.0483300909</v>
      </c>
      <c r="AM44" s="243">
        <v>41.445766001400258</v>
      </c>
      <c r="AN44" s="237"/>
    </row>
    <row r="45" spans="1:40" s="238" customFormat="1" ht="15" x14ac:dyDescent="0.25">
      <c r="A45" s="240" t="s">
        <v>42</v>
      </c>
      <c r="B45" s="241">
        <v>1270</v>
      </c>
      <c r="C45" s="241">
        <v>177692</v>
      </c>
      <c r="D45" s="242">
        <v>7.1217180407493474E-3</v>
      </c>
      <c r="E45" s="241">
        <v>93581.776333012458</v>
      </c>
      <c r="F45" s="241">
        <v>3257.9557463124365</v>
      </c>
      <c r="G45" s="241">
        <v>91952.798459856247</v>
      </c>
      <c r="H45" s="241">
        <v>2226425.2126612915</v>
      </c>
      <c r="I45" s="243">
        <v>23.791226239802466</v>
      </c>
      <c r="J45" s="236"/>
      <c r="K45" s="244">
        <v>39</v>
      </c>
      <c r="L45" s="245">
        <v>96</v>
      </c>
      <c r="M45" s="245">
        <v>44294.5</v>
      </c>
      <c r="N45" s="246">
        <v>2.1336569374252688E-3</v>
      </c>
      <c r="O45" s="245">
        <v>97041.713836876632</v>
      </c>
      <c r="P45" s="245">
        <v>207.05372594768951</v>
      </c>
      <c r="Q45" s="245">
        <v>96938.18697390279</v>
      </c>
      <c r="R45" s="245">
        <v>3623293.7330121803</v>
      </c>
      <c r="S45" s="247">
        <v>37.337487042972022</v>
      </c>
      <c r="T45" s="235"/>
      <c r="U45" s="244">
        <v>39</v>
      </c>
      <c r="V45" s="241">
        <v>34</v>
      </c>
      <c r="W45" s="241">
        <v>41579</v>
      </c>
      <c r="X45" s="242">
        <v>9.1426092701664689E-4</v>
      </c>
      <c r="Y45" s="241">
        <v>98506.771369413924</v>
      </c>
      <c r="Z45" s="241">
        <v>90.060892109617271</v>
      </c>
      <c r="AA45" s="241">
        <v>98461.740923359117</v>
      </c>
      <c r="AB45" s="241">
        <v>4266099.480695894</v>
      </c>
      <c r="AC45" s="243">
        <v>43.307677445821817</v>
      </c>
      <c r="AD45" s="236"/>
      <c r="AE45" s="244">
        <v>39</v>
      </c>
      <c r="AF45" s="241">
        <v>130</v>
      </c>
      <c r="AG45" s="241">
        <v>85873.5</v>
      </c>
      <c r="AH45" s="242">
        <v>1.5438097759058319E-3</v>
      </c>
      <c r="AI45" s="241">
        <v>97753.713025166668</v>
      </c>
      <c r="AJ45" s="241">
        <v>150.91313779934555</v>
      </c>
      <c r="AK45" s="241">
        <v>97678.256456267001</v>
      </c>
      <c r="AL45" s="241">
        <v>3959282.4570502336</v>
      </c>
      <c r="AM45" s="243">
        <v>40.502629869731059</v>
      </c>
      <c r="AN45" s="237"/>
    </row>
    <row r="46" spans="1:40" s="238" customFormat="1" ht="15" x14ac:dyDescent="0.25">
      <c r="A46" s="240" t="s">
        <v>44</v>
      </c>
      <c r="B46" s="241">
        <v>2137</v>
      </c>
      <c r="C46" s="241">
        <v>185078</v>
      </c>
      <c r="D46" s="242">
        <v>1.1480078294783369E-2</v>
      </c>
      <c r="E46" s="241">
        <v>90323.820586700022</v>
      </c>
      <c r="F46" s="241">
        <v>5092.3379808900499</v>
      </c>
      <c r="G46" s="241">
        <v>87777.651596254989</v>
      </c>
      <c r="H46" s="241">
        <v>1766661.2203620102</v>
      </c>
      <c r="I46" s="243">
        <v>19.559195004004813</v>
      </c>
      <c r="J46" s="236"/>
      <c r="K46" s="244">
        <v>40</v>
      </c>
      <c r="L46" s="245">
        <v>104</v>
      </c>
      <c r="M46" s="245">
        <v>44542</v>
      </c>
      <c r="N46" s="246">
        <v>2.4007550319137322E-3</v>
      </c>
      <c r="O46" s="245">
        <v>96834.660110928948</v>
      </c>
      <c r="P46" s="245">
        <v>232.47629752496863</v>
      </c>
      <c r="Q46" s="245">
        <v>96718.421962166467</v>
      </c>
      <c r="R46" s="245">
        <v>3526355.5460382774</v>
      </c>
      <c r="S46" s="247">
        <v>36.416253663705341</v>
      </c>
      <c r="T46" s="235"/>
      <c r="U46" s="244">
        <v>40</v>
      </c>
      <c r="V46" s="241">
        <v>40</v>
      </c>
      <c r="W46" s="241">
        <v>41488.5</v>
      </c>
      <c r="X46" s="242">
        <v>9.0651070376356058E-4</v>
      </c>
      <c r="Y46" s="241">
        <v>98416.71047730431</v>
      </c>
      <c r="Z46" s="241">
        <v>89.215801476875711</v>
      </c>
      <c r="AA46" s="241">
        <v>98372.102576565871</v>
      </c>
      <c r="AB46" s="241">
        <v>4167637.7397725345</v>
      </c>
      <c r="AC46" s="243">
        <v>42.346850647214282</v>
      </c>
      <c r="AD46" s="236"/>
      <c r="AE46" s="244">
        <v>40</v>
      </c>
      <c r="AF46" s="241">
        <v>144</v>
      </c>
      <c r="AG46" s="241">
        <v>86030.5</v>
      </c>
      <c r="AH46" s="242">
        <v>1.6793876961479566E-3</v>
      </c>
      <c r="AI46" s="241">
        <v>97602.79988736732</v>
      </c>
      <c r="AJ46" s="241">
        <v>163.91294124043586</v>
      </c>
      <c r="AK46" s="241">
        <v>97520.843416747099</v>
      </c>
      <c r="AL46" s="241">
        <v>3861604.2005939665</v>
      </c>
      <c r="AM46" s="243">
        <v>39.56448180841349</v>
      </c>
      <c r="AN46" s="237"/>
    </row>
    <row r="47" spans="1:40" s="238" customFormat="1" ht="15" x14ac:dyDescent="0.25">
      <c r="A47" s="240" t="s">
        <v>46</v>
      </c>
      <c r="B47" s="241">
        <v>3119</v>
      </c>
      <c r="C47" s="241">
        <v>160429.5</v>
      </c>
      <c r="D47" s="242">
        <v>1.9253793205816661E-2</v>
      </c>
      <c r="E47" s="241">
        <v>85231.482605809972</v>
      </c>
      <c r="F47" s="241">
        <v>7952.3511701487005</v>
      </c>
      <c r="G47" s="241">
        <v>81255.307020735621</v>
      </c>
      <c r="H47" s="241">
        <v>1327772.9623807352</v>
      </c>
      <c r="I47" s="243">
        <v>15.578433247742483</v>
      </c>
      <c r="J47" s="236"/>
      <c r="K47" s="244">
        <v>41</v>
      </c>
      <c r="L47" s="245">
        <v>121</v>
      </c>
      <c r="M47" s="245">
        <v>44432</v>
      </c>
      <c r="N47" s="246">
        <v>2.7153433342131184E-3</v>
      </c>
      <c r="O47" s="245">
        <v>96602.183813403986</v>
      </c>
      <c r="P47" s="245">
        <v>262.30809588815691</v>
      </c>
      <c r="Q47" s="245">
        <v>96471.029765459913</v>
      </c>
      <c r="R47" s="245">
        <v>3429637.1240761108</v>
      </c>
      <c r="S47" s="247">
        <v>35.502687296394569</v>
      </c>
      <c r="T47" s="235"/>
      <c r="U47" s="244">
        <v>41</v>
      </c>
      <c r="V47" s="241">
        <v>43</v>
      </c>
      <c r="W47" s="241">
        <v>41560.5</v>
      </c>
      <c r="X47" s="242">
        <v>9.7493357970918374E-4</v>
      </c>
      <c r="Y47" s="241">
        <v>98327.494675827431</v>
      </c>
      <c r="Z47" s="241">
        <v>95.862776368140146</v>
      </c>
      <c r="AA47" s="241">
        <v>98279.563287643366</v>
      </c>
      <c r="AB47" s="241">
        <v>4069265.6371959685</v>
      </c>
      <c r="AC47" s="243">
        <v>41.384819684583562</v>
      </c>
      <c r="AD47" s="236"/>
      <c r="AE47" s="244">
        <v>41</v>
      </c>
      <c r="AF47" s="241">
        <v>164</v>
      </c>
      <c r="AG47" s="241">
        <v>85992.5</v>
      </c>
      <c r="AH47" s="242">
        <v>1.8756185652991446E-3</v>
      </c>
      <c r="AI47" s="241">
        <v>97438.886946126891</v>
      </c>
      <c r="AJ47" s="241">
        <v>182.75818533824008</v>
      </c>
      <c r="AK47" s="241">
        <v>97347.507853457777</v>
      </c>
      <c r="AL47" s="241">
        <v>3764083.3571772194</v>
      </c>
      <c r="AM47" s="243">
        <v>38.630196579096271</v>
      </c>
      <c r="AN47" s="237"/>
    </row>
    <row r="48" spans="1:40" s="238" customFormat="1" ht="15" x14ac:dyDescent="0.25">
      <c r="A48" s="240" t="s">
        <v>48</v>
      </c>
      <c r="B48" s="241">
        <v>3643</v>
      </c>
      <c r="C48" s="241">
        <v>108622</v>
      </c>
      <c r="D48" s="242">
        <v>3.2982150988496883E-2</v>
      </c>
      <c r="E48" s="241">
        <v>77279.131435661271</v>
      </c>
      <c r="F48" s="241">
        <v>12307.413677650744</v>
      </c>
      <c r="G48" s="241">
        <v>71125.424596835903</v>
      </c>
      <c r="H48" s="241">
        <v>921496.42727705697</v>
      </c>
      <c r="I48" s="243">
        <v>11.92425963074195</v>
      </c>
      <c r="J48" s="236"/>
      <c r="K48" s="244">
        <v>42</v>
      </c>
      <c r="L48" s="245">
        <v>129</v>
      </c>
      <c r="M48" s="245">
        <v>44748</v>
      </c>
      <c r="N48" s="246">
        <v>2.8500306523945806E-3</v>
      </c>
      <c r="O48" s="245">
        <v>96339.875717515824</v>
      </c>
      <c r="P48" s="245">
        <v>274.57159884280446</v>
      </c>
      <c r="Q48" s="245">
        <v>96202.589918094425</v>
      </c>
      <c r="R48" s="245">
        <v>3333166.0943106511</v>
      </c>
      <c r="S48" s="247">
        <v>34.597990390646089</v>
      </c>
      <c r="T48" s="235"/>
      <c r="U48" s="244">
        <v>42</v>
      </c>
      <c r="V48" s="241">
        <v>33</v>
      </c>
      <c r="W48" s="241">
        <v>41744.5</v>
      </c>
      <c r="X48" s="242">
        <v>1.0022401238950034E-3</v>
      </c>
      <c r="Y48" s="241">
        <v>98231.631899459288</v>
      </c>
      <c r="Z48" s="241">
        <v>98.451682925322444</v>
      </c>
      <c r="AA48" s="241">
        <v>98182.406057996632</v>
      </c>
      <c r="AB48" s="241">
        <v>3970986.0739083253</v>
      </c>
      <c r="AC48" s="243">
        <v>40.424718566954638</v>
      </c>
      <c r="AD48" s="236"/>
      <c r="AE48" s="244">
        <v>42</v>
      </c>
      <c r="AF48" s="241">
        <v>162</v>
      </c>
      <c r="AG48" s="241">
        <v>86492.5</v>
      </c>
      <c r="AH48" s="242">
        <v>1.9574939153308296E-3</v>
      </c>
      <c r="AI48" s="241">
        <v>97256.128760788648</v>
      </c>
      <c r="AJ48" s="241">
        <v>190.37828027787549</v>
      </c>
      <c r="AK48" s="241">
        <v>97160.939620649704</v>
      </c>
      <c r="AL48" s="241">
        <v>3666735.8493237616</v>
      </c>
      <c r="AM48" s="243">
        <v>37.701848675701164</v>
      </c>
      <c r="AN48" s="237"/>
    </row>
    <row r="49" spans="1:40" s="238" customFormat="1" ht="15" x14ac:dyDescent="0.25">
      <c r="A49" s="240" t="s">
        <v>50</v>
      </c>
      <c r="B49" s="241">
        <v>4636</v>
      </c>
      <c r="C49" s="241">
        <v>73223</v>
      </c>
      <c r="D49" s="242">
        <v>6.1350782415537597E-2</v>
      </c>
      <c r="E49" s="241">
        <v>64971.717758010527</v>
      </c>
      <c r="F49" s="241">
        <v>17823.788142895472</v>
      </c>
      <c r="G49" s="241">
        <v>56059.823686562791</v>
      </c>
      <c r="H49" s="241">
        <v>565869.30429287744</v>
      </c>
      <c r="I49" s="243">
        <v>8.7094711948432355</v>
      </c>
      <c r="J49" s="236"/>
      <c r="K49" s="244">
        <v>43</v>
      </c>
      <c r="L49" s="245">
        <v>141</v>
      </c>
      <c r="M49" s="245">
        <v>46118</v>
      </c>
      <c r="N49" s="246">
        <v>2.8646790615782392E-3</v>
      </c>
      <c r="O49" s="245">
        <v>96065.304118673026</v>
      </c>
      <c r="P49" s="245">
        <v>275.1962652529084</v>
      </c>
      <c r="Q49" s="245">
        <v>95927.705986046567</v>
      </c>
      <c r="R49" s="245">
        <v>3236963.5043925568</v>
      </c>
      <c r="S49" s="247">
        <v>33.695448466949273</v>
      </c>
      <c r="T49" s="235"/>
      <c r="U49" s="244">
        <v>43</v>
      </c>
      <c r="V49" s="241">
        <v>60</v>
      </c>
      <c r="W49" s="241">
        <v>43185</v>
      </c>
      <c r="X49" s="242">
        <v>1.1511734683720839E-3</v>
      </c>
      <c r="Y49" s="241">
        <v>98133.180216533961</v>
      </c>
      <c r="Z49" s="241">
        <v>112.96831343225017</v>
      </c>
      <c r="AA49" s="241">
        <v>98076.696059817841</v>
      </c>
      <c r="AB49" s="241">
        <v>3872803.6678503286</v>
      </c>
      <c r="AC49" s="243">
        <v>39.464772865863154</v>
      </c>
      <c r="AD49" s="236"/>
      <c r="AE49" s="244">
        <v>43</v>
      </c>
      <c r="AF49" s="241">
        <v>201</v>
      </c>
      <c r="AG49" s="241">
        <v>89303</v>
      </c>
      <c r="AH49" s="242">
        <v>2.0350470122427935E-3</v>
      </c>
      <c r="AI49" s="241">
        <v>97065.750480510775</v>
      </c>
      <c r="AJ49" s="241">
        <v>197.53336550646796</v>
      </c>
      <c r="AK49" s="241">
        <v>96966.983797757537</v>
      </c>
      <c r="AL49" s="241">
        <v>3569574.9097031117</v>
      </c>
      <c r="AM49" s="243">
        <v>36.774813897099826</v>
      </c>
      <c r="AN49" s="237"/>
    </row>
    <row r="50" spans="1:40" s="238" customFormat="1" ht="15" x14ac:dyDescent="0.25">
      <c r="A50" s="240" t="s">
        <v>108</v>
      </c>
      <c r="B50" s="241">
        <v>8977</v>
      </c>
      <c r="C50" s="241">
        <v>57583</v>
      </c>
      <c r="D50" s="242">
        <v>0.1443524306126226</v>
      </c>
      <c r="E50" s="241">
        <v>47147.929615115056</v>
      </c>
      <c r="F50" s="241">
        <v>47147.929615115056</v>
      </c>
      <c r="G50" s="241">
        <v>285570.18586006353</v>
      </c>
      <c r="H50" s="241">
        <v>285570.18586006353</v>
      </c>
      <c r="I50" s="243">
        <v>6.0568976875818779</v>
      </c>
      <c r="J50" s="236"/>
      <c r="K50" s="244">
        <v>44</v>
      </c>
      <c r="L50" s="245">
        <v>129</v>
      </c>
      <c r="M50" s="245">
        <v>46852</v>
      </c>
      <c r="N50" s="246">
        <v>2.9026739226107805E-3</v>
      </c>
      <c r="O50" s="245">
        <v>95790.107853420122</v>
      </c>
      <c r="P50" s="245">
        <v>278.04744811019674</v>
      </c>
      <c r="Q50" s="245">
        <v>95651.08412936503</v>
      </c>
      <c r="R50" s="245">
        <v>3141035.7984065101</v>
      </c>
      <c r="S50" s="247">
        <v>32.790815970402541</v>
      </c>
      <c r="T50" s="235"/>
      <c r="U50" s="244">
        <v>44</v>
      </c>
      <c r="V50" s="241">
        <v>47</v>
      </c>
      <c r="W50" s="241">
        <v>44357.5</v>
      </c>
      <c r="X50" s="242">
        <v>1.1764351628979436E-3</v>
      </c>
      <c r="Y50" s="241">
        <v>98020.211903101706</v>
      </c>
      <c r="Z50" s="241">
        <v>115.31442395751641</v>
      </c>
      <c r="AA50" s="241">
        <v>97962.554691122947</v>
      </c>
      <c r="AB50" s="241">
        <v>3774726.9717905107</v>
      </c>
      <c r="AC50" s="243">
        <v>38.509679774228943</v>
      </c>
      <c r="AD50" s="236"/>
      <c r="AE50" s="244">
        <v>44</v>
      </c>
      <c r="AF50" s="241">
        <v>176</v>
      </c>
      <c r="AG50" s="241">
        <v>91209.5</v>
      </c>
      <c r="AH50" s="242">
        <v>2.067394299803944E-3</v>
      </c>
      <c r="AI50" s="241">
        <v>96868.2171150043</v>
      </c>
      <c r="AJ50" s="241">
        <v>200.26479989573073</v>
      </c>
      <c r="AK50" s="241">
        <v>96768.084715056437</v>
      </c>
      <c r="AL50" s="241">
        <v>3472607.9259053543</v>
      </c>
      <c r="AM50" s="243">
        <v>35.848785384194592</v>
      </c>
      <c r="AN50" s="237"/>
    </row>
    <row r="51" spans="1:40" s="238" customFormat="1" ht="15" x14ac:dyDescent="0.25">
      <c r="A51" s="248"/>
      <c r="B51" s="249"/>
      <c r="C51" s="249"/>
      <c r="D51" s="240"/>
      <c r="E51" s="240"/>
      <c r="F51" s="240"/>
      <c r="G51" s="240"/>
      <c r="H51" s="240"/>
      <c r="I51" s="240"/>
      <c r="J51" s="236"/>
      <c r="K51" s="244">
        <v>45</v>
      </c>
      <c r="L51" s="245">
        <v>143</v>
      </c>
      <c r="M51" s="245">
        <v>46876</v>
      </c>
      <c r="N51" s="246">
        <v>3.1772130918484146E-3</v>
      </c>
      <c r="O51" s="245">
        <v>95512.060405309923</v>
      </c>
      <c r="P51" s="245">
        <v>303.46216874916729</v>
      </c>
      <c r="Q51" s="245">
        <v>95360.329320935343</v>
      </c>
      <c r="R51" s="245">
        <v>3045384.714277145</v>
      </c>
      <c r="S51" s="247">
        <v>31.884818538663197</v>
      </c>
      <c r="T51" s="235"/>
      <c r="U51" s="244">
        <v>45</v>
      </c>
      <c r="V51" s="241">
        <v>60</v>
      </c>
      <c r="W51" s="241">
        <v>43885.5</v>
      </c>
      <c r="X51" s="242">
        <v>1.3612393306707108E-3</v>
      </c>
      <c r="Y51" s="241">
        <v>97904.897479144187</v>
      </c>
      <c r="Z51" s="241">
        <v>133.2719971138948</v>
      </c>
      <c r="AA51" s="241">
        <v>97838.261480587244</v>
      </c>
      <c r="AB51" s="241">
        <v>3676764.4170993879</v>
      </c>
      <c r="AC51" s="243">
        <v>37.554448365390677</v>
      </c>
      <c r="AD51" s="236"/>
      <c r="AE51" s="244">
        <v>45</v>
      </c>
      <c r="AF51" s="241">
        <v>203</v>
      </c>
      <c r="AG51" s="241">
        <v>90761.5</v>
      </c>
      <c r="AH51" s="242">
        <v>2.3004603870082256E-3</v>
      </c>
      <c r="AI51" s="241">
        <v>96667.952315108574</v>
      </c>
      <c r="AJ51" s="241">
        <v>222.38079499410736</v>
      </c>
      <c r="AK51" s="241">
        <v>96556.761917611526</v>
      </c>
      <c r="AL51" s="241">
        <v>3375839.8411902981</v>
      </c>
      <c r="AM51" s="243">
        <v>34.922016659524047</v>
      </c>
      <c r="AN51" s="237"/>
    </row>
    <row r="52" spans="1:40" s="238" customFormat="1" ht="15" x14ac:dyDescent="0.25">
      <c r="A52" s="250"/>
      <c r="B52" s="241"/>
      <c r="C52" s="241"/>
      <c r="D52" s="240"/>
      <c r="E52" s="240"/>
      <c r="F52" s="240"/>
      <c r="G52" s="240"/>
      <c r="H52" s="240"/>
      <c r="I52" s="240"/>
      <c r="J52" s="236"/>
      <c r="K52" s="244">
        <v>46</v>
      </c>
      <c r="L52" s="245">
        <v>171</v>
      </c>
      <c r="M52" s="245">
        <v>46824</v>
      </c>
      <c r="N52" s="246">
        <v>3.5263700302913983E-3</v>
      </c>
      <c r="O52" s="245">
        <v>95208.598236560749</v>
      </c>
      <c r="P52" s="245">
        <v>335.7407474474623</v>
      </c>
      <c r="Q52" s="245">
        <v>95040.727862837011</v>
      </c>
      <c r="R52" s="245">
        <v>2950024.3849562095</v>
      </c>
      <c r="S52" s="247">
        <v>30.984852624617048</v>
      </c>
      <c r="T52" s="235"/>
      <c r="U52" s="244">
        <v>46</v>
      </c>
      <c r="V52" s="241">
        <v>68</v>
      </c>
      <c r="W52" s="241">
        <v>43524</v>
      </c>
      <c r="X52" s="242">
        <v>1.5520675283959904E-3</v>
      </c>
      <c r="Y52" s="241">
        <v>97771.625482030286</v>
      </c>
      <c r="Z52" s="241">
        <v>151.74816510915318</v>
      </c>
      <c r="AA52" s="241">
        <v>97695.751399475703</v>
      </c>
      <c r="AB52" s="241">
        <v>3578926.1556188008</v>
      </c>
      <c r="AC52" s="243">
        <v>36.604957092347632</v>
      </c>
      <c r="AD52" s="236"/>
      <c r="AE52" s="244">
        <v>46</v>
      </c>
      <c r="AF52" s="241">
        <v>239</v>
      </c>
      <c r="AG52" s="241">
        <v>90348</v>
      </c>
      <c r="AH52" s="242">
        <v>2.5721184864701731E-3</v>
      </c>
      <c r="AI52" s="241">
        <v>96445.571520114463</v>
      </c>
      <c r="AJ52" s="241">
        <v>248.06943744506765</v>
      </c>
      <c r="AK52" s="241">
        <v>96321.536801391936</v>
      </c>
      <c r="AL52" s="241">
        <v>3279283.0792726865</v>
      </c>
      <c r="AM52" s="243">
        <v>34.001385730694402</v>
      </c>
      <c r="AN52" s="237"/>
    </row>
    <row r="53" spans="1:40" s="238" customFormat="1" ht="15" x14ac:dyDescent="0.25">
      <c r="A53" s="288" t="s">
        <v>0</v>
      </c>
      <c r="B53" s="288"/>
      <c r="C53" s="288"/>
      <c r="D53" s="288"/>
      <c r="E53" s="288"/>
      <c r="F53" s="288"/>
      <c r="G53" s="288"/>
      <c r="H53" s="288"/>
      <c r="I53" s="288"/>
      <c r="J53" s="237"/>
      <c r="K53" s="244">
        <v>47</v>
      </c>
      <c r="L53" s="245">
        <v>179</v>
      </c>
      <c r="M53" s="245">
        <v>45749.5</v>
      </c>
      <c r="N53" s="246">
        <v>3.845375669313195E-3</v>
      </c>
      <c r="O53" s="245">
        <v>94872.857489113288</v>
      </c>
      <c r="P53" s="245">
        <v>364.82177786685435</v>
      </c>
      <c r="Q53" s="245">
        <v>94690.446600179857</v>
      </c>
      <c r="R53" s="245">
        <v>2854983.6570933727</v>
      </c>
      <c r="S53" s="247">
        <v>30.092733924673698</v>
      </c>
      <c r="T53" s="235"/>
      <c r="U53" s="244">
        <v>47</v>
      </c>
      <c r="V53" s="241">
        <v>77</v>
      </c>
      <c r="W53" s="241">
        <v>43307.5</v>
      </c>
      <c r="X53" s="242">
        <v>1.8433265858686708E-3</v>
      </c>
      <c r="Y53" s="241">
        <v>97619.877316921134</v>
      </c>
      <c r="Z53" s="241">
        <v>179.94531516751874</v>
      </c>
      <c r="AA53" s="241">
        <v>97529.904659337379</v>
      </c>
      <c r="AB53" s="241">
        <v>3481230.4042193252</v>
      </c>
      <c r="AC53" s="243">
        <v>35.661081532786348</v>
      </c>
      <c r="AD53" s="236"/>
      <c r="AE53" s="244">
        <v>47</v>
      </c>
      <c r="AF53" s="241">
        <v>256</v>
      </c>
      <c r="AG53" s="241">
        <v>89057</v>
      </c>
      <c r="AH53" s="242">
        <v>2.8733304202652288E-3</v>
      </c>
      <c r="AI53" s="241">
        <v>96197.502082669394</v>
      </c>
      <c r="AJ53" s="241">
        <v>276.40720908766167</v>
      </c>
      <c r="AK53" s="241">
        <v>96059.298478125565</v>
      </c>
      <c r="AL53" s="241">
        <v>3182961.5424712948</v>
      </c>
      <c r="AM53" s="243">
        <v>33.087777474054867</v>
      </c>
      <c r="AN53" s="237"/>
    </row>
    <row r="54" spans="1:40" s="238" customFormat="1" ht="15" x14ac:dyDescent="0.25">
      <c r="A54" s="288" t="s">
        <v>3</v>
      </c>
      <c r="B54" s="288"/>
      <c r="C54" s="288"/>
      <c r="D54" s="288"/>
      <c r="E54" s="288"/>
      <c r="F54" s="288"/>
      <c r="G54" s="288"/>
      <c r="H54" s="288"/>
      <c r="I54" s="288"/>
      <c r="J54" s="237"/>
      <c r="K54" s="244">
        <v>48</v>
      </c>
      <c r="L54" s="245">
        <v>191</v>
      </c>
      <c r="M54" s="245">
        <v>44861.5</v>
      </c>
      <c r="N54" s="246">
        <v>4.3566282098217446E-3</v>
      </c>
      <c r="O54" s="245">
        <v>94508.035711246441</v>
      </c>
      <c r="P54" s="245">
        <v>411.7363744344571</v>
      </c>
      <c r="Q54" s="245">
        <v>94302.16752402921</v>
      </c>
      <c r="R54" s="245">
        <v>2760293.210493193</v>
      </c>
      <c r="S54" s="247">
        <v>29.20696837808384</v>
      </c>
      <c r="T54" s="235"/>
      <c r="U54" s="244">
        <v>48</v>
      </c>
      <c r="V54" s="241">
        <v>90</v>
      </c>
      <c r="W54" s="241">
        <v>43002</v>
      </c>
      <c r="X54" s="242">
        <v>2.0711316904668763E-3</v>
      </c>
      <c r="Y54" s="241">
        <v>97439.932001753623</v>
      </c>
      <c r="Z54" s="241">
        <v>201.81093108576945</v>
      </c>
      <c r="AA54" s="241">
        <v>97339.026536210731</v>
      </c>
      <c r="AB54" s="241">
        <v>3383700.4995599878</v>
      </c>
      <c r="AC54" s="243">
        <v>34.726014581979506</v>
      </c>
      <c r="AD54" s="236"/>
      <c r="AE54" s="244">
        <v>48</v>
      </c>
      <c r="AF54" s="241">
        <v>281</v>
      </c>
      <c r="AG54" s="241">
        <v>87863.5</v>
      </c>
      <c r="AH54" s="242">
        <v>3.2393582271803409E-3</v>
      </c>
      <c r="AI54" s="241">
        <v>95921.094873581736</v>
      </c>
      <c r="AJ54" s="241">
        <v>310.72278783888299</v>
      </c>
      <c r="AK54" s="241">
        <v>95765.733479662289</v>
      </c>
      <c r="AL54" s="241">
        <v>3086902.2439931692</v>
      </c>
      <c r="AM54" s="243">
        <v>32.181682747278082</v>
      </c>
      <c r="AN54" s="237"/>
    </row>
    <row r="55" spans="1:40" s="238" customFormat="1" ht="15" x14ac:dyDescent="0.25">
      <c r="A55" s="286" t="s">
        <v>164</v>
      </c>
      <c r="B55" s="286"/>
      <c r="C55" s="286"/>
      <c r="D55" s="286"/>
      <c r="E55" s="286"/>
      <c r="F55" s="286"/>
      <c r="G55" s="286"/>
      <c r="H55" s="286"/>
      <c r="I55" s="286"/>
      <c r="J55" s="237"/>
      <c r="K55" s="244">
        <v>49</v>
      </c>
      <c r="L55" s="245">
        <v>211</v>
      </c>
      <c r="M55" s="245">
        <v>43486.5</v>
      </c>
      <c r="N55" s="246">
        <v>4.9611675297355981E-3</v>
      </c>
      <c r="O55" s="245">
        <v>94096.299336811979</v>
      </c>
      <c r="P55" s="245">
        <v>466.82750493807288</v>
      </c>
      <c r="Q55" s="245">
        <v>93862.885584342948</v>
      </c>
      <c r="R55" s="245">
        <v>2665991.042969164</v>
      </c>
      <c r="S55" s="247">
        <v>28.332581214766069</v>
      </c>
      <c r="T55" s="235"/>
      <c r="U55" s="244">
        <v>49</v>
      </c>
      <c r="V55" s="241">
        <v>98</v>
      </c>
      <c r="W55" s="241">
        <v>42015</v>
      </c>
      <c r="X55" s="242">
        <v>2.13541764073736E-3</v>
      </c>
      <c r="Y55" s="241">
        <v>97238.121070667854</v>
      </c>
      <c r="Z55" s="241">
        <v>207.64399908645933</v>
      </c>
      <c r="AA55" s="241">
        <v>97134.299071124624</v>
      </c>
      <c r="AB55" s="241">
        <v>3286361.4730237769</v>
      </c>
      <c r="AC55" s="243">
        <v>33.797048285573226</v>
      </c>
      <c r="AD55" s="236"/>
      <c r="AE55" s="244">
        <v>49</v>
      </c>
      <c r="AF55" s="241">
        <v>309</v>
      </c>
      <c r="AG55" s="241">
        <v>85501.5</v>
      </c>
      <c r="AH55" s="242">
        <v>3.5713984226481261E-3</v>
      </c>
      <c r="AI55" s="241">
        <v>95610.372085742856</v>
      </c>
      <c r="AJ55" s="241">
        <v>341.46273205582247</v>
      </c>
      <c r="AK55" s="241">
        <v>95439.640719714938</v>
      </c>
      <c r="AL55" s="241">
        <v>2991136.5105135068</v>
      </c>
      <c r="AM55" s="243">
        <v>31.284644597252189</v>
      </c>
      <c r="AN55" s="237"/>
    </row>
    <row r="56" spans="1:40" s="238" customFormat="1" ht="15" x14ac:dyDescent="0.25">
      <c r="A56" s="287" t="s">
        <v>107</v>
      </c>
      <c r="B56" s="287"/>
      <c r="C56" s="287"/>
      <c r="D56" s="287"/>
      <c r="E56" s="287"/>
      <c r="F56" s="287"/>
      <c r="G56" s="287"/>
      <c r="H56" s="287"/>
      <c r="I56" s="287"/>
      <c r="J56" s="237"/>
      <c r="K56" s="244">
        <v>50</v>
      </c>
      <c r="L56" s="245">
        <v>235</v>
      </c>
      <c r="M56" s="245">
        <v>40829</v>
      </c>
      <c r="N56" s="246">
        <v>5.5065151587992134E-3</v>
      </c>
      <c r="O56" s="245">
        <v>93629.471831873903</v>
      </c>
      <c r="P56" s="245">
        <v>515.57210595257766</v>
      </c>
      <c r="Q56" s="245">
        <v>93371.685778897619</v>
      </c>
      <c r="R56" s="245">
        <v>2572128.1573848212</v>
      </c>
      <c r="S56" s="247">
        <v>27.471351776964759</v>
      </c>
      <c r="T56" s="235"/>
      <c r="U56" s="244">
        <v>50</v>
      </c>
      <c r="V56" s="241">
        <v>86</v>
      </c>
      <c r="W56" s="241">
        <v>39938.5</v>
      </c>
      <c r="X56" s="242">
        <v>2.2584609600928818E-3</v>
      </c>
      <c r="Y56" s="241">
        <v>97030.477071581394</v>
      </c>
      <c r="Z56" s="241">
        <v>219.13954440535406</v>
      </c>
      <c r="AA56" s="241">
        <v>96920.907299378712</v>
      </c>
      <c r="AB56" s="241">
        <v>3189227.1739526521</v>
      </c>
      <c r="AC56" s="243">
        <v>32.868303549614552</v>
      </c>
      <c r="AD56" s="236"/>
      <c r="AE56" s="244">
        <v>50</v>
      </c>
      <c r="AF56" s="241">
        <v>321</v>
      </c>
      <c r="AG56" s="241">
        <v>80767.5</v>
      </c>
      <c r="AH56" s="242">
        <v>3.9035341606750082E-3</v>
      </c>
      <c r="AI56" s="241">
        <v>95268.909353687035</v>
      </c>
      <c r="AJ56" s="241">
        <v>371.88544211236814</v>
      </c>
      <c r="AK56" s="241">
        <v>95082.966632630851</v>
      </c>
      <c r="AL56" s="241">
        <v>2895696.8697937918</v>
      </c>
      <c r="AM56" s="243">
        <v>30.394982890414756</v>
      </c>
      <c r="AN56" s="237"/>
    </row>
    <row r="57" spans="1:40" s="238" customFormat="1" ht="15" x14ac:dyDescent="0.25">
      <c r="A57" s="239" t="s">
        <v>6</v>
      </c>
      <c r="B57" s="239" t="s">
        <v>7</v>
      </c>
      <c r="C57" s="239" t="s">
        <v>8</v>
      </c>
      <c r="D57" s="239" t="s">
        <v>140</v>
      </c>
      <c r="E57" s="239" t="s">
        <v>141</v>
      </c>
      <c r="F57" s="239" t="s">
        <v>142</v>
      </c>
      <c r="G57" s="239" t="s">
        <v>143</v>
      </c>
      <c r="H57" s="239" t="s">
        <v>144</v>
      </c>
      <c r="I57" s="239" t="s">
        <v>145</v>
      </c>
      <c r="J57" s="237"/>
      <c r="K57" s="244">
        <v>51</v>
      </c>
      <c r="L57" s="245">
        <v>227</v>
      </c>
      <c r="M57" s="245">
        <v>38339</v>
      </c>
      <c r="N57" s="246">
        <v>5.8760050845902247E-3</v>
      </c>
      <c r="O57" s="245">
        <v>93113.899725921321</v>
      </c>
      <c r="P57" s="245">
        <v>547.13774823553797</v>
      </c>
      <c r="Q57" s="245">
        <v>92840.330851803548</v>
      </c>
      <c r="R57" s="245">
        <v>2478756.4716059235</v>
      </c>
      <c r="S57" s="247">
        <v>26.620692280122384</v>
      </c>
      <c r="T57" s="235"/>
      <c r="U57" s="244">
        <v>51</v>
      </c>
      <c r="V57" s="241">
        <v>86</v>
      </c>
      <c r="W57" s="241">
        <v>37620.5</v>
      </c>
      <c r="X57" s="242">
        <v>2.4493857466784748E-3</v>
      </c>
      <c r="Y57" s="241">
        <v>96811.337527176045</v>
      </c>
      <c r="Z57" s="241">
        <v>237.12831025594394</v>
      </c>
      <c r="AA57" s="241">
        <v>96692.773372048076</v>
      </c>
      <c r="AB57" s="241">
        <v>3092306.2666532733</v>
      </c>
      <c r="AC57" s="243">
        <v>31.941571572495089</v>
      </c>
      <c r="AD57" s="236"/>
      <c r="AE57" s="244">
        <v>51</v>
      </c>
      <c r="AF57" s="241">
        <v>313</v>
      </c>
      <c r="AG57" s="241">
        <v>75959.5</v>
      </c>
      <c r="AH57" s="242">
        <v>4.1816200689489226E-3</v>
      </c>
      <c r="AI57" s="241">
        <v>94897.023911574666</v>
      </c>
      <c r="AJ57" s="241">
        <v>396.8232996721664</v>
      </c>
      <c r="AK57" s="241">
        <v>94698.612261738584</v>
      </c>
      <c r="AL57" s="241">
        <v>2800613.9031611611</v>
      </c>
      <c r="AM57" s="243">
        <v>29.512136289656265</v>
      </c>
      <c r="AN57" s="237"/>
    </row>
    <row r="58" spans="1:40" s="238" customFormat="1" ht="15" x14ac:dyDescent="0.25">
      <c r="A58" s="240" t="s">
        <v>17</v>
      </c>
      <c r="B58" s="241">
        <v>270</v>
      </c>
      <c r="C58" s="241">
        <v>51198</v>
      </c>
      <c r="D58" s="242">
        <v>5.2597622561080248E-3</v>
      </c>
      <c r="E58" s="241">
        <v>100000</v>
      </c>
      <c r="F58" s="241">
        <v>525.97622561080243</v>
      </c>
      <c r="G58" s="241">
        <v>99526.621396950271</v>
      </c>
      <c r="H58" s="241">
        <v>7818245.1628102213</v>
      </c>
      <c r="I58" s="243">
        <v>78.182451628102214</v>
      </c>
      <c r="J58" s="237"/>
      <c r="K58" s="244">
        <v>52</v>
      </c>
      <c r="L58" s="245">
        <v>228</v>
      </c>
      <c r="M58" s="245">
        <v>36465</v>
      </c>
      <c r="N58" s="246">
        <v>6.2866519104302207E-3</v>
      </c>
      <c r="O58" s="245">
        <v>92566.76197768579</v>
      </c>
      <c r="P58" s="245">
        <v>581.93501102935784</v>
      </c>
      <c r="Q58" s="245">
        <v>92275.79447217111</v>
      </c>
      <c r="R58" s="245">
        <v>2385916.14075412</v>
      </c>
      <c r="S58" s="247">
        <v>25.77508481207618</v>
      </c>
      <c r="T58" s="235"/>
      <c r="U58" s="244">
        <v>52</v>
      </c>
      <c r="V58" s="241">
        <v>109</v>
      </c>
      <c r="W58" s="241">
        <v>35839.5</v>
      </c>
      <c r="X58" s="242">
        <v>2.8317377772078701E-3</v>
      </c>
      <c r="Y58" s="241">
        <v>96574.209216920106</v>
      </c>
      <c r="Z58" s="241">
        <v>273.47283654352913</v>
      </c>
      <c r="AA58" s="241">
        <v>96437.472798648349</v>
      </c>
      <c r="AB58" s="241">
        <v>2995613.4932812252</v>
      </c>
      <c r="AC58" s="243">
        <v>31.018773206339485</v>
      </c>
      <c r="AD58" s="236"/>
      <c r="AE58" s="244">
        <v>52</v>
      </c>
      <c r="AF58" s="241">
        <v>337</v>
      </c>
      <c r="AG58" s="241">
        <v>72304.5</v>
      </c>
      <c r="AH58" s="242">
        <v>4.5749890857783113E-3</v>
      </c>
      <c r="AI58" s="241">
        <v>94500.200611902503</v>
      </c>
      <c r="AJ58" s="241">
        <v>432.33738640331484</v>
      </c>
      <c r="AK58" s="241">
        <v>94284.031918700843</v>
      </c>
      <c r="AL58" s="241">
        <v>2705915.2908994225</v>
      </c>
      <c r="AM58" s="243">
        <v>28.633963455931614</v>
      </c>
      <c r="AN58" s="237"/>
    </row>
    <row r="59" spans="1:40" s="238" customFormat="1" ht="15" x14ac:dyDescent="0.25">
      <c r="A59" s="240" t="s">
        <v>75</v>
      </c>
      <c r="B59" s="241">
        <v>61</v>
      </c>
      <c r="C59" s="241">
        <v>231771</v>
      </c>
      <c r="D59" s="242">
        <v>2.6315619030903292E-4</v>
      </c>
      <c r="E59" s="241">
        <v>99474.023774389192</v>
      </c>
      <c r="F59" s="241">
        <v>109.04414529542555</v>
      </c>
      <c r="G59" s="241">
        <v>99419.501701741479</v>
      </c>
      <c r="H59" s="241">
        <v>7711606.7037423691</v>
      </c>
      <c r="I59" s="243">
        <v>77.523823920429535</v>
      </c>
      <c r="J59" s="237"/>
      <c r="K59" s="244">
        <v>53</v>
      </c>
      <c r="L59" s="245">
        <v>244</v>
      </c>
      <c r="M59" s="245">
        <v>35232.5</v>
      </c>
      <c r="N59" s="246">
        <v>6.9447720693863171E-3</v>
      </c>
      <c r="O59" s="245">
        <v>91984.82696665643</v>
      </c>
      <c r="P59" s="245">
        <v>638.81365712536888</v>
      </c>
      <c r="Q59" s="245">
        <v>91665.420138093745</v>
      </c>
      <c r="R59" s="245">
        <v>2293640.346281949</v>
      </c>
      <c r="S59" s="247">
        <v>24.93498571360438</v>
      </c>
      <c r="T59" s="235"/>
      <c r="U59" s="244">
        <v>53</v>
      </c>
      <c r="V59" s="241">
        <v>101</v>
      </c>
      <c r="W59" s="241">
        <v>34904</v>
      </c>
      <c r="X59" s="242">
        <v>3.0954478979259774E-3</v>
      </c>
      <c r="Y59" s="241">
        <v>96300.736380376577</v>
      </c>
      <c r="Z59" s="241">
        <v>298.09391199736035</v>
      </c>
      <c r="AA59" s="241">
        <v>96151.689424377895</v>
      </c>
      <c r="AB59" s="241">
        <v>2899176.0204825769</v>
      </c>
      <c r="AC59" s="243">
        <v>30.105439786370614</v>
      </c>
      <c r="AD59" s="236"/>
      <c r="AE59" s="244">
        <v>53</v>
      </c>
      <c r="AF59" s="241">
        <v>345</v>
      </c>
      <c r="AG59" s="241">
        <v>70136.5</v>
      </c>
      <c r="AH59" s="242">
        <v>5.0311276359497198E-3</v>
      </c>
      <c r="AI59" s="241">
        <v>94067.863225499183</v>
      </c>
      <c r="AJ59" s="241">
        <v>473.26742632854729</v>
      </c>
      <c r="AK59" s="241">
        <v>93831.229512334903</v>
      </c>
      <c r="AL59" s="241">
        <v>2611631.2589807217</v>
      </c>
      <c r="AM59" s="243">
        <v>27.763267596715018</v>
      </c>
      <c r="AN59" s="237"/>
    </row>
    <row r="60" spans="1:40" s="238" customFormat="1" ht="15" x14ac:dyDescent="0.25">
      <c r="A60" s="240" t="s">
        <v>76</v>
      </c>
      <c r="B60" s="241">
        <v>24</v>
      </c>
      <c r="C60" s="241">
        <v>297181.5</v>
      </c>
      <c r="D60" s="242">
        <v>8.0755467353643695E-5</v>
      </c>
      <c r="E60" s="241">
        <v>99364.979629093767</v>
      </c>
      <c r="F60" s="241">
        <v>42.136518889368745</v>
      </c>
      <c r="G60" s="241">
        <v>99343.911369649082</v>
      </c>
      <c r="H60" s="241">
        <v>7313928.6969354032</v>
      </c>
      <c r="I60" s="243">
        <v>73.606704537520045</v>
      </c>
      <c r="J60" s="237"/>
      <c r="K60" s="244">
        <v>54</v>
      </c>
      <c r="L60" s="245">
        <v>259</v>
      </c>
      <c r="M60" s="245">
        <v>33860.5</v>
      </c>
      <c r="N60" s="246">
        <v>7.8091190490881066E-3</v>
      </c>
      <c r="O60" s="245">
        <v>91346.013309531059</v>
      </c>
      <c r="P60" s="245">
        <v>713.33189259371477</v>
      </c>
      <c r="Q60" s="245">
        <v>90989.347363234207</v>
      </c>
      <c r="R60" s="245">
        <v>2201974.9261438553</v>
      </c>
      <c r="S60" s="247">
        <v>24.105867857443766</v>
      </c>
      <c r="T60" s="235"/>
      <c r="U60" s="244">
        <v>54</v>
      </c>
      <c r="V60" s="241">
        <v>123</v>
      </c>
      <c r="W60" s="241">
        <v>33869.5</v>
      </c>
      <c r="X60" s="242">
        <v>3.3816441263590452E-3</v>
      </c>
      <c r="Y60" s="241">
        <v>96002.642468379214</v>
      </c>
      <c r="Z60" s="241">
        <v>324.64677201814197</v>
      </c>
      <c r="AA60" s="241">
        <v>95840.319082370144</v>
      </c>
      <c r="AB60" s="241">
        <v>2803024.3310581991</v>
      </c>
      <c r="AC60" s="243">
        <v>29.197366436881598</v>
      </c>
      <c r="AD60" s="236"/>
      <c r="AE60" s="244">
        <v>54</v>
      </c>
      <c r="AF60" s="241">
        <v>382</v>
      </c>
      <c r="AG60" s="241">
        <v>67730</v>
      </c>
      <c r="AH60" s="242">
        <v>5.5967651715808408E-3</v>
      </c>
      <c r="AI60" s="241">
        <v>93594.595799170638</v>
      </c>
      <c r="AJ60" s="241">
        <v>523.82697401698465</v>
      </c>
      <c r="AK60" s="241">
        <v>93332.682312162142</v>
      </c>
      <c r="AL60" s="241">
        <v>2517800.0294683869</v>
      </c>
      <c r="AM60" s="243">
        <v>26.901126159793701</v>
      </c>
      <c r="AN60" s="237"/>
    </row>
    <row r="61" spans="1:40" s="238" customFormat="1" ht="15" x14ac:dyDescent="0.25">
      <c r="A61" s="240" t="s">
        <v>22</v>
      </c>
      <c r="B61" s="241">
        <v>47</v>
      </c>
      <c r="C61" s="241">
        <v>290274</v>
      </c>
      <c r="D61" s="242">
        <v>1.6190287514472601E-4</v>
      </c>
      <c r="E61" s="241">
        <v>99322.843110204398</v>
      </c>
      <c r="F61" s="241">
        <v>75.957744495171937</v>
      </c>
      <c r="G61" s="241">
        <v>99284.864237956819</v>
      </c>
      <c r="H61" s="241">
        <v>6817209.1400871575</v>
      </c>
      <c r="I61" s="243">
        <v>68.636870699755065</v>
      </c>
      <c r="J61" s="237"/>
      <c r="K61" s="244">
        <v>55</v>
      </c>
      <c r="L61" s="245">
        <v>293</v>
      </c>
      <c r="M61" s="245">
        <v>32898</v>
      </c>
      <c r="N61" s="246">
        <v>8.6910073601176568E-3</v>
      </c>
      <c r="O61" s="245">
        <v>90632.681416937339</v>
      </c>
      <c r="P61" s="245">
        <v>787.68930126180123</v>
      </c>
      <c r="Q61" s="245">
        <v>90238.836766306442</v>
      </c>
      <c r="R61" s="245">
        <v>2110985.5787806213</v>
      </c>
      <c r="S61" s="247">
        <v>23.291659760891974</v>
      </c>
      <c r="T61" s="235"/>
      <c r="U61" s="244">
        <v>55</v>
      </c>
      <c r="V61" s="241">
        <v>120</v>
      </c>
      <c r="W61" s="241">
        <v>33258.5</v>
      </c>
      <c r="X61" s="242">
        <v>3.6034177090120889E-3</v>
      </c>
      <c r="Y61" s="241">
        <v>95677.995696361075</v>
      </c>
      <c r="Z61" s="241">
        <v>344.7677840550499</v>
      </c>
      <c r="AA61" s="241">
        <v>95505.611804333545</v>
      </c>
      <c r="AB61" s="241">
        <v>2707184.011975829</v>
      </c>
      <c r="AC61" s="243">
        <v>28.294740000273556</v>
      </c>
      <c r="AD61" s="236"/>
      <c r="AE61" s="244">
        <v>55</v>
      </c>
      <c r="AF61" s="241">
        <v>413</v>
      </c>
      <c r="AG61" s="241">
        <v>66156.5</v>
      </c>
      <c r="AH61" s="242">
        <v>6.1332995426833358E-3</v>
      </c>
      <c r="AI61" s="241">
        <v>93070.76882515366</v>
      </c>
      <c r="AJ61" s="241">
        <v>570.83090387250138</v>
      </c>
      <c r="AK61" s="241">
        <v>92785.353373217411</v>
      </c>
      <c r="AL61" s="241">
        <v>2424467.3471562248</v>
      </c>
      <c r="AM61" s="243">
        <v>26.04971870073323</v>
      </c>
      <c r="AN61" s="237"/>
    </row>
    <row r="62" spans="1:40" s="238" customFormat="1" ht="15" x14ac:dyDescent="0.25">
      <c r="A62" s="240" t="s">
        <v>24</v>
      </c>
      <c r="B62" s="241">
        <v>72</v>
      </c>
      <c r="C62" s="241">
        <v>267153</v>
      </c>
      <c r="D62" s="242">
        <v>2.6947216975348187E-4</v>
      </c>
      <c r="E62" s="241">
        <v>99246.885365709226</v>
      </c>
      <c r="F62" s="241">
        <v>134.60926775325788</v>
      </c>
      <c r="G62" s="241">
        <v>99179.580731832597</v>
      </c>
      <c r="H62" s="241">
        <v>6320784.818897373</v>
      </c>
      <c r="I62" s="243">
        <v>63.687487981172119</v>
      </c>
      <c r="J62" s="237"/>
      <c r="K62" s="244">
        <v>56</v>
      </c>
      <c r="L62" s="245">
        <v>320</v>
      </c>
      <c r="M62" s="245">
        <v>33304.5</v>
      </c>
      <c r="N62" s="246">
        <v>9.466061640644275E-3</v>
      </c>
      <c r="O62" s="245">
        <v>89844.992115675544</v>
      </c>
      <c r="P62" s="245">
        <v>850.47823347018357</v>
      </c>
      <c r="Q62" s="245">
        <v>89419.752998940457</v>
      </c>
      <c r="R62" s="245">
        <v>2020746.7420143147</v>
      </c>
      <c r="S62" s="247">
        <v>22.491478872997181</v>
      </c>
      <c r="T62" s="235"/>
      <c r="U62" s="244">
        <v>56</v>
      </c>
      <c r="V62" s="241">
        <v>130</v>
      </c>
      <c r="W62" s="241">
        <v>34153</v>
      </c>
      <c r="X62" s="242">
        <v>4.1720954576032546E-3</v>
      </c>
      <c r="Y62" s="241">
        <v>95333.227912306029</v>
      </c>
      <c r="Z62" s="241">
        <v>397.7393271315878</v>
      </c>
      <c r="AA62" s="241">
        <v>95134.358248740231</v>
      </c>
      <c r="AB62" s="241">
        <v>2611678.4001714955</v>
      </c>
      <c r="AC62" s="243">
        <v>27.395258267913622</v>
      </c>
      <c r="AD62" s="236"/>
      <c r="AE62" s="244">
        <v>56</v>
      </c>
      <c r="AF62" s="241">
        <v>450</v>
      </c>
      <c r="AG62" s="241">
        <v>67457.5</v>
      </c>
      <c r="AH62" s="242">
        <v>6.787694868735583E-3</v>
      </c>
      <c r="AI62" s="241">
        <v>92499.937921281162</v>
      </c>
      <c r="AJ62" s="241">
        <v>627.8613539866401</v>
      </c>
      <c r="AK62" s="241">
        <v>92186.007244287845</v>
      </c>
      <c r="AL62" s="241">
        <v>2331681.9937830074</v>
      </c>
      <c r="AM62" s="243">
        <v>25.207389822978083</v>
      </c>
      <c r="AN62" s="237"/>
    </row>
    <row r="63" spans="1:40" s="238" customFormat="1" ht="15" x14ac:dyDescent="0.25">
      <c r="A63" s="240" t="s">
        <v>26</v>
      </c>
      <c r="B63" s="241">
        <v>121</v>
      </c>
      <c r="C63" s="241">
        <v>264279</v>
      </c>
      <c r="D63" s="242">
        <v>4.5774467261516794E-4</v>
      </c>
      <c r="E63" s="241">
        <v>99112.276097955968</v>
      </c>
      <c r="F63" s="241">
        <v>228.11492700286908</v>
      </c>
      <c r="G63" s="241">
        <v>98998.218634454533</v>
      </c>
      <c r="H63" s="241">
        <v>5824886.91523821</v>
      </c>
      <c r="I63" s="243">
        <v>58.770589724740859</v>
      </c>
      <c r="J63" s="237"/>
      <c r="K63" s="244">
        <v>57</v>
      </c>
      <c r="L63" s="245">
        <v>341</v>
      </c>
      <c r="M63" s="245">
        <v>33909.5</v>
      </c>
      <c r="N63" s="246">
        <v>1.0123689887190812E-2</v>
      </c>
      <c r="O63" s="245">
        <v>88994.513882205356</v>
      </c>
      <c r="P63" s="245">
        <v>900.95286020474475</v>
      </c>
      <c r="Q63" s="245">
        <v>88544.037452102988</v>
      </c>
      <c r="R63" s="245">
        <v>1931326.9890153743</v>
      </c>
      <c r="S63" s="247">
        <v>21.701640974989889</v>
      </c>
      <c r="T63" s="235"/>
      <c r="U63" s="244">
        <v>57</v>
      </c>
      <c r="V63" s="241">
        <v>169</v>
      </c>
      <c r="W63" s="241">
        <v>35357.5</v>
      </c>
      <c r="X63" s="242">
        <v>4.6114395746423339E-3</v>
      </c>
      <c r="Y63" s="241">
        <v>94935.488585174448</v>
      </c>
      <c r="Z63" s="241">
        <v>437.78926909967902</v>
      </c>
      <c r="AA63" s="241">
        <v>94716.593950624607</v>
      </c>
      <c r="AB63" s="241">
        <v>2516544.0419227551</v>
      </c>
      <c r="AC63" s="243">
        <v>26.507937963209155</v>
      </c>
      <c r="AD63" s="236"/>
      <c r="AE63" s="244">
        <v>57</v>
      </c>
      <c r="AF63" s="241">
        <v>510</v>
      </c>
      <c r="AG63" s="241">
        <v>69267</v>
      </c>
      <c r="AH63" s="242">
        <v>7.3208881273622364E-3</v>
      </c>
      <c r="AI63" s="241">
        <v>91872.076567294527</v>
      </c>
      <c r="AJ63" s="241">
        <v>672.58519457762088</v>
      </c>
      <c r="AK63" s="241">
        <v>91535.783970005723</v>
      </c>
      <c r="AL63" s="241">
        <v>2239495.9865387194</v>
      </c>
      <c r="AM63" s="243">
        <v>24.376242164269922</v>
      </c>
      <c r="AN63" s="237"/>
    </row>
    <row r="64" spans="1:40" s="238" customFormat="1" ht="15" x14ac:dyDescent="0.25">
      <c r="A64" s="240" t="s">
        <v>28</v>
      </c>
      <c r="B64" s="241">
        <v>194</v>
      </c>
      <c r="C64" s="241">
        <v>307512</v>
      </c>
      <c r="D64" s="242">
        <v>6.306707331962258E-4</v>
      </c>
      <c r="E64" s="241">
        <v>98884.161170953099</v>
      </c>
      <c r="F64" s="241">
        <v>304.85143536995747</v>
      </c>
      <c r="G64" s="241">
        <v>98731.73545326812</v>
      </c>
      <c r="H64" s="241">
        <v>5329895.8220659373</v>
      </c>
      <c r="I64" s="243">
        <v>53.900399810759346</v>
      </c>
      <c r="J64" s="237"/>
      <c r="K64" s="244">
        <v>58</v>
      </c>
      <c r="L64" s="245">
        <v>385</v>
      </c>
      <c r="M64" s="245">
        <v>34707</v>
      </c>
      <c r="N64" s="246">
        <v>1.068517139713245E-2</v>
      </c>
      <c r="O64" s="245">
        <v>88093.561022000606</v>
      </c>
      <c r="P64" s="245">
        <v>941.29479850382302</v>
      </c>
      <c r="Q64" s="245">
        <v>87622.913622748689</v>
      </c>
      <c r="R64" s="245">
        <v>1842782.9515632712</v>
      </c>
      <c r="S64" s="247">
        <v>20.918474973477938</v>
      </c>
      <c r="T64" s="235"/>
      <c r="U64" s="244">
        <v>58</v>
      </c>
      <c r="V64" s="241">
        <v>192</v>
      </c>
      <c r="W64" s="241">
        <v>36294.5</v>
      </c>
      <c r="X64" s="242">
        <v>4.7948320305986414E-3</v>
      </c>
      <c r="Y64" s="241">
        <v>94497.699316074766</v>
      </c>
      <c r="Z64" s="241">
        <v>453.1005954985946</v>
      </c>
      <c r="AA64" s="241">
        <v>94271.149018325465</v>
      </c>
      <c r="AB64" s="241">
        <v>2421827.4479721305</v>
      </c>
      <c r="AC64" s="243">
        <v>25.628427628397926</v>
      </c>
      <c r="AD64" s="236"/>
      <c r="AE64" s="244">
        <v>58</v>
      </c>
      <c r="AF64" s="241">
        <v>577</v>
      </c>
      <c r="AG64" s="241">
        <v>71001.5</v>
      </c>
      <c r="AH64" s="242">
        <v>7.683241063445226E-3</v>
      </c>
      <c r="AI64" s="241">
        <v>91199.491372716904</v>
      </c>
      <c r="AJ64" s="241">
        <v>700.70767708017718</v>
      </c>
      <c r="AK64" s="241">
        <v>90849.137534176814</v>
      </c>
      <c r="AL64" s="241">
        <v>2147960.2025687136</v>
      </c>
      <c r="AM64" s="243">
        <v>23.552326556190575</v>
      </c>
      <c r="AN64" s="237"/>
    </row>
    <row r="65" spans="1:40" s="238" customFormat="1" ht="15" x14ac:dyDescent="0.25">
      <c r="A65" s="240" t="s">
        <v>30</v>
      </c>
      <c r="B65" s="241">
        <v>292</v>
      </c>
      <c r="C65" s="241">
        <v>381413.5</v>
      </c>
      <c r="D65" s="242">
        <v>7.6528034485745522E-4</v>
      </c>
      <c r="E65" s="241">
        <v>98579.309735583141</v>
      </c>
      <c r="F65" s="241">
        <v>376.52737298050488</v>
      </c>
      <c r="G65" s="241">
        <v>98391.046049092896</v>
      </c>
      <c r="H65" s="241">
        <v>4836237.1447995966</v>
      </c>
      <c r="I65" s="243">
        <v>49.059352898409578</v>
      </c>
      <c r="J65" s="237"/>
      <c r="K65" s="244">
        <v>59</v>
      </c>
      <c r="L65" s="245">
        <v>403</v>
      </c>
      <c r="M65" s="245">
        <v>34899.5</v>
      </c>
      <c r="N65" s="246">
        <v>1.1801238721554939E-2</v>
      </c>
      <c r="O65" s="245">
        <v>87152.266223496787</v>
      </c>
      <c r="P65" s="245">
        <v>1028.5046988279948</v>
      </c>
      <c r="Q65" s="245">
        <v>86638.013874082782</v>
      </c>
      <c r="R65" s="245">
        <v>1755160.0379405224</v>
      </c>
      <c r="S65" s="247">
        <v>20.139006293187137</v>
      </c>
      <c r="T65" s="235"/>
      <c r="U65" s="244">
        <v>59</v>
      </c>
      <c r="V65" s="241">
        <v>165</v>
      </c>
      <c r="W65" s="241">
        <v>36612.5</v>
      </c>
      <c r="X65" s="242">
        <v>4.921307484535664E-3</v>
      </c>
      <c r="Y65" s="241">
        <v>94044.598720576178</v>
      </c>
      <c r="Z65" s="241">
        <v>462.82238756372465</v>
      </c>
      <c r="AA65" s="241">
        <v>93813.187526794311</v>
      </c>
      <c r="AB65" s="241">
        <v>2327556.2989538051</v>
      </c>
      <c r="AC65" s="243">
        <v>24.749494714411018</v>
      </c>
      <c r="AD65" s="236"/>
      <c r="AE65" s="244">
        <v>59</v>
      </c>
      <c r="AF65" s="241">
        <v>568</v>
      </c>
      <c r="AG65" s="241">
        <v>71512</v>
      </c>
      <c r="AH65" s="242">
        <v>8.2799985404170568E-3</v>
      </c>
      <c r="AI65" s="241">
        <v>90498.783695636725</v>
      </c>
      <c r="AJ65" s="241">
        <v>749.32979690939101</v>
      </c>
      <c r="AK65" s="241">
        <v>90124.118797182033</v>
      </c>
      <c r="AL65" s="241">
        <v>2057111.0650345366</v>
      </c>
      <c r="AM65" s="243">
        <v>22.730814504125952</v>
      </c>
      <c r="AN65" s="237"/>
    </row>
    <row r="66" spans="1:40" s="238" customFormat="1" ht="15" x14ac:dyDescent="0.25">
      <c r="A66" s="240" t="s">
        <v>32</v>
      </c>
      <c r="B66" s="241">
        <v>513</v>
      </c>
      <c r="C66" s="241">
        <v>418522.5</v>
      </c>
      <c r="D66" s="242">
        <v>1.2249896384729508E-3</v>
      </c>
      <c r="E66" s="241">
        <v>98202.782362602637</v>
      </c>
      <c r="F66" s="241">
        <v>599.98247523531609</v>
      </c>
      <c r="G66" s="241">
        <v>97902.791124984971</v>
      </c>
      <c r="H66" s="241">
        <v>4344281.9145541321</v>
      </c>
      <c r="I66" s="243">
        <v>44.237869946631086</v>
      </c>
      <c r="J66" s="237"/>
      <c r="K66" s="244">
        <v>60</v>
      </c>
      <c r="L66" s="245">
        <v>427</v>
      </c>
      <c r="M66" s="245">
        <v>33505.5</v>
      </c>
      <c r="N66" s="246">
        <v>1.3051055150915297E-2</v>
      </c>
      <c r="O66" s="245">
        <v>86123.761524668793</v>
      </c>
      <c r="P66" s="245">
        <v>1124.0059614627294</v>
      </c>
      <c r="Q66" s="245">
        <v>85561.758543937423</v>
      </c>
      <c r="R66" s="245">
        <v>1668522.0240664396</v>
      </c>
      <c r="S66" s="247">
        <v>19.373538667241302</v>
      </c>
      <c r="T66" s="235"/>
      <c r="U66" s="244">
        <v>60</v>
      </c>
      <c r="V66" s="241">
        <v>192</v>
      </c>
      <c r="W66" s="241">
        <v>35579</v>
      </c>
      <c r="X66" s="242">
        <v>5.3899614105284051E-3</v>
      </c>
      <c r="Y66" s="241">
        <v>93581.776333012458</v>
      </c>
      <c r="Z66" s="241">
        <v>504.40216316363757</v>
      </c>
      <c r="AA66" s="241">
        <v>93329.575251430637</v>
      </c>
      <c r="AB66" s="241">
        <v>2233743.111427011</v>
      </c>
      <c r="AC66" s="243">
        <v>23.86942414384394</v>
      </c>
      <c r="AD66" s="236"/>
      <c r="AE66" s="244">
        <v>60</v>
      </c>
      <c r="AF66" s="241">
        <v>619</v>
      </c>
      <c r="AG66" s="241">
        <v>69084.5</v>
      </c>
      <c r="AH66" s="242">
        <v>9.1058894975163274E-3</v>
      </c>
      <c r="AI66" s="241">
        <v>89749.453898727341</v>
      </c>
      <c r="AJ66" s="241">
        <v>817.24860966424706</v>
      </c>
      <c r="AK66" s="241">
        <v>89340.829593895221</v>
      </c>
      <c r="AL66" s="241">
        <v>1966986.9462373545</v>
      </c>
      <c r="AM66" s="243">
        <v>21.916422449287424</v>
      </c>
      <c r="AN66" s="237"/>
    </row>
    <row r="67" spans="1:40" s="238" customFormat="1" ht="15" x14ac:dyDescent="0.25">
      <c r="A67" s="240" t="s">
        <v>34</v>
      </c>
      <c r="B67" s="241">
        <v>847</v>
      </c>
      <c r="C67" s="241">
        <v>439028</v>
      </c>
      <c r="D67" s="242">
        <v>1.9274020854144203E-3</v>
      </c>
      <c r="E67" s="241">
        <v>97602.79988736732</v>
      </c>
      <c r="F67" s="241">
        <v>934.84757225874637</v>
      </c>
      <c r="G67" s="241">
        <v>97135.376101237955</v>
      </c>
      <c r="H67" s="241">
        <v>3854767.9589292072</v>
      </c>
      <c r="I67" s="243">
        <v>39.494440358038617</v>
      </c>
      <c r="J67" s="237"/>
      <c r="K67" s="244">
        <v>61</v>
      </c>
      <c r="L67" s="245">
        <v>519</v>
      </c>
      <c r="M67" s="245">
        <v>32727</v>
      </c>
      <c r="N67" s="246">
        <v>1.4750676738340669E-2</v>
      </c>
      <c r="O67" s="245">
        <v>84999.755563206068</v>
      </c>
      <c r="P67" s="245">
        <v>1253.8039171508267</v>
      </c>
      <c r="Q67" s="245">
        <v>84372.853604630654</v>
      </c>
      <c r="R67" s="245">
        <v>1582960.2655225021</v>
      </c>
      <c r="S67" s="247">
        <v>18.623115502319393</v>
      </c>
      <c r="T67" s="235"/>
      <c r="U67" s="244">
        <v>61</v>
      </c>
      <c r="V67" s="241">
        <v>219</v>
      </c>
      <c r="W67" s="241">
        <v>35373</v>
      </c>
      <c r="X67" s="242">
        <v>5.9712953271144151E-3</v>
      </c>
      <c r="Y67" s="241">
        <v>93077.374169848816</v>
      </c>
      <c r="Z67" s="241">
        <v>555.79248944049823</v>
      </c>
      <c r="AA67" s="241">
        <v>92799.477925128565</v>
      </c>
      <c r="AB67" s="241">
        <v>2140413.5361755802</v>
      </c>
      <c r="AC67" s="243">
        <v>22.99606703848054</v>
      </c>
      <c r="AD67" s="236"/>
      <c r="AE67" s="244">
        <v>61</v>
      </c>
      <c r="AF67" s="241">
        <v>738</v>
      </c>
      <c r="AG67" s="241">
        <v>68100</v>
      </c>
      <c r="AH67" s="242">
        <v>1.0205299340726852E-2</v>
      </c>
      <c r="AI67" s="241">
        <v>88932.205289063088</v>
      </c>
      <c r="AJ67" s="241">
        <v>907.57977600586059</v>
      </c>
      <c r="AK67" s="241">
        <v>88478.415401060163</v>
      </c>
      <c r="AL67" s="241">
        <v>1877646.1166434593</v>
      </c>
      <c r="AM67" s="243">
        <v>21.113230134577275</v>
      </c>
      <c r="AN67" s="237"/>
    </row>
    <row r="68" spans="1:40" s="238" customFormat="1" ht="15" x14ac:dyDescent="0.25">
      <c r="A68" s="240" t="s">
        <v>36</v>
      </c>
      <c r="B68" s="241">
        <v>1288</v>
      </c>
      <c r="C68" s="241">
        <v>443531.5</v>
      </c>
      <c r="D68" s="242">
        <v>2.8997526792218231E-3</v>
      </c>
      <c r="E68" s="241">
        <v>96667.952315108574</v>
      </c>
      <c r="F68" s="241">
        <v>1399.0429614215391</v>
      </c>
      <c r="G68" s="241">
        <v>95968.430834397805</v>
      </c>
      <c r="H68" s="241">
        <v>3369091.0784230176</v>
      </c>
      <c r="I68" s="243">
        <v>34.852202800787481</v>
      </c>
      <c r="J68" s="237"/>
      <c r="K68" s="244">
        <v>62</v>
      </c>
      <c r="L68" s="245">
        <v>515</v>
      </c>
      <c r="M68" s="245">
        <v>32679.5</v>
      </c>
      <c r="N68" s="246">
        <v>1.6751988133707128E-2</v>
      </c>
      <c r="O68" s="245">
        <v>83745.95164605524</v>
      </c>
      <c r="P68" s="245">
        <v>1402.9111882207283</v>
      </c>
      <c r="Q68" s="245">
        <v>83044.49605194488</v>
      </c>
      <c r="R68" s="245">
        <v>1498587.4119178716</v>
      </c>
      <c r="S68" s="247">
        <v>17.894446029481127</v>
      </c>
      <c r="T68" s="235"/>
      <c r="U68" s="244">
        <v>62</v>
      </c>
      <c r="V68" s="241">
        <v>237</v>
      </c>
      <c r="W68" s="241">
        <v>35804.5</v>
      </c>
      <c r="X68" s="242">
        <v>6.9390622466230035E-3</v>
      </c>
      <c r="Y68" s="241">
        <v>92521.581680408315</v>
      </c>
      <c r="Z68" s="241">
        <v>642.01301443636783</v>
      </c>
      <c r="AA68" s="241">
        <v>92200.575173190125</v>
      </c>
      <c r="AB68" s="241">
        <v>2047614.0582504517</v>
      </c>
      <c r="AC68" s="243">
        <v>22.131204645024344</v>
      </c>
      <c r="AD68" s="236"/>
      <c r="AE68" s="244">
        <v>62</v>
      </c>
      <c r="AF68" s="241">
        <v>752</v>
      </c>
      <c r="AG68" s="241">
        <v>68484</v>
      </c>
      <c r="AH68" s="242">
        <v>1.1642989191212514E-2</v>
      </c>
      <c r="AI68" s="241">
        <v>88024.625513057224</v>
      </c>
      <c r="AJ68" s="241">
        <v>1024.8697634090545</v>
      </c>
      <c r="AK68" s="241">
        <v>87512.1906313527</v>
      </c>
      <c r="AL68" s="241">
        <v>1789167.7012423992</v>
      </c>
      <c r="AM68" s="243">
        <v>20.325763282878167</v>
      </c>
      <c r="AN68" s="237"/>
    </row>
    <row r="69" spans="1:40" s="238" customFormat="1" ht="15" x14ac:dyDescent="0.25">
      <c r="A69" s="240" t="s">
        <v>38</v>
      </c>
      <c r="B69" s="241">
        <v>1698</v>
      </c>
      <c r="C69" s="241">
        <v>366898</v>
      </c>
      <c r="D69" s="242">
        <v>4.6172966096691415E-3</v>
      </c>
      <c r="E69" s="241">
        <v>95268.909353687035</v>
      </c>
      <c r="F69" s="241">
        <v>2198.1405285333749</v>
      </c>
      <c r="G69" s="241">
        <v>94169.839089420348</v>
      </c>
      <c r="H69" s="241">
        <v>2889248.9242510288</v>
      </c>
      <c r="I69" s="243">
        <v>30.327301360453866</v>
      </c>
      <c r="J69" s="237"/>
      <c r="K69" s="244">
        <v>63</v>
      </c>
      <c r="L69" s="245">
        <v>622</v>
      </c>
      <c r="M69" s="245">
        <v>32005</v>
      </c>
      <c r="N69" s="246">
        <v>1.9247115652398332E-2</v>
      </c>
      <c r="O69" s="245">
        <v>82343.040457834519</v>
      </c>
      <c r="P69" s="245">
        <v>1584.8660228620558</v>
      </c>
      <c r="Q69" s="245">
        <v>81550.60744640349</v>
      </c>
      <c r="R69" s="245">
        <v>1415542.9158659268</v>
      </c>
      <c r="S69" s="247">
        <v>17.19080213695516</v>
      </c>
      <c r="T69" s="235"/>
      <c r="U69" s="244">
        <v>63</v>
      </c>
      <c r="V69" s="241">
        <v>283</v>
      </c>
      <c r="W69" s="241">
        <v>35237.5</v>
      </c>
      <c r="X69" s="242">
        <v>8.0784961807130479E-3</v>
      </c>
      <c r="Y69" s="241">
        <v>91879.56866597195</v>
      </c>
      <c r="Z69" s="241">
        <v>742.24874455361669</v>
      </c>
      <c r="AA69" s="241">
        <v>91508.444293695138</v>
      </c>
      <c r="AB69" s="241">
        <v>1955413.4830772616</v>
      </c>
      <c r="AC69" s="243">
        <v>21.282353753598525</v>
      </c>
      <c r="AD69" s="236"/>
      <c r="AE69" s="244">
        <v>63</v>
      </c>
      <c r="AF69" s="241">
        <v>905</v>
      </c>
      <c r="AG69" s="241">
        <v>67242.5</v>
      </c>
      <c r="AH69" s="242">
        <v>1.3401173763832576E-2</v>
      </c>
      <c r="AI69" s="241">
        <v>86999.755749648175</v>
      </c>
      <c r="AJ69" s="241">
        <v>1165.8988442120274</v>
      </c>
      <c r="AK69" s="241">
        <v>86416.806327542159</v>
      </c>
      <c r="AL69" s="241">
        <v>1701655.5106110466</v>
      </c>
      <c r="AM69" s="243">
        <v>19.559313654945843</v>
      </c>
      <c r="AN69" s="237"/>
    </row>
    <row r="70" spans="1:40" s="238" customFormat="1" ht="15" x14ac:dyDescent="0.25">
      <c r="A70" s="240" t="s">
        <v>40</v>
      </c>
      <c r="B70" s="241">
        <v>2518</v>
      </c>
      <c r="C70" s="241">
        <v>345394.5</v>
      </c>
      <c r="D70" s="242">
        <v>7.2637053671800178E-3</v>
      </c>
      <c r="E70" s="241">
        <v>93070.76882515366</v>
      </c>
      <c r="F70" s="241">
        <v>3321.3149264263193</v>
      </c>
      <c r="G70" s="241">
        <v>91410.111361940508</v>
      </c>
      <c r="H70" s="241">
        <v>2418399.7288039271</v>
      </c>
      <c r="I70" s="243">
        <v>25.984525102046018</v>
      </c>
      <c r="J70" s="237"/>
      <c r="K70" s="244">
        <v>64</v>
      </c>
      <c r="L70" s="245">
        <v>710</v>
      </c>
      <c r="M70" s="245">
        <v>31724.5</v>
      </c>
      <c r="N70" s="246">
        <v>2.1147417453683055E-2</v>
      </c>
      <c r="O70" s="245">
        <v>80758.174434972461</v>
      </c>
      <c r="P70" s="245">
        <v>1707.8268275737173</v>
      </c>
      <c r="Q70" s="245">
        <v>79904.261021185608</v>
      </c>
      <c r="R70" s="245">
        <v>1333992.3084195233</v>
      </c>
      <c r="S70" s="247">
        <v>16.518356411011634</v>
      </c>
      <c r="T70" s="235"/>
      <c r="U70" s="244">
        <v>64</v>
      </c>
      <c r="V70" s="241">
        <v>339</v>
      </c>
      <c r="W70" s="241">
        <v>35698</v>
      </c>
      <c r="X70" s="242">
        <v>8.9260835782722266E-3</v>
      </c>
      <c r="Y70" s="241">
        <v>91137.319921418341</v>
      </c>
      <c r="Z70" s="241">
        <v>813.49933471831446</v>
      </c>
      <c r="AA70" s="241">
        <v>90730.570254059188</v>
      </c>
      <c r="AB70" s="241">
        <v>1863905.0387835666</v>
      </c>
      <c r="AC70" s="243">
        <v>20.451611265184098</v>
      </c>
      <c r="AD70" s="236"/>
      <c r="AE70" s="244">
        <v>64</v>
      </c>
      <c r="AF70" s="241">
        <v>1049</v>
      </c>
      <c r="AG70" s="241">
        <v>67422.5</v>
      </c>
      <c r="AH70" s="242">
        <v>1.4692945111335121E-2</v>
      </c>
      <c r="AI70" s="241">
        <v>85833.856905436143</v>
      </c>
      <c r="AJ70" s="241">
        <v>1261.1521482057663</v>
      </c>
      <c r="AK70" s="241">
        <v>85203.280831333264</v>
      </c>
      <c r="AL70" s="241">
        <v>1615238.7042835045</v>
      </c>
      <c r="AM70" s="243">
        <v>18.818200212802111</v>
      </c>
      <c r="AN70" s="237"/>
    </row>
    <row r="71" spans="1:40" s="238" customFormat="1" ht="15" x14ac:dyDescent="0.25">
      <c r="A71" s="240" t="s">
        <v>42</v>
      </c>
      <c r="B71" s="241">
        <v>4063</v>
      </c>
      <c r="C71" s="241">
        <v>340333.5</v>
      </c>
      <c r="D71" s="242">
        <v>1.1867311294039173E-2</v>
      </c>
      <c r="E71" s="241">
        <v>89749.453898727341</v>
      </c>
      <c r="F71" s="241">
        <v>5176.74914149697</v>
      </c>
      <c r="G71" s="241">
        <v>87161.079327978863</v>
      </c>
      <c r="H71" s="241">
        <v>1961349.1719942247</v>
      </c>
      <c r="I71" s="243">
        <v>21.853605640959078</v>
      </c>
      <c r="J71" s="237"/>
      <c r="K71" s="244">
        <v>65</v>
      </c>
      <c r="L71" s="245">
        <v>706</v>
      </c>
      <c r="M71" s="245">
        <v>32040</v>
      </c>
      <c r="N71" s="246">
        <v>2.2221596036392628E-2</v>
      </c>
      <c r="O71" s="245">
        <v>79050.34760739874</v>
      </c>
      <c r="P71" s="245">
        <v>1756.6248910680313</v>
      </c>
      <c r="Q71" s="245">
        <v>78172.035161864726</v>
      </c>
      <c r="R71" s="245">
        <v>1254088.0473983376</v>
      </c>
      <c r="S71" s="247">
        <v>15.864421667400244</v>
      </c>
      <c r="T71" s="235"/>
      <c r="U71" s="244">
        <v>65</v>
      </c>
      <c r="V71" s="241">
        <v>351</v>
      </c>
      <c r="W71" s="241">
        <v>36839.5</v>
      </c>
      <c r="X71" s="242">
        <v>9.5736281907953229E-3</v>
      </c>
      <c r="Y71" s="241">
        <v>90323.820586700022</v>
      </c>
      <c r="Z71" s="241">
        <v>864.72667506917026</v>
      </c>
      <c r="AA71" s="241">
        <v>89891.45724916544</v>
      </c>
      <c r="AB71" s="241">
        <v>1773174.4685295073</v>
      </c>
      <c r="AC71" s="243">
        <v>19.631304975939017</v>
      </c>
      <c r="AD71" s="236"/>
      <c r="AE71" s="244">
        <v>65</v>
      </c>
      <c r="AF71" s="241">
        <v>1057</v>
      </c>
      <c r="AG71" s="241">
        <v>68879.5</v>
      </c>
      <c r="AH71" s="242">
        <v>1.5468092354195806E-2</v>
      </c>
      <c r="AI71" s="241">
        <v>84572.704757230371</v>
      </c>
      <c r="AJ71" s="241">
        <v>1308.1784078289743</v>
      </c>
      <c r="AK71" s="241">
        <v>83918.615553315889</v>
      </c>
      <c r="AL71" s="241">
        <v>1530035.4234521713</v>
      </c>
      <c r="AM71" s="243">
        <v>18.091362075319743</v>
      </c>
      <c r="AN71" s="237"/>
    </row>
    <row r="72" spans="1:40" s="238" customFormat="1" ht="15" x14ac:dyDescent="0.25">
      <c r="A72" s="240" t="s">
        <v>44</v>
      </c>
      <c r="B72" s="241">
        <v>6028</v>
      </c>
      <c r="C72" s="241">
        <v>338692</v>
      </c>
      <c r="D72" s="242">
        <v>1.764043442923191E-2</v>
      </c>
      <c r="E72" s="241">
        <v>84572.704757230371</v>
      </c>
      <c r="F72" s="241">
        <v>7234.1483146409155</v>
      </c>
      <c r="G72" s="241">
        <v>80955.630599909913</v>
      </c>
      <c r="H72" s="241">
        <v>1525543.7753543302</v>
      </c>
      <c r="I72" s="243">
        <v>18.038252172890413</v>
      </c>
      <c r="J72" s="237"/>
      <c r="K72" s="244">
        <v>66</v>
      </c>
      <c r="L72" s="245">
        <v>764</v>
      </c>
      <c r="M72" s="245">
        <v>31872</v>
      </c>
      <c r="N72" s="246">
        <v>2.336212937701047E-2</v>
      </c>
      <c r="O72" s="245">
        <v>77293.722716330711</v>
      </c>
      <c r="P72" s="245">
        <v>1805.7459501296912</v>
      </c>
      <c r="Q72" s="245">
        <v>76390.849741265862</v>
      </c>
      <c r="R72" s="245">
        <v>1175916.0122364729</v>
      </c>
      <c r="S72" s="247">
        <v>15.213603005668453</v>
      </c>
      <c r="T72" s="235"/>
      <c r="U72" s="244">
        <v>66</v>
      </c>
      <c r="V72" s="241">
        <v>384</v>
      </c>
      <c r="W72" s="241">
        <v>37697.5</v>
      </c>
      <c r="X72" s="242">
        <v>1.0448802179663999E-2</v>
      </c>
      <c r="Y72" s="241">
        <v>89459.093911630858</v>
      </c>
      <c r="Z72" s="241">
        <v>934.74037545461488</v>
      </c>
      <c r="AA72" s="241">
        <v>88991.723723903546</v>
      </c>
      <c r="AB72" s="241">
        <v>1683283.0112803418</v>
      </c>
      <c r="AC72" s="243">
        <v>18.816231393346282</v>
      </c>
      <c r="AD72" s="236"/>
      <c r="AE72" s="244">
        <v>66</v>
      </c>
      <c r="AF72" s="241">
        <v>1148</v>
      </c>
      <c r="AG72" s="241">
        <v>69569.5</v>
      </c>
      <c r="AH72" s="242">
        <v>1.6386613060169711E-2</v>
      </c>
      <c r="AI72" s="241">
        <v>83264.526349401393</v>
      </c>
      <c r="AJ72" s="241">
        <v>1364.4235749259458</v>
      </c>
      <c r="AK72" s="241">
        <v>82582.314561938416</v>
      </c>
      <c r="AL72" s="241">
        <v>1446116.8078988553</v>
      </c>
      <c r="AM72" s="243">
        <v>17.367741958088395</v>
      </c>
      <c r="AN72" s="237"/>
    </row>
    <row r="73" spans="1:40" s="238" customFormat="1" ht="15" x14ac:dyDescent="0.25">
      <c r="A73" s="240" t="s">
        <v>46</v>
      </c>
      <c r="B73" s="241">
        <v>7644</v>
      </c>
      <c r="C73" s="241">
        <v>278246.5</v>
      </c>
      <c r="D73" s="242">
        <v>2.7098119064100534E-2</v>
      </c>
      <c r="E73" s="241">
        <v>77338.556442589455</v>
      </c>
      <c r="F73" s="241">
        <v>10060.279098133906</v>
      </c>
      <c r="G73" s="241">
        <v>72308.416893522503</v>
      </c>
      <c r="H73" s="241">
        <v>1120765.6223547806</v>
      </c>
      <c r="I73" s="243">
        <v>14.491680138699715</v>
      </c>
      <c r="J73" s="237"/>
      <c r="K73" s="244">
        <v>67</v>
      </c>
      <c r="L73" s="245">
        <v>770</v>
      </c>
      <c r="M73" s="245">
        <v>31116.5</v>
      </c>
      <c r="N73" s="246">
        <v>2.4771317285701529E-2</v>
      </c>
      <c r="O73" s="245">
        <v>75487.976766201013</v>
      </c>
      <c r="P73" s="245">
        <v>1869.9366237312306</v>
      </c>
      <c r="Q73" s="245">
        <v>74553.008454335402</v>
      </c>
      <c r="R73" s="245">
        <v>1099525.162495207</v>
      </c>
      <c r="S73" s="247">
        <v>14.565566724627178</v>
      </c>
      <c r="T73" s="235"/>
      <c r="U73" s="244">
        <v>67</v>
      </c>
      <c r="V73" s="241">
        <v>445</v>
      </c>
      <c r="W73" s="241">
        <v>37881.5</v>
      </c>
      <c r="X73" s="242">
        <v>1.1501652863539137E-2</v>
      </c>
      <c r="Y73" s="241">
        <v>88524.353536176248</v>
      </c>
      <c r="Z73" s="241">
        <v>1018.1763843423125</v>
      </c>
      <c r="AA73" s="241">
        <v>88015.265344005093</v>
      </c>
      <c r="AB73" s="241">
        <v>1594291.2875564382</v>
      </c>
      <c r="AC73" s="243">
        <v>18.009634906906349</v>
      </c>
      <c r="AD73" s="236"/>
      <c r="AE73" s="244">
        <v>67</v>
      </c>
      <c r="AF73" s="241">
        <v>1215</v>
      </c>
      <c r="AG73" s="241">
        <v>68998</v>
      </c>
      <c r="AH73" s="242">
        <v>1.753150884894674E-2</v>
      </c>
      <c r="AI73" s="241">
        <v>81900.102774475454</v>
      </c>
      <c r="AJ73" s="241">
        <v>1435.8323765203638</v>
      </c>
      <c r="AK73" s="241">
        <v>81182.186586215277</v>
      </c>
      <c r="AL73" s="241">
        <v>1363534.4933369169</v>
      </c>
      <c r="AM73" s="243">
        <v>16.648751920270712</v>
      </c>
      <c r="AN73" s="237"/>
    </row>
    <row r="74" spans="1:40" s="238" customFormat="1" ht="15" x14ac:dyDescent="0.25">
      <c r="A74" s="240" t="s">
        <v>48</v>
      </c>
      <c r="B74" s="241">
        <v>7588</v>
      </c>
      <c r="C74" s="241">
        <v>175175.5</v>
      </c>
      <c r="D74" s="242">
        <v>4.2391798063752817E-2</v>
      </c>
      <c r="E74" s="241">
        <v>67278.27734445555</v>
      </c>
      <c r="F74" s="241">
        <v>13315.00024426957</v>
      </c>
      <c r="G74" s="241">
        <v>60620.777222320765</v>
      </c>
      <c r="H74" s="241">
        <v>759223.53788716812</v>
      </c>
      <c r="I74" s="243">
        <v>11.284824282881795</v>
      </c>
      <c r="J74" s="237"/>
      <c r="K74" s="244">
        <v>68</v>
      </c>
      <c r="L74" s="245">
        <v>797</v>
      </c>
      <c r="M74" s="245">
        <v>29980.5</v>
      </c>
      <c r="N74" s="246">
        <v>2.6282344973724076E-2</v>
      </c>
      <c r="O74" s="245">
        <v>73618.040142469777</v>
      </c>
      <c r="P74" s="245">
        <v>1934.8547273138579</v>
      </c>
      <c r="Q74" s="245">
        <v>72650.612778812851</v>
      </c>
      <c r="R74" s="245">
        <v>1024972.1540408715</v>
      </c>
      <c r="S74" s="247">
        <v>13.922839456976682</v>
      </c>
      <c r="T74" s="235"/>
      <c r="U74" s="244">
        <v>68</v>
      </c>
      <c r="V74" s="241">
        <v>466</v>
      </c>
      <c r="W74" s="241">
        <v>36914.5</v>
      </c>
      <c r="X74" s="242">
        <v>1.2416869825911695E-2</v>
      </c>
      <c r="Y74" s="241">
        <v>87506.177151833937</v>
      </c>
      <c r="Z74" s="241">
        <v>1086.5528106574902</v>
      </c>
      <c r="AA74" s="241">
        <v>86962.900746505198</v>
      </c>
      <c r="AB74" s="241">
        <v>1506276.0222124332</v>
      </c>
      <c r="AC74" s="243">
        <v>17.213367915717079</v>
      </c>
      <c r="AD74" s="236"/>
      <c r="AE74" s="244">
        <v>68</v>
      </c>
      <c r="AF74" s="241">
        <v>1263</v>
      </c>
      <c r="AG74" s="241">
        <v>66895</v>
      </c>
      <c r="AH74" s="242">
        <v>1.8665734743928335E-2</v>
      </c>
      <c r="AI74" s="241">
        <v>80464.270397955086</v>
      </c>
      <c r="AJ74" s="241">
        <v>1501.9247276119545</v>
      </c>
      <c r="AK74" s="241">
        <v>79713.308034149115</v>
      </c>
      <c r="AL74" s="241">
        <v>1282352.3067507017</v>
      </c>
      <c r="AM74" s="243">
        <v>15.936915856050456</v>
      </c>
      <c r="AN74" s="237"/>
    </row>
    <row r="75" spans="1:40" s="238" customFormat="1" ht="15" x14ac:dyDescent="0.25">
      <c r="A75" s="240" t="s">
        <v>50</v>
      </c>
      <c r="B75" s="241">
        <v>8005</v>
      </c>
      <c r="C75" s="241">
        <v>109431</v>
      </c>
      <c r="D75" s="242">
        <v>7.0539638830656948E-2</v>
      </c>
      <c r="E75" s="241">
        <v>53963.27710018598</v>
      </c>
      <c r="F75" s="241">
        <v>16641.116032725084</v>
      </c>
      <c r="G75" s="241">
        <v>45642.719083823438</v>
      </c>
      <c r="H75" s="241">
        <v>456119.65177556436</v>
      </c>
      <c r="I75" s="243">
        <v>8.4524083096130642</v>
      </c>
      <c r="J75" s="237"/>
      <c r="K75" s="244">
        <v>69</v>
      </c>
      <c r="L75" s="245">
        <v>854</v>
      </c>
      <c r="M75" s="245">
        <v>28605</v>
      </c>
      <c r="N75" s="246">
        <v>2.9055075348756548E-2</v>
      </c>
      <c r="O75" s="245">
        <v>71683.185415155924</v>
      </c>
      <c r="P75" s="245">
        <v>2082.7603534762416</v>
      </c>
      <c r="Q75" s="245">
        <v>70641.805238417801</v>
      </c>
      <c r="R75" s="245">
        <v>952321.54126205866</v>
      </c>
      <c r="S75" s="247">
        <v>13.28514540399749</v>
      </c>
      <c r="T75" s="235"/>
      <c r="U75" s="244">
        <v>69</v>
      </c>
      <c r="V75" s="241">
        <v>491</v>
      </c>
      <c r="W75" s="241">
        <v>35745</v>
      </c>
      <c r="X75" s="242">
        <v>1.3748517705605869E-2</v>
      </c>
      <c r="Y75" s="241">
        <v>86419.624341176444</v>
      </c>
      <c r="Z75" s="241">
        <v>1188.1417353664722</v>
      </c>
      <c r="AA75" s="241">
        <v>85825.553473493215</v>
      </c>
      <c r="AB75" s="241">
        <v>1419313.1214659279</v>
      </c>
      <c r="AC75" s="243">
        <v>16.423504872719821</v>
      </c>
      <c r="AD75" s="236"/>
      <c r="AE75" s="244">
        <v>69</v>
      </c>
      <c r="AF75" s="241">
        <v>1345</v>
      </c>
      <c r="AG75" s="241">
        <v>64350</v>
      </c>
      <c r="AH75" s="242">
        <v>2.0564095632781332E-2</v>
      </c>
      <c r="AI75" s="241">
        <v>78962.345670343129</v>
      </c>
      <c r="AJ75" s="241">
        <v>1623.789227753673</v>
      </c>
      <c r="AK75" s="241">
        <v>78150.451056466292</v>
      </c>
      <c r="AL75" s="241">
        <v>1202638.9987165525</v>
      </c>
      <c r="AM75" s="243">
        <v>15.230537903944798</v>
      </c>
      <c r="AN75" s="237"/>
    </row>
    <row r="76" spans="1:40" s="238" customFormat="1" ht="15" x14ac:dyDescent="0.25">
      <c r="A76" s="240" t="s">
        <v>108</v>
      </c>
      <c r="B76" s="241">
        <v>12860</v>
      </c>
      <c r="C76" s="241">
        <v>80704.5</v>
      </c>
      <c r="D76" s="242">
        <v>0.14729936851168546</v>
      </c>
      <c r="E76" s="241">
        <v>37322.161067460896</v>
      </c>
      <c r="F76" s="241">
        <v>37322.161067460896</v>
      </c>
      <c r="G76" s="241">
        <v>227906.05635644717</v>
      </c>
      <c r="H76" s="241">
        <v>227906.05635644717</v>
      </c>
      <c r="I76" s="243">
        <v>6.1064539093676897</v>
      </c>
      <c r="J76" s="237"/>
      <c r="K76" s="244">
        <v>70</v>
      </c>
      <c r="L76" s="245">
        <v>846</v>
      </c>
      <c r="M76" s="245">
        <v>27275</v>
      </c>
      <c r="N76" s="246">
        <v>3.191727767115058E-2</v>
      </c>
      <c r="O76" s="245">
        <v>69600.425061679678</v>
      </c>
      <c r="P76" s="245">
        <v>2221.456092723738</v>
      </c>
      <c r="Q76" s="245">
        <v>68489.697015317812</v>
      </c>
      <c r="R76" s="245">
        <v>881679.73602364084</v>
      </c>
      <c r="S76" s="247">
        <v>12.667734934697583</v>
      </c>
      <c r="T76" s="235"/>
      <c r="U76" s="244">
        <v>70</v>
      </c>
      <c r="V76" s="241">
        <v>530</v>
      </c>
      <c r="W76" s="241">
        <v>35104</v>
      </c>
      <c r="X76" s="242">
        <v>1.5087872745017689E-2</v>
      </c>
      <c r="Y76" s="241">
        <v>85231.482605809972</v>
      </c>
      <c r="Z76" s="241">
        <v>1285.9617634256495</v>
      </c>
      <c r="AA76" s="241">
        <v>84588.50172409715</v>
      </c>
      <c r="AB76" s="241">
        <v>1333487.5679924346</v>
      </c>
      <c r="AC76" s="243">
        <v>15.645481308353245</v>
      </c>
      <c r="AD76" s="236"/>
      <c r="AE76" s="244">
        <v>70</v>
      </c>
      <c r="AF76" s="241">
        <v>1376</v>
      </c>
      <c r="AG76" s="241">
        <v>62379</v>
      </c>
      <c r="AH76" s="242">
        <v>2.2465580056712984E-2</v>
      </c>
      <c r="AI76" s="241">
        <v>77338.556442589455</v>
      </c>
      <c r="AJ76" s="241">
        <v>1737.455531231609</v>
      </c>
      <c r="AK76" s="241">
        <v>76469.828676973644</v>
      </c>
      <c r="AL76" s="241">
        <v>1124488.5476600863</v>
      </c>
      <c r="AM76" s="243">
        <v>14.53981816294729</v>
      </c>
      <c r="AN76" s="237"/>
    </row>
    <row r="77" spans="1:40" s="238" customFormat="1" ht="15" x14ac:dyDescent="0.25">
      <c r="A77" s="248"/>
      <c r="B77" s="249"/>
      <c r="C77" s="249"/>
      <c r="D77" s="240"/>
      <c r="E77" s="240"/>
      <c r="F77" s="240"/>
      <c r="G77" s="240"/>
      <c r="H77" s="240"/>
      <c r="I77" s="240"/>
      <c r="J77" s="240"/>
      <c r="K77" s="244">
        <v>71</v>
      </c>
      <c r="L77" s="245">
        <v>977</v>
      </c>
      <c r="M77" s="245">
        <v>25884</v>
      </c>
      <c r="N77" s="246">
        <v>3.5533300728136451E-2</v>
      </c>
      <c r="O77" s="245">
        <v>67378.968968955945</v>
      </c>
      <c r="P77" s="245">
        <v>2394.1971671256856</v>
      </c>
      <c r="Q77" s="245">
        <v>66181.870385393107</v>
      </c>
      <c r="R77" s="245">
        <v>813190.03900832299</v>
      </c>
      <c r="S77" s="247">
        <v>12.068900006216934</v>
      </c>
      <c r="T77" s="235"/>
      <c r="U77" s="244">
        <v>71</v>
      </c>
      <c r="V77" s="241">
        <v>609</v>
      </c>
      <c r="W77" s="241">
        <v>34422</v>
      </c>
      <c r="X77" s="242">
        <v>1.7359874052460252E-2</v>
      </c>
      <c r="Y77" s="241">
        <v>83945.520842384329</v>
      </c>
      <c r="Z77" s="241">
        <v>1457.2836690919689</v>
      </c>
      <c r="AA77" s="241">
        <v>83216.879007838346</v>
      </c>
      <c r="AB77" s="241">
        <v>1248899.0662683374</v>
      </c>
      <c r="AC77" s="243">
        <v>14.877494995989885</v>
      </c>
      <c r="AD77" s="236"/>
      <c r="AE77" s="244">
        <v>71</v>
      </c>
      <c r="AF77" s="241">
        <v>1586</v>
      </c>
      <c r="AG77" s="241">
        <v>60306</v>
      </c>
      <c r="AH77" s="242">
        <v>2.5207579013584655E-2</v>
      </c>
      <c r="AI77" s="241">
        <v>75601.100911357848</v>
      </c>
      <c r="AJ77" s="241">
        <v>1905.7207247370397</v>
      </c>
      <c r="AK77" s="241">
        <v>74648.240548989328</v>
      </c>
      <c r="AL77" s="241">
        <v>1048018.7189831126</v>
      </c>
      <c r="AM77" s="243">
        <v>13.86247959817295</v>
      </c>
      <c r="AN77" s="237"/>
    </row>
    <row r="78" spans="1:40" s="238" customFormat="1" ht="15" x14ac:dyDescent="0.25">
      <c r="A78" s="248"/>
      <c r="B78" s="249"/>
      <c r="C78" s="249"/>
      <c r="D78" s="240"/>
      <c r="E78" s="240"/>
      <c r="F78" s="240"/>
      <c r="G78" s="240"/>
      <c r="H78" s="240"/>
      <c r="I78" s="240"/>
      <c r="J78" s="240"/>
      <c r="K78" s="244">
        <v>72</v>
      </c>
      <c r="L78" s="245">
        <v>922</v>
      </c>
      <c r="M78" s="245">
        <v>23993.5</v>
      </c>
      <c r="N78" s="246">
        <v>3.7821780299823471E-2</v>
      </c>
      <c r="O78" s="245">
        <v>64984.771801830262</v>
      </c>
      <c r="P78" s="245">
        <v>2457.8397619229877</v>
      </c>
      <c r="Q78" s="245">
        <v>63755.851920868765</v>
      </c>
      <c r="R78" s="245">
        <v>747008.16862292984</v>
      </c>
      <c r="S78" s="247">
        <v>11.495126441328686</v>
      </c>
      <c r="T78" s="235"/>
      <c r="U78" s="244">
        <v>72</v>
      </c>
      <c r="V78" s="241">
        <v>620</v>
      </c>
      <c r="W78" s="241">
        <v>32841.5</v>
      </c>
      <c r="X78" s="242">
        <v>1.9558096282833937E-2</v>
      </c>
      <c r="Y78" s="241">
        <v>82488.237173292364</v>
      </c>
      <c r="Z78" s="241">
        <v>1613.3128848364936</v>
      </c>
      <c r="AA78" s="241">
        <v>81681.58073087412</v>
      </c>
      <c r="AB78" s="241">
        <v>1165682.187260499</v>
      </c>
      <c r="AC78" s="243">
        <v>14.131495922401864</v>
      </c>
      <c r="AD78" s="236"/>
      <c r="AE78" s="244">
        <v>72</v>
      </c>
      <c r="AF78" s="241">
        <v>1542</v>
      </c>
      <c r="AG78" s="241">
        <v>56835</v>
      </c>
      <c r="AH78" s="242">
        <v>2.7328002052799599E-2</v>
      </c>
      <c r="AI78" s="241">
        <v>73695.380186620809</v>
      </c>
      <c r="AJ78" s="241">
        <v>2013.9475010218202</v>
      </c>
      <c r="AK78" s="241">
        <v>72688.406436109901</v>
      </c>
      <c r="AL78" s="241">
        <v>973370.47843412322</v>
      </c>
      <c r="AM78" s="243">
        <v>13.208025740137723</v>
      </c>
      <c r="AN78" s="237"/>
    </row>
    <row r="79" spans="1:40" s="238" customFormat="1" ht="15" x14ac:dyDescent="0.25">
      <c r="A79" s="240"/>
      <c r="B79" s="240"/>
      <c r="C79" s="240"/>
      <c r="D79" s="240"/>
      <c r="E79" s="240"/>
      <c r="F79" s="240"/>
      <c r="G79" s="240"/>
      <c r="H79" s="240"/>
      <c r="I79" s="240"/>
      <c r="J79" s="251"/>
      <c r="K79" s="244">
        <v>73</v>
      </c>
      <c r="L79" s="245">
        <v>901</v>
      </c>
      <c r="M79" s="245">
        <v>21387</v>
      </c>
      <c r="N79" s="246">
        <v>4.1505149838681671E-2</v>
      </c>
      <c r="O79" s="245">
        <v>62526.932039907275</v>
      </c>
      <c r="P79" s="245">
        <v>2595.1896832694174</v>
      </c>
      <c r="Q79" s="245">
        <v>61229.337198272566</v>
      </c>
      <c r="R79" s="245">
        <v>683252.3167020611</v>
      </c>
      <c r="S79" s="247">
        <v>10.927328343344612</v>
      </c>
      <c r="T79" s="235"/>
      <c r="U79" s="244">
        <v>73</v>
      </c>
      <c r="V79" s="241">
        <v>703</v>
      </c>
      <c r="W79" s="241">
        <v>30140</v>
      </c>
      <c r="X79" s="242">
        <v>2.1681848708374477E-2</v>
      </c>
      <c r="Y79" s="241">
        <v>80874.924288455877</v>
      </c>
      <c r="Z79" s="241">
        <v>1753.5178727235407</v>
      </c>
      <c r="AA79" s="241">
        <v>79998.165352094104</v>
      </c>
      <c r="AB79" s="241">
        <v>1084000.6065296249</v>
      </c>
      <c r="AC79" s="243">
        <v>13.40342035639291</v>
      </c>
      <c r="AD79" s="236"/>
      <c r="AE79" s="244">
        <v>73</v>
      </c>
      <c r="AF79" s="241">
        <v>1604</v>
      </c>
      <c r="AG79" s="241">
        <v>51527</v>
      </c>
      <c r="AH79" s="242">
        <v>2.9967235015625756E-2</v>
      </c>
      <c r="AI79" s="241">
        <v>71681.432685598993</v>
      </c>
      <c r="AJ79" s="241">
        <v>2148.0943395461027</v>
      </c>
      <c r="AK79" s="241">
        <v>70607.385515825939</v>
      </c>
      <c r="AL79" s="241">
        <v>900682.0719980133</v>
      </c>
      <c r="AM79" s="243">
        <v>12.565067943723772</v>
      </c>
      <c r="AN79" s="237"/>
    </row>
    <row r="80" spans="1:40" s="238" customFormat="1" ht="15" x14ac:dyDescent="0.25">
      <c r="A80" s="252" t="s">
        <v>146</v>
      </c>
      <c r="B80" s="253"/>
      <c r="C80" s="253"/>
      <c r="D80" s="253"/>
      <c r="E80" s="253"/>
      <c r="F80" s="253"/>
      <c r="G80" s="240"/>
      <c r="H80" s="240"/>
      <c r="I80" s="240"/>
      <c r="J80" s="251"/>
      <c r="K80" s="244">
        <v>74</v>
      </c>
      <c r="L80" s="245">
        <v>879</v>
      </c>
      <c r="M80" s="245">
        <v>19277.5</v>
      </c>
      <c r="N80" s="246">
        <v>4.5594056829095439E-2</v>
      </c>
      <c r="O80" s="245">
        <v>59931.742356637857</v>
      </c>
      <c r="P80" s="245">
        <v>2732.5312668752526</v>
      </c>
      <c r="Q80" s="245">
        <v>58565.476723200227</v>
      </c>
      <c r="R80" s="245">
        <v>622022.97950378852</v>
      </c>
      <c r="S80" s="247">
        <v>10.378856930310739</v>
      </c>
      <c r="T80" s="235"/>
      <c r="U80" s="244">
        <v>74</v>
      </c>
      <c r="V80" s="241">
        <v>657</v>
      </c>
      <c r="W80" s="241">
        <v>27922</v>
      </c>
      <c r="X80" s="242">
        <v>2.328415360049451E-2</v>
      </c>
      <c r="Y80" s="241">
        <v>79121.40641573233</v>
      </c>
      <c r="Z80" s="241">
        <v>1842.2749800710633</v>
      </c>
      <c r="AA80" s="241">
        <v>78200.268925696801</v>
      </c>
      <c r="AB80" s="241">
        <v>1004002.4411775308</v>
      </c>
      <c r="AC80" s="243">
        <v>12.689390730773171</v>
      </c>
      <c r="AD80" s="236"/>
      <c r="AE80" s="244">
        <v>74</v>
      </c>
      <c r="AF80" s="241">
        <v>1536</v>
      </c>
      <c r="AG80" s="241">
        <v>47199.5</v>
      </c>
      <c r="AH80" s="242">
        <v>3.2431363936165018E-2</v>
      </c>
      <c r="AI80" s="241">
        <v>69533.338346052886</v>
      </c>
      <c r="AJ80" s="241">
        <v>2255.0610015973398</v>
      </c>
      <c r="AK80" s="241">
        <v>68405.80784525421</v>
      </c>
      <c r="AL80" s="241">
        <v>830074.68648218736</v>
      </c>
      <c r="AM80" s="243">
        <v>11.937794246999609</v>
      </c>
      <c r="AN80" s="237"/>
    </row>
    <row r="81" spans="1:40" s="238" customFormat="1" ht="15" x14ac:dyDescent="0.25">
      <c r="A81" s="252" t="s">
        <v>163</v>
      </c>
      <c r="B81" s="253"/>
      <c r="C81" s="253"/>
      <c r="D81" s="253"/>
      <c r="E81" s="253"/>
      <c r="F81" s="253"/>
      <c r="G81" s="240"/>
      <c r="H81" s="240"/>
      <c r="I81" s="240"/>
      <c r="J81" s="251"/>
      <c r="K81" s="244">
        <v>75</v>
      </c>
      <c r="L81" s="245">
        <v>923</v>
      </c>
      <c r="M81" s="245">
        <v>17684</v>
      </c>
      <c r="N81" s="246">
        <v>4.9608425788521003E-2</v>
      </c>
      <c r="O81" s="245">
        <v>57199.211089762604</v>
      </c>
      <c r="P81" s="245">
        <v>2837.5628185084356</v>
      </c>
      <c r="Q81" s="245">
        <v>55780.429680508387</v>
      </c>
      <c r="R81" s="245">
        <v>563457.50278058834</v>
      </c>
      <c r="S81" s="247">
        <v>9.8507915064834659</v>
      </c>
      <c r="T81" s="235"/>
      <c r="U81" s="244">
        <v>75</v>
      </c>
      <c r="V81" s="241">
        <v>676</v>
      </c>
      <c r="W81" s="241">
        <v>26588</v>
      </c>
      <c r="X81" s="242">
        <v>2.6302467901588213E-2</v>
      </c>
      <c r="Y81" s="241">
        <v>77279.131435661271</v>
      </c>
      <c r="Z81" s="241">
        <v>2032.6318740490972</v>
      </c>
      <c r="AA81" s="241">
        <v>76262.815498636715</v>
      </c>
      <c r="AB81" s="241">
        <v>925802.17225183395</v>
      </c>
      <c r="AC81" s="243">
        <v>11.979976418635223</v>
      </c>
      <c r="AD81" s="236"/>
      <c r="AE81" s="244">
        <v>75</v>
      </c>
      <c r="AF81" s="241">
        <v>1599</v>
      </c>
      <c r="AG81" s="241">
        <v>44272</v>
      </c>
      <c r="AH81" s="242">
        <v>3.5674082920064673E-2</v>
      </c>
      <c r="AI81" s="241">
        <v>67278.27734445555</v>
      </c>
      <c r="AJ81" s="241">
        <v>2400.0908447052157</v>
      </c>
      <c r="AK81" s="241">
        <v>66078.231922102947</v>
      </c>
      <c r="AL81" s="241">
        <v>761668.87863693316</v>
      </c>
      <c r="AM81" s="243">
        <v>11.3211709440373</v>
      </c>
      <c r="AN81" s="237"/>
    </row>
    <row r="82" spans="1:40" s="238" customFormat="1" ht="15" x14ac:dyDescent="0.25">
      <c r="A82" s="252" t="s">
        <v>148</v>
      </c>
      <c r="B82" s="253"/>
      <c r="C82" s="253"/>
      <c r="D82" s="253"/>
      <c r="E82" s="253"/>
      <c r="F82" s="253"/>
      <c r="G82" s="240"/>
      <c r="H82" s="240"/>
      <c r="I82" s="240"/>
      <c r="J82" s="251"/>
      <c r="K82" s="244">
        <v>76</v>
      </c>
      <c r="L82" s="245">
        <v>825</v>
      </c>
      <c r="M82" s="245">
        <v>15023.5</v>
      </c>
      <c r="N82" s="246">
        <v>5.2472176300306074E-2</v>
      </c>
      <c r="O82" s="245">
        <v>54361.648271254169</v>
      </c>
      <c r="P82" s="245">
        <v>2852.4739920644779</v>
      </c>
      <c r="Q82" s="245">
        <v>52935.41127522193</v>
      </c>
      <c r="R82" s="245">
        <v>507677.0731000799</v>
      </c>
      <c r="S82" s="247">
        <v>9.3388830038204311</v>
      </c>
      <c r="T82" s="235"/>
      <c r="U82" s="244">
        <v>76</v>
      </c>
      <c r="V82" s="241">
        <v>723</v>
      </c>
      <c r="W82" s="241">
        <v>23672.5</v>
      </c>
      <c r="X82" s="242">
        <v>2.9719900673408715E-2</v>
      </c>
      <c r="Y82" s="241">
        <v>75246.499561612174</v>
      </c>
      <c r="Z82" s="241">
        <v>2236.3184929928061</v>
      </c>
      <c r="AA82" s="241">
        <v>74128.340315115769</v>
      </c>
      <c r="AB82" s="241">
        <v>849539.35675319727</v>
      </c>
      <c r="AC82" s="243">
        <v>11.290084744175914</v>
      </c>
      <c r="AD82" s="236"/>
      <c r="AE82" s="244">
        <v>76</v>
      </c>
      <c r="AF82" s="241">
        <v>1548</v>
      </c>
      <c r="AG82" s="241">
        <v>38696</v>
      </c>
      <c r="AH82" s="242">
        <v>3.8632101185606352E-2</v>
      </c>
      <c r="AI82" s="241">
        <v>64878.186499750336</v>
      </c>
      <c r="AJ82" s="241">
        <v>2506.3806655969952</v>
      </c>
      <c r="AK82" s="241">
        <v>63624.996166951838</v>
      </c>
      <c r="AL82" s="241">
        <v>695590.64671483019</v>
      </c>
      <c r="AM82" s="243">
        <v>10.721487209225661</v>
      </c>
      <c r="AN82" s="237"/>
    </row>
    <row r="83" spans="1:40" s="238" customFormat="1" ht="15" x14ac:dyDescent="0.25">
      <c r="A83" s="252" t="s">
        <v>149</v>
      </c>
      <c r="B83" s="253"/>
      <c r="C83" s="253"/>
      <c r="D83" s="253"/>
      <c r="E83" s="253"/>
      <c r="F83" s="253"/>
      <c r="G83" s="240"/>
      <c r="H83" s="240"/>
      <c r="I83" s="240"/>
      <c r="J83" s="251"/>
      <c r="K83" s="244">
        <v>77</v>
      </c>
      <c r="L83" s="245">
        <v>710</v>
      </c>
      <c r="M83" s="245">
        <v>12388.5</v>
      </c>
      <c r="N83" s="246">
        <v>5.7291945056634923E-2</v>
      </c>
      <c r="O83" s="245">
        <v>51509.17427918969</v>
      </c>
      <c r="P83" s="245">
        <v>2951.0607827159683</v>
      </c>
      <c r="Q83" s="245">
        <v>50033.643887831706</v>
      </c>
      <c r="R83" s="245">
        <v>454741.66182485799</v>
      </c>
      <c r="S83" s="247">
        <v>8.8283624847113682</v>
      </c>
      <c r="T83" s="235"/>
      <c r="U83" s="244">
        <v>77</v>
      </c>
      <c r="V83" s="241">
        <v>716</v>
      </c>
      <c r="W83" s="241">
        <v>20474.5</v>
      </c>
      <c r="X83" s="242">
        <v>3.3723905641504737E-2</v>
      </c>
      <c r="Y83" s="241">
        <v>73010.181068619364</v>
      </c>
      <c r="Z83" s="241">
        <v>2462.1884572272947</v>
      </c>
      <c r="AA83" s="241">
        <v>71779.086840005722</v>
      </c>
      <c r="AB83" s="241">
        <v>775411.01643808151</v>
      </c>
      <c r="AC83" s="243">
        <v>10.620587500109108</v>
      </c>
      <c r="AD83" s="236"/>
      <c r="AE83" s="244">
        <v>77</v>
      </c>
      <c r="AF83" s="241">
        <v>1426</v>
      </c>
      <c r="AG83" s="241">
        <v>32863</v>
      </c>
      <c r="AH83" s="242">
        <v>4.2578289552548623E-2</v>
      </c>
      <c r="AI83" s="241">
        <v>62371.80583415334</v>
      </c>
      <c r="AJ83" s="241">
        <v>2655.6848087219223</v>
      </c>
      <c r="AK83" s="241">
        <v>61043.963429792377</v>
      </c>
      <c r="AL83" s="241">
        <v>631965.65054787835</v>
      </c>
      <c r="AM83" s="243">
        <v>10.132232698669577</v>
      </c>
      <c r="AN83" s="237"/>
    </row>
    <row r="84" spans="1:40" s="238" customFormat="1" ht="15" x14ac:dyDescent="0.25">
      <c r="A84" s="252" t="s">
        <v>150</v>
      </c>
      <c r="B84" s="253"/>
      <c r="C84" s="253"/>
      <c r="D84" s="253"/>
      <c r="E84" s="253"/>
      <c r="F84" s="253"/>
      <c r="G84" s="240"/>
      <c r="H84" s="240"/>
      <c r="I84" s="240"/>
      <c r="J84" s="251"/>
      <c r="K84" s="244">
        <v>78</v>
      </c>
      <c r="L84" s="245">
        <v>718</v>
      </c>
      <c r="M84" s="245">
        <v>11185.5</v>
      </c>
      <c r="N84" s="246">
        <v>6.2997498472725982E-2</v>
      </c>
      <c r="O84" s="245">
        <v>48558.113496473721</v>
      </c>
      <c r="P84" s="245">
        <v>3059.0396808325581</v>
      </c>
      <c r="Q84" s="245">
        <v>47028.593656057441</v>
      </c>
      <c r="R84" s="245">
        <v>404708.01793702628</v>
      </c>
      <c r="S84" s="247">
        <v>8.3345086700375219</v>
      </c>
      <c r="T84" s="235"/>
      <c r="U84" s="244">
        <v>78</v>
      </c>
      <c r="V84" s="241">
        <v>718</v>
      </c>
      <c r="W84" s="241">
        <v>19420.5</v>
      </c>
      <c r="X84" s="242">
        <v>3.7942370857386609E-2</v>
      </c>
      <c r="Y84" s="241">
        <v>70547.992611392066</v>
      </c>
      <c r="Z84" s="241">
        <v>2676.7580989056082</v>
      </c>
      <c r="AA84" s="241">
        <v>69209.613561939259</v>
      </c>
      <c r="AB84" s="241">
        <v>703631.9295980758</v>
      </c>
      <c r="AC84" s="243">
        <v>9.9738051155328495</v>
      </c>
      <c r="AD84" s="236"/>
      <c r="AE84" s="244">
        <v>78</v>
      </c>
      <c r="AF84" s="241">
        <v>1436</v>
      </c>
      <c r="AG84" s="241">
        <v>30606</v>
      </c>
      <c r="AH84" s="242">
        <v>4.6752717382745043E-2</v>
      </c>
      <c r="AI84" s="241">
        <v>59716.121025431421</v>
      </c>
      <c r="AJ84" s="241">
        <v>2791.8909294957944</v>
      </c>
      <c r="AK84" s="241">
        <v>58320.175560683521</v>
      </c>
      <c r="AL84" s="241">
        <v>570921.68711808603</v>
      </c>
      <c r="AM84" s="243">
        <v>9.5605956534743193</v>
      </c>
      <c r="AN84" s="237"/>
    </row>
    <row r="85" spans="1:40" s="238" customFormat="1" ht="15" x14ac:dyDescent="0.25">
      <c r="A85" s="252" t="s">
        <v>151</v>
      </c>
      <c r="B85" s="253"/>
      <c r="C85" s="253"/>
      <c r="D85" s="253"/>
      <c r="E85" s="253"/>
      <c r="F85" s="253"/>
      <c r="G85" s="240"/>
      <c r="H85" s="240"/>
      <c r="I85" s="240"/>
      <c r="J85" s="251"/>
      <c r="K85" s="244">
        <v>79</v>
      </c>
      <c r="L85" s="245">
        <v>769</v>
      </c>
      <c r="M85" s="245">
        <v>10272</v>
      </c>
      <c r="N85" s="246">
        <v>6.9779325439022821E-2</v>
      </c>
      <c r="O85" s="245">
        <v>45499.073815641161</v>
      </c>
      <c r="P85" s="245">
        <v>3174.8946789557463</v>
      </c>
      <c r="Q85" s="245">
        <v>43911.626476163285</v>
      </c>
      <c r="R85" s="245">
        <v>357679.42428096884</v>
      </c>
      <c r="S85" s="247">
        <v>7.861246269105588</v>
      </c>
      <c r="T85" s="235"/>
      <c r="U85" s="244">
        <v>79</v>
      </c>
      <c r="V85" s="241">
        <v>810</v>
      </c>
      <c r="W85" s="241">
        <v>18466.5</v>
      </c>
      <c r="X85" s="242">
        <v>4.2720848903116559E-2</v>
      </c>
      <c r="Y85" s="241">
        <v>67871.234512486451</v>
      </c>
      <c r="Z85" s="241">
        <v>2899.5167544759238</v>
      </c>
      <c r="AA85" s="241">
        <v>66421.476135248493</v>
      </c>
      <c r="AB85" s="241">
        <v>634422.31603613659</v>
      </c>
      <c r="AC85" s="243">
        <v>9.3474403492604843</v>
      </c>
      <c r="AD85" s="236"/>
      <c r="AE85" s="244">
        <v>79</v>
      </c>
      <c r="AF85" s="241">
        <v>1579</v>
      </c>
      <c r="AG85" s="241">
        <v>28738.5</v>
      </c>
      <c r="AH85" s="242">
        <v>5.2015688060418064E-2</v>
      </c>
      <c r="AI85" s="241">
        <v>56924.230095935629</v>
      </c>
      <c r="AJ85" s="241">
        <v>2960.9529957496493</v>
      </c>
      <c r="AK85" s="241">
        <v>55443.753598060801</v>
      </c>
      <c r="AL85" s="241">
        <v>512601.51155740255</v>
      </c>
      <c r="AM85" s="243">
        <v>9.0049792626708207</v>
      </c>
      <c r="AN85" s="237"/>
    </row>
    <row r="86" spans="1:40" s="238" customFormat="1" ht="15" x14ac:dyDescent="0.25">
      <c r="A86" s="252" t="s">
        <v>152</v>
      </c>
      <c r="B86" s="253"/>
      <c r="C86" s="253"/>
      <c r="D86" s="253"/>
      <c r="E86" s="253"/>
      <c r="F86" s="253"/>
      <c r="G86" s="240"/>
      <c r="H86" s="240"/>
      <c r="I86" s="240"/>
      <c r="J86" s="251"/>
      <c r="K86" s="244">
        <v>80</v>
      </c>
      <c r="L86" s="245">
        <v>707</v>
      </c>
      <c r="M86" s="245">
        <v>9153</v>
      </c>
      <c r="N86" s="246">
        <v>7.672034941873844E-2</v>
      </c>
      <c r="O86" s="245">
        <v>42324.179136685416</v>
      </c>
      <c r="P86" s="245">
        <v>3247.1258122277845</v>
      </c>
      <c r="Q86" s="245">
        <v>40700.616230571526</v>
      </c>
      <c r="R86" s="245">
        <v>313767.79780480557</v>
      </c>
      <c r="S86" s="247">
        <v>7.4134408322839844</v>
      </c>
      <c r="T86" s="235"/>
      <c r="U86" s="244">
        <v>80</v>
      </c>
      <c r="V86" s="241">
        <v>808</v>
      </c>
      <c r="W86" s="241">
        <v>17026.5</v>
      </c>
      <c r="X86" s="242">
        <v>4.8130189131249113E-2</v>
      </c>
      <c r="Y86" s="241">
        <v>64971.717758010527</v>
      </c>
      <c r="Z86" s="241">
        <v>3127.1010638751832</v>
      </c>
      <c r="AA86" s="241">
        <v>63408.167226072939</v>
      </c>
      <c r="AB86" s="241">
        <v>568000.83990088815</v>
      </c>
      <c r="AC86" s="243">
        <v>8.7422783251079714</v>
      </c>
      <c r="AD86" s="236"/>
      <c r="AE86" s="244">
        <v>80</v>
      </c>
      <c r="AF86" s="241">
        <v>1515</v>
      </c>
      <c r="AG86" s="241">
        <v>26179.5</v>
      </c>
      <c r="AH86" s="242">
        <v>5.7128824912324107E-2</v>
      </c>
      <c r="AI86" s="241">
        <v>53963.27710018598</v>
      </c>
      <c r="AJ86" s="241">
        <v>3082.8586091517536</v>
      </c>
      <c r="AK86" s="241">
        <v>52421.847795610105</v>
      </c>
      <c r="AL86" s="241">
        <v>457157.75795934175</v>
      </c>
      <c r="AM86" s="243">
        <v>8.4716455805788371</v>
      </c>
      <c r="AN86" s="237"/>
    </row>
    <row r="87" spans="1:40" s="238" customFormat="1" ht="15" x14ac:dyDescent="0.25">
      <c r="A87" s="252" t="s">
        <v>153</v>
      </c>
      <c r="B87" s="253"/>
      <c r="C87" s="253"/>
      <c r="D87" s="253"/>
      <c r="E87" s="253"/>
      <c r="F87" s="253"/>
      <c r="G87" s="240"/>
      <c r="H87" s="240"/>
      <c r="I87" s="240"/>
      <c r="J87" s="251"/>
      <c r="K87" s="244">
        <v>81</v>
      </c>
      <c r="L87" s="245">
        <v>733</v>
      </c>
      <c r="M87" s="245">
        <v>8251.5</v>
      </c>
      <c r="N87" s="246">
        <v>8.4150305619744736E-2</v>
      </c>
      <c r="O87" s="245">
        <v>39077.053324457629</v>
      </c>
      <c r="P87" s="245">
        <v>3288.3459799721713</v>
      </c>
      <c r="Q87" s="245">
        <v>37432.880334471542</v>
      </c>
      <c r="R87" s="245">
        <v>273067.18157423404</v>
      </c>
      <c r="S87" s="247">
        <v>6.9879163944873541</v>
      </c>
      <c r="T87" s="235"/>
      <c r="U87" s="244">
        <v>81</v>
      </c>
      <c r="V87" s="241">
        <v>888</v>
      </c>
      <c r="W87" s="241">
        <v>16157</v>
      </c>
      <c r="X87" s="242">
        <v>5.4249180915167283E-2</v>
      </c>
      <c r="Y87" s="241">
        <v>61844.616694135344</v>
      </c>
      <c r="Z87" s="241">
        <v>3355.0197996693232</v>
      </c>
      <c r="AA87" s="241">
        <v>60167.106794300686</v>
      </c>
      <c r="AB87" s="241">
        <v>504592.67267481523</v>
      </c>
      <c r="AC87" s="243">
        <v>8.1590395356539602</v>
      </c>
      <c r="AD87" s="236"/>
      <c r="AE87" s="244">
        <v>81</v>
      </c>
      <c r="AF87" s="241">
        <v>1621</v>
      </c>
      <c r="AG87" s="241">
        <v>24408.5</v>
      </c>
      <c r="AH87" s="242">
        <v>6.3896072222502931E-2</v>
      </c>
      <c r="AI87" s="241">
        <v>50880.41849103423</v>
      </c>
      <c r="AJ87" s="241">
        <v>3251.0588946142966</v>
      </c>
      <c r="AK87" s="241">
        <v>49254.889043727082</v>
      </c>
      <c r="AL87" s="241">
        <v>404735.91016373166</v>
      </c>
      <c r="AM87" s="243">
        <v>7.9546497880132652</v>
      </c>
      <c r="AN87" s="237"/>
    </row>
    <row r="88" spans="1:40" s="238" customFormat="1" ht="15" x14ac:dyDescent="0.25">
      <c r="A88" s="252" t="s">
        <v>154</v>
      </c>
      <c r="B88" s="253"/>
      <c r="C88" s="253"/>
      <c r="D88" s="253"/>
      <c r="E88" s="253"/>
      <c r="F88" s="253"/>
      <c r="G88" s="240"/>
      <c r="H88" s="240"/>
      <c r="I88" s="240"/>
      <c r="J88" s="251"/>
      <c r="K88" s="244">
        <v>82</v>
      </c>
      <c r="L88" s="245">
        <v>714</v>
      </c>
      <c r="M88" s="245">
        <v>7336.5</v>
      </c>
      <c r="N88" s="246">
        <v>9.0675335797439013E-2</v>
      </c>
      <c r="O88" s="245">
        <v>35788.707344485461</v>
      </c>
      <c r="P88" s="245">
        <v>3245.1530562174912</v>
      </c>
      <c r="Q88" s="245">
        <v>34166.130816376717</v>
      </c>
      <c r="R88" s="245">
        <v>235634.30123976248</v>
      </c>
      <c r="S88" s="247">
        <v>6.5840405737948631</v>
      </c>
      <c r="T88" s="235"/>
      <c r="U88" s="244">
        <v>82</v>
      </c>
      <c r="V88" s="241">
        <v>939</v>
      </c>
      <c r="W88" s="241">
        <v>14943.5</v>
      </c>
      <c r="X88" s="242">
        <v>6.1165137488383481E-2</v>
      </c>
      <c r="Y88" s="241">
        <v>58489.59689446602</v>
      </c>
      <c r="Z88" s="241">
        <v>3577.5242356901417</v>
      </c>
      <c r="AA88" s="241">
        <v>56700.834776620948</v>
      </c>
      <c r="AB88" s="241">
        <v>444425.56588051456</v>
      </c>
      <c r="AC88" s="243">
        <v>7.5983694447817918</v>
      </c>
      <c r="AD88" s="236"/>
      <c r="AE88" s="244">
        <v>82</v>
      </c>
      <c r="AF88" s="241">
        <v>1653</v>
      </c>
      <c r="AG88" s="241">
        <v>22280</v>
      </c>
      <c r="AH88" s="242">
        <v>7.0496480221689861E-2</v>
      </c>
      <c r="AI88" s="241">
        <v>47629.359596419934</v>
      </c>
      <c r="AJ88" s="241">
        <v>3357.7022067607722</v>
      </c>
      <c r="AK88" s="241">
        <v>45950.508493039546</v>
      </c>
      <c r="AL88" s="241">
        <v>355481.02112000459</v>
      </c>
      <c r="AM88" s="243">
        <v>7.463485214416453</v>
      </c>
      <c r="AN88" s="237"/>
    </row>
    <row r="89" spans="1:40" s="238" customFormat="1" ht="15" x14ac:dyDescent="0.25">
      <c r="A89" s="240"/>
      <c r="B89" s="240"/>
      <c r="C89" s="240"/>
      <c r="D89" s="240"/>
      <c r="E89" s="240"/>
      <c r="F89" s="240"/>
      <c r="G89" s="240"/>
      <c r="H89" s="240"/>
      <c r="I89" s="240"/>
      <c r="J89" s="251"/>
      <c r="K89" s="244">
        <v>83</v>
      </c>
      <c r="L89" s="245">
        <v>627</v>
      </c>
      <c r="M89" s="245">
        <v>6263.5</v>
      </c>
      <c r="N89" s="246">
        <v>9.6960374389768733E-2</v>
      </c>
      <c r="O89" s="245">
        <v>32543.554288267969</v>
      </c>
      <c r="P89" s="245">
        <v>3155.4352077642261</v>
      </c>
      <c r="Q89" s="245">
        <v>30965.836684385857</v>
      </c>
      <c r="R89" s="245">
        <v>201468.17042338577</v>
      </c>
      <c r="S89" s="247">
        <v>6.1907242410831422</v>
      </c>
      <c r="T89" s="235"/>
      <c r="U89" s="244">
        <v>83</v>
      </c>
      <c r="V89" s="241">
        <v>1023</v>
      </c>
      <c r="W89" s="241">
        <v>13381</v>
      </c>
      <c r="X89" s="242">
        <v>6.8974423446498179E-2</v>
      </c>
      <c r="Y89" s="241">
        <v>54912.072658775876</v>
      </c>
      <c r="Z89" s="241">
        <v>3787.5285518912824</v>
      </c>
      <c r="AA89" s="241">
        <v>53018.308382830233</v>
      </c>
      <c r="AB89" s="241">
        <v>387724.7311038936</v>
      </c>
      <c r="AC89" s="243">
        <v>7.0608285633874841</v>
      </c>
      <c r="AD89" s="236"/>
      <c r="AE89" s="244">
        <v>83</v>
      </c>
      <c r="AF89" s="241">
        <v>1650</v>
      </c>
      <c r="AG89" s="241">
        <v>19644.5</v>
      </c>
      <c r="AH89" s="242">
        <v>7.7794926839711565E-2</v>
      </c>
      <c r="AI89" s="241">
        <v>44271.657389659158</v>
      </c>
      <c r="AJ89" s="241">
        <v>3444.1103477013103</v>
      </c>
      <c r="AK89" s="241">
        <v>42549.602215808503</v>
      </c>
      <c r="AL89" s="241">
        <v>309530.51262696506</v>
      </c>
      <c r="AM89" s="243">
        <v>6.9916179081035326</v>
      </c>
      <c r="AN89" s="237"/>
    </row>
    <row r="90" spans="1:40" s="238" customFormat="1" ht="15" x14ac:dyDescent="0.25">
      <c r="A90" s="240"/>
      <c r="B90" s="240"/>
      <c r="C90" s="240"/>
      <c r="D90" s="240"/>
      <c r="E90" s="240"/>
      <c r="F90" s="240"/>
      <c r="G90" s="240"/>
      <c r="H90" s="240"/>
      <c r="I90" s="240"/>
      <c r="J90" s="251"/>
      <c r="K90" s="244">
        <v>84</v>
      </c>
      <c r="L90" s="245">
        <v>588</v>
      </c>
      <c r="M90" s="245">
        <v>5203.5</v>
      </c>
      <c r="N90" s="246">
        <v>0.10707094268135853</v>
      </c>
      <c r="O90" s="245">
        <v>29388.119080503744</v>
      </c>
      <c r="P90" s="245">
        <v>3146.6136135815555</v>
      </c>
      <c r="Q90" s="245">
        <v>27814.812273712967</v>
      </c>
      <c r="R90" s="245">
        <v>170502.33373899991</v>
      </c>
      <c r="S90" s="247">
        <v>5.801743666273361</v>
      </c>
      <c r="T90" s="235"/>
      <c r="U90" s="244">
        <v>84</v>
      </c>
      <c r="V90" s="241">
        <v>978</v>
      </c>
      <c r="W90" s="241">
        <v>11715</v>
      </c>
      <c r="X90" s="242">
        <v>7.7782884155519261E-2</v>
      </c>
      <c r="Y90" s="241">
        <v>51124.544106884598</v>
      </c>
      <c r="Z90" s="241">
        <v>3976.6144917695397</v>
      </c>
      <c r="AA90" s="241">
        <v>49136.23686099983</v>
      </c>
      <c r="AB90" s="241">
        <v>334706.42272106337</v>
      </c>
      <c r="AC90" s="243">
        <v>6.5468832743291046</v>
      </c>
      <c r="AD90" s="236"/>
      <c r="AE90" s="244">
        <v>84</v>
      </c>
      <c r="AF90" s="241">
        <v>1566</v>
      </c>
      <c r="AG90" s="241">
        <v>16918.5</v>
      </c>
      <c r="AH90" s="242">
        <v>8.5858353696697032E-2</v>
      </c>
      <c r="AI90" s="241">
        <v>40827.547041957849</v>
      </c>
      <c r="AJ90" s="241">
        <v>3505.3859744969536</v>
      </c>
      <c r="AK90" s="241">
        <v>39074.854054709373</v>
      </c>
      <c r="AL90" s="241">
        <v>266980.91041115654</v>
      </c>
      <c r="AM90" s="243">
        <v>6.5392346529362717</v>
      </c>
      <c r="AN90" s="237"/>
    </row>
    <row r="91" spans="1:40" s="238" customFormat="1" ht="15" x14ac:dyDescent="0.25">
      <c r="A91" s="240"/>
      <c r="B91" s="240"/>
      <c r="C91" s="240"/>
      <c r="D91" s="240"/>
      <c r="E91" s="240"/>
      <c r="F91" s="240"/>
      <c r="G91" s="240"/>
      <c r="H91" s="240"/>
      <c r="I91" s="240"/>
      <c r="J91" s="251"/>
      <c r="K91" s="244">
        <v>85</v>
      </c>
      <c r="L91" s="245">
        <v>536</v>
      </c>
      <c r="M91" s="245">
        <v>4336</v>
      </c>
      <c r="N91" s="246">
        <v>0.11674383762770868</v>
      </c>
      <c r="O91" s="245">
        <v>26241.50546692219</v>
      </c>
      <c r="P91" s="245">
        <v>3063.5340533369936</v>
      </c>
      <c r="Q91" s="245">
        <v>24709.738440253692</v>
      </c>
      <c r="R91" s="245">
        <v>142687.52146528693</v>
      </c>
      <c r="S91" s="247">
        <v>5.4374746770968105</v>
      </c>
      <c r="T91" s="235"/>
      <c r="U91" s="244">
        <v>85</v>
      </c>
      <c r="V91" s="241">
        <v>946</v>
      </c>
      <c r="W91" s="241">
        <v>10189.5</v>
      </c>
      <c r="X91" s="242">
        <v>8.7706122351675075E-2</v>
      </c>
      <c r="Y91" s="241">
        <v>47147.929615115056</v>
      </c>
      <c r="Z91" s="241">
        <v>4135.1620834514461</v>
      </c>
      <c r="AA91" s="241">
        <v>45080.348573389332</v>
      </c>
      <c r="AB91" s="241">
        <v>285570.18586006353</v>
      </c>
      <c r="AC91" s="243">
        <v>6.0568976875818779</v>
      </c>
      <c r="AD91" s="236"/>
      <c r="AE91" s="244">
        <v>85</v>
      </c>
      <c r="AF91" s="241">
        <v>1482</v>
      </c>
      <c r="AG91" s="241">
        <v>14525.5</v>
      </c>
      <c r="AH91" s="242">
        <v>9.4758480251076582E-2</v>
      </c>
      <c r="AI91" s="241">
        <v>37322.161067460896</v>
      </c>
      <c r="AJ91" s="241">
        <v>3536.5912624384928</v>
      </c>
      <c r="AK91" s="241">
        <v>35553.865436241649</v>
      </c>
      <c r="AL91" s="241">
        <v>227906.05635644717</v>
      </c>
      <c r="AM91" s="243">
        <v>6.1064539093676897</v>
      </c>
      <c r="AN91" s="237"/>
    </row>
    <row r="92" spans="1:40" s="238" customFormat="1" ht="15" x14ac:dyDescent="0.25">
      <c r="A92" s="240"/>
      <c r="B92" s="240"/>
      <c r="C92" s="240"/>
      <c r="D92" s="240"/>
      <c r="E92" s="240"/>
      <c r="F92" s="240"/>
      <c r="G92" s="240"/>
      <c r="H92" s="240"/>
      <c r="I92" s="240"/>
      <c r="J92" s="251"/>
      <c r="K92" s="244">
        <v>86</v>
      </c>
      <c r="L92" s="245">
        <v>510</v>
      </c>
      <c r="M92" s="245">
        <v>3608</v>
      </c>
      <c r="N92" s="246">
        <v>0.12725532469320389</v>
      </c>
      <c r="O92" s="245">
        <v>23177.971413585197</v>
      </c>
      <c r="P92" s="245">
        <v>2949.520277965582</v>
      </c>
      <c r="Q92" s="245">
        <v>21703.211274602407</v>
      </c>
      <c r="R92" s="245">
        <v>117977.78302503323</v>
      </c>
      <c r="S92" s="247">
        <v>5.090082342403937</v>
      </c>
      <c r="T92" s="235"/>
      <c r="U92" s="244">
        <v>86</v>
      </c>
      <c r="V92" s="241">
        <v>938</v>
      </c>
      <c r="W92" s="241">
        <v>8808</v>
      </c>
      <c r="X92" s="242">
        <v>9.8869551549720436E-2</v>
      </c>
      <c r="Y92" s="241">
        <v>43012.767531663609</v>
      </c>
      <c r="Z92" s="241">
        <v>4252.653036767957</v>
      </c>
      <c r="AA92" s="241">
        <v>40886.441013279633</v>
      </c>
      <c r="AB92" s="241">
        <v>240489.83728667418</v>
      </c>
      <c r="AC92" s="243">
        <v>5.5911267999586158</v>
      </c>
      <c r="AD92" s="236"/>
      <c r="AE92" s="244">
        <v>86</v>
      </c>
      <c r="AF92" s="241">
        <v>1448</v>
      </c>
      <c r="AG92" s="241">
        <v>12416</v>
      </c>
      <c r="AH92" s="242">
        <v>0.104571732628016</v>
      </c>
      <c r="AI92" s="241">
        <v>33785.569805022402</v>
      </c>
      <c r="AJ92" s="241">
        <v>3533.0155723359735</v>
      </c>
      <c r="AK92" s="241">
        <v>32019.062018854416</v>
      </c>
      <c r="AL92" s="241">
        <v>192352.19092020552</v>
      </c>
      <c r="AM92" s="243">
        <v>5.6933238666766943</v>
      </c>
      <c r="AN92" s="237"/>
    </row>
    <row r="93" spans="1:40" s="238" customFormat="1" ht="15" x14ac:dyDescent="0.25">
      <c r="A93" s="240"/>
      <c r="B93" s="240"/>
      <c r="C93" s="240"/>
      <c r="D93" s="240"/>
      <c r="E93" s="240"/>
      <c r="F93" s="240"/>
      <c r="G93" s="240"/>
      <c r="H93" s="240"/>
      <c r="I93" s="240"/>
      <c r="J93" s="251"/>
      <c r="K93" s="244">
        <v>87</v>
      </c>
      <c r="L93" s="245">
        <v>459</v>
      </c>
      <c r="M93" s="245">
        <v>3057.5</v>
      </c>
      <c r="N93" s="246">
        <v>0.13866516286587283</v>
      </c>
      <c r="O93" s="245">
        <v>20228.451135619616</v>
      </c>
      <c r="P93" s="245">
        <v>2804.9814712450443</v>
      </c>
      <c r="Q93" s="245">
        <v>18825.960399997093</v>
      </c>
      <c r="R93" s="245">
        <v>96274.571750430827</v>
      </c>
      <c r="S93" s="247">
        <v>4.7593644765468026</v>
      </c>
      <c r="T93" s="235"/>
      <c r="U93" s="244">
        <v>87</v>
      </c>
      <c r="V93" s="241">
        <v>950</v>
      </c>
      <c r="W93" s="241">
        <v>7732</v>
      </c>
      <c r="X93" s="242">
        <v>0.11140813733369759</v>
      </c>
      <c r="Y93" s="241">
        <v>38760.11449489565</v>
      </c>
      <c r="Z93" s="241">
        <v>4318.1921587171773</v>
      </c>
      <c r="AA93" s="241">
        <v>36601.018415537059</v>
      </c>
      <c r="AB93" s="241">
        <v>199603.39627339455</v>
      </c>
      <c r="AC93" s="243">
        <v>5.1497112140801464</v>
      </c>
      <c r="AD93" s="236"/>
      <c r="AE93" s="244">
        <v>87</v>
      </c>
      <c r="AF93" s="241">
        <v>1409</v>
      </c>
      <c r="AG93" s="241">
        <v>10789.5</v>
      </c>
      <c r="AH93" s="242">
        <v>0.11537904195025595</v>
      </c>
      <c r="AI93" s="241">
        <v>30252.554232686427</v>
      </c>
      <c r="AJ93" s="241">
        <v>3490.5107239155204</v>
      </c>
      <c r="AK93" s="241">
        <v>28507.298870728668</v>
      </c>
      <c r="AL93" s="241">
        <v>160333.1289013511</v>
      </c>
      <c r="AM93" s="243">
        <v>5.2998212206531266</v>
      </c>
      <c r="AN93" s="237"/>
    </row>
    <row r="94" spans="1:40" s="238" customFormat="1" ht="15" x14ac:dyDescent="0.25">
      <c r="A94" s="240"/>
      <c r="B94" s="240"/>
      <c r="C94" s="240"/>
      <c r="D94" s="240"/>
      <c r="E94" s="240"/>
      <c r="F94" s="240"/>
      <c r="G94" s="240"/>
      <c r="H94" s="240"/>
      <c r="I94" s="240"/>
      <c r="J94" s="251"/>
      <c r="K94" s="244">
        <v>88</v>
      </c>
      <c r="L94" s="245">
        <v>502</v>
      </c>
      <c r="M94" s="245">
        <v>2600</v>
      </c>
      <c r="N94" s="246">
        <v>0.15103470482448023</v>
      </c>
      <c r="O94" s="245">
        <v>17423.46966437457</v>
      </c>
      <c r="P94" s="245">
        <v>2631.5485977770986</v>
      </c>
      <c r="Q94" s="245">
        <v>16107.695365486021</v>
      </c>
      <c r="R94" s="245">
        <v>77448.611350433741</v>
      </c>
      <c r="S94" s="247">
        <v>4.445073963011593</v>
      </c>
      <c r="T94" s="235"/>
      <c r="U94" s="244">
        <v>88</v>
      </c>
      <c r="V94" s="241">
        <v>1001</v>
      </c>
      <c r="W94" s="241">
        <v>6532</v>
      </c>
      <c r="X94" s="242">
        <v>0.12546571623183556</v>
      </c>
      <c r="Y94" s="241">
        <v>34441.922336178475</v>
      </c>
      <c r="Z94" s="241">
        <v>4321.2804543098873</v>
      </c>
      <c r="AA94" s="241">
        <v>32281.28210902353</v>
      </c>
      <c r="AB94" s="241">
        <v>163002.3778578575</v>
      </c>
      <c r="AC94" s="243">
        <v>4.7326736372852389</v>
      </c>
      <c r="AD94" s="236"/>
      <c r="AE94" s="244">
        <v>88</v>
      </c>
      <c r="AF94" s="241">
        <v>1503</v>
      </c>
      <c r="AG94" s="241">
        <v>9132</v>
      </c>
      <c r="AH94" s="242">
        <v>0.12726547691946388</v>
      </c>
      <c r="AI94" s="241">
        <v>26762.043508770905</v>
      </c>
      <c r="AJ94" s="241">
        <v>3405.8842304831719</v>
      </c>
      <c r="AK94" s="241">
        <v>25059.101393529319</v>
      </c>
      <c r="AL94" s="241">
        <v>131825.83003062243</v>
      </c>
      <c r="AM94" s="243">
        <v>4.9258506730780205</v>
      </c>
      <c r="AN94" s="237"/>
    </row>
    <row r="95" spans="1:40" s="238" customFormat="1" ht="15" x14ac:dyDescent="0.25">
      <c r="A95" s="240"/>
      <c r="B95" s="240"/>
      <c r="C95" s="240"/>
      <c r="D95" s="240"/>
      <c r="E95" s="240"/>
      <c r="F95" s="240"/>
      <c r="G95" s="240"/>
      <c r="H95" s="240"/>
      <c r="I95" s="240"/>
      <c r="J95" s="251"/>
      <c r="K95" s="244">
        <v>89</v>
      </c>
      <c r="L95" s="245">
        <v>395</v>
      </c>
      <c r="M95" s="245">
        <v>2201.5</v>
      </c>
      <c r="N95" s="246">
        <v>0.1644263178931622</v>
      </c>
      <c r="O95" s="245">
        <v>14791.921066597472</v>
      </c>
      <c r="P95" s="245">
        <v>2432.1811155469186</v>
      </c>
      <c r="Q95" s="245">
        <v>13575.830508824012</v>
      </c>
      <c r="R95" s="245">
        <v>61340.915984947715</v>
      </c>
      <c r="S95" s="247">
        <v>4.1469201808726073</v>
      </c>
      <c r="T95" s="235"/>
      <c r="U95" s="244">
        <v>89</v>
      </c>
      <c r="V95" s="241">
        <v>919</v>
      </c>
      <c r="W95" s="241">
        <v>5464</v>
      </c>
      <c r="X95" s="242">
        <v>0.14119375807904566</v>
      </c>
      <c r="Y95" s="241">
        <v>30120.641881868589</v>
      </c>
      <c r="Z95" s="241">
        <v>4252.8466230541244</v>
      </c>
      <c r="AA95" s="241">
        <v>27994.218570341527</v>
      </c>
      <c r="AB95" s="241">
        <v>130721.09574883396</v>
      </c>
      <c r="AC95" s="243">
        <v>4.3399173318256139</v>
      </c>
      <c r="AD95" s="236"/>
      <c r="AE95" s="244">
        <v>89</v>
      </c>
      <c r="AF95" s="241">
        <v>1314</v>
      </c>
      <c r="AG95" s="241">
        <v>7665.5</v>
      </c>
      <c r="AH95" s="242">
        <v>0.14031966951617614</v>
      </c>
      <c r="AI95" s="241">
        <v>23356.159278287734</v>
      </c>
      <c r="AJ95" s="241">
        <v>3277.3285510965056</v>
      </c>
      <c r="AK95" s="241">
        <v>21717.495002739481</v>
      </c>
      <c r="AL95" s="241">
        <v>106766.72863709311</v>
      </c>
      <c r="AM95" s="243">
        <v>4.5712450992036695</v>
      </c>
      <c r="AN95" s="237"/>
    </row>
    <row r="96" spans="1:40" s="238" customFormat="1" ht="15" x14ac:dyDescent="0.25">
      <c r="A96" s="240"/>
      <c r="B96" s="240"/>
      <c r="C96" s="240"/>
      <c r="D96" s="240"/>
      <c r="E96" s="240"/>
      <c r="F96" s="240"/>
      <c r="G96" s="240"/>
      <c r="H96" s="240"/>
      <c r="I96" s="240"/>
      <c r="J96" s="251"/>
      <c r="K96" s="244">
        <v>90</v>
      </c>
      <c r="L96" s="245">
        <v>350</v>
      </c>
      <c r="M96" s="245">
        <v>1801</v>
      </c>
      <c r="N96" s="246">
        <v>0.17890264273160739</v>
      </c>
      <c r="O96" s="245">
        <v>12359.739951050553</v>
      </c>
      <c r="P96" s="245">
        <v>2211.1901407183718</v>
      </c>
      <c r="Q96" s="245">
        <v>11254.144880691367</v>
      </c>
      <c r="R96" s="245">
        <v>47765.085476123699</v>
      </c>
      <c r="S96" s="247">
        <v>3.86457042504877</v>
      </c>
      <c r="T96" s="235"/>
      <c r="U96" s="244">
        <v>90</v>
      </c>
      <c r="V96" s="241">
        <v>804</v>
      </c>
      <c r="W96" s="241">
        <v>4719.5</v>
      </c>
      <c r="X96" s="242">
        <v>0.15874941251313035</v>
      </c>
      <c r="Y96" s="241">
        <v>25867.795258814465</v>
      </c>
      <c r="Z96" s="241">
        <v>4106.4973003467348</v>
      </c>
      <c r="AA96" s="241">
        <v>23814.546608641096</v>
      </c>
      <c r="AB96" s="241">
        <v>102726.87717849243</v>
      </c>
      <c r="AC96" s="243">
        <v>3.971226621777447</v>
      </c>
      <c r="AD96" s="236"/>
      <c r="AE96" s="244">
        <v>90</v>
      </c>
      <c r="AF96" s="241">
        <v>1154</v>
      </c>
      <c r="AG96" s="241">
        <v>6520.5</v>
      </c>
      <c r="AH96" s="242">
        <v>0.15463298663340574</v>
      </c>
      <c r="AI96" s="241">
        <v>20078.830727191227</v>
      </c>
      <c r="AJ96" s="241">
        <v>3104.8495634521778</v>
      </c>
      <c r="AK96" s="241">
        <v>18526.40594546514</v>
      </c>
      <c r="AL96" s="241">
        <v>85049.23363435363</v>
      </c>
      <c r="AM96" s="243">
        <v>4.2357662550129449</v>
      </c>
      <c r="AN96" s="237"/>
    </row>
    <row r="97" spans="1:40" s="238" customFormat="1" ht="15" x14ac:dyDescent="0.25">
      <c r="A97" s="254"/>
      <c r="B97" s="254"/>
      <c r="C97" s="254"/>
      <c r="D97" s="254"/>
      <c r="E97" s="254"/>
      <c r="F97" s="254"/>
      <c r="G97" s="254"/>
      <c r="H97" s="254"/>
      <c r="I97" s="254"/>
      <c r="K97" s="244">
        <v>91</v>
      </c>
      <c r="L97" s="245">
        <v>305</v>
      </c>
      <c r="M97" s="245">
        <v>1428</v>
      </c>
      <c r="N97" s="246">
        <v>0.19452566543337013</v>
      </c>
      <c r="O97" s="245">
        <v>10148.549810332181</v>
      </c>
      <c r="P97" s="245">
        <v>1974.1534050385696</v>
      </c>
      <c r="Q97" s="245">
        <v>9161.4731078128953</v>
      </c>
      <c r="R97" s="245">
        <v>36510.94059543233</v>
      </c>
      <c r="S97" s="247">
        <v>3.5976510218495208</v>
      </c>
      <c r="T97" s="235"/>
      <c r="U97" s="244">
        <v>91</v>
      </c>
      <c r="V97" s="241">
        <v>723</v>
      </c>
      <c r="W97" s="241">
        <v>3821</v>
      </c>
      <c r="X97" s="242">
        <v>0.1782926553420221</v>
      </c>
      <c r="Y97" s="241">
        <v>21761.29795846773</v>
      </c>
      <c r="Z97" s="241">
        <v>3879.879596704136</v>
      </c>
      <c r="AA97" s="241">
        <v>19821.358160115662</v>
      </c>
      <c r="AB97" s="241">
        <v>78912.330569851343</v>
      </c>
      <c r="AC97" s="243">
        <v>3.6262694771450925</v>
      </c>
      <c r="AD97" s="236"/>
      <c r="AE97" s="244">
        <v>91</v>
      </c>
      <c r="AF97" s="241">
        <v>1028</v>
      </c>
      <c r="AG97" s="241">
        <v>5249</v>
      </c>
      <c r="AH97" s="242">
        <v>0.17029839458842211</v>
      </c>
      <c r="AI97" s="241">
        <v>16973.981163739048</v>
      </c>
      <c r="AJ97" s="241">
        <v>2890.641741958877</v>
      </c>
      <c r="AK97" s="241">
        <v>15528.66029275961</v>
      </c>
      <c r="AL97" s="241">
        <v>66522.827688888487</v>
      </c>
      <c r="AM97" s="243">
        <v>3.9191057800275515</v>
      </c>
      <c r="AN97" s="237"/>
    </row>
    <row r="98" spans="1:40" s="238" customFormat="1" ht="15" x14ac:dyDescent="0.25">
      <c r="A98" s="254"/>
      <c r="B98" s="254"/>
      <c r="C98" s="254"/>
      <c r="D98" s="254"/>
      <c r="E98" s="254"/>
      <c r="F98" s="254"/>
      <c r="G98" s="254"/>
      <c r="H98" s="254"/>
      <c r="I98" s="254"/>
      <c r="K98" s="244">
        <v>92</v>
      </c>
      <c r="L98" s="245">
        <v>230</v>
      </c>
      <c r="M98" s="245">
        <v>1060</v>
      </c>
      <c r="N98" s="246">
        <v>0.21135557805655558</v>
      </c>
      <c r="O98" s="245">
        <v>8174.3964052936108</v>
      </c>
      <c r="P98" s="245">
        <v>1727.7042775042612</v>
      </c>
      <c r="Q98" s="245">
        <v>7310.5442665414803</v>
      </c>
      <c r="R98" s="245">
        <v>27349.467487619433</v>
      </c>
      <c r="S98" s="247">
        <v>3.3457476407564903</v>
      </c>
      <c r="T98" s="235"/>
      <c r="U98" s="244">
        <v>92</v>
      </c>
      <c r="V98" s="241">
        <v>632</v>
      </c>
      <c r="W98" s="241">
        <v>2878.5</v>
      </c>
      <c r="X98" s="242">
        <v>0.19998232896350565</v>
      </c>
      <c r="Y98" s="241">
        <v>17881.418361763594</v>
      </c>
      <c r="Z98" s="241">
        <v>3575.9676891562772</v>
      </c>
      <c r="AA98" s="241">
        <v>16093.434517185455</v>
      </c>
      <c r="AB98" s="241">
        <v>59090.972409735681</v>
      </c>
      <c r="AC98" s="243">
        <v>3.304602085486227</v>
      </c>
      <c r="AD98" s="236"/>
      <c r="AE98" s="244">
        <v>92</v>
      </c>
      <c r="AF98" s="241">
        <v>862</v>
      </c>
      <c r="AG98" s="241">
        <v>3938.5</v>
      </c>
      <c r="AH98" s="242">
        <v>0.18740895830388082</v>
      </c>
      <c r="AI98" s="241">
        <v>14083.339421780172</v>
      </c>
      <c r="AJ98" s="241">
        <v>2639.3439704758016</v>
      </c>
      <c r="AK98" s="241">
        <v>12763.667436542271</v>
      </c>
      <c r="AL98" s="241">
        <v>50994.167396128876</v>
      </c>
      <c r="AM98" s="243">
        <v>3.6208860603945507</v>
      </c>
      <c r="AN98" s="237"/>
    </row>
    <row r="99" spans="1:40" s="238" customFormat="1" ht="15" x14ac:dyDescent="0.25">
      <c r="A99" s="254"/>
      <c r="B99" s="254"/>
      <c r="C99" s="254"/>
      <c r="D99" s="254"/>
      <c r="E99" s="254"/>
      <c r="F99" s="254"/>
      <c r="G99" s="254"/>
      <c r="H99" s="254"/>
      <c r="I99" s="254"/>
      <c r="K99" s="244">
        <v>93</v>
      </c>
      <c r="L99" s="245">
        <v>188</v>
      </c>
      <c r="M99" s="245">
        <v>777</v>
      </c>
      <c r="N99" s="246">
        <v>0.22944940301569594</v>
      </c>
      <c r="O99" s="245">
        <v>6446.6921277893498</v>
      </c>
      <c r="P99" s="245">
        <v>1479.1896601472529</v>
      </c>
      <c r="Q99" s="245">
        <v>5707.0972977157235</v>
      </c>
      <c r="R99" s="245">
        <v>20038.923221077952</v>
      </c>
      <c r="S99" s="247">
        <v>3.108403941720348</v>
      </c>
      <c r="T99" s="235"/>
      <c r="U99" s="244">
        <v>93</v>
      </c>
      <c r="V99" s="241">
        <v>570</v>
      </c>
      <c r="W99" s="241">
        <v>2199</v>
      </c>
      <c r="X99" s="242">
        <v>0.22397085744707124</v>
      </c>
      <c r="Y99" s="241">
        <v>14305.450672607316</v>
      </c>
      <c r="Z99" s="241">
        <v>3204.0040533106426</v>
      </c>
      <c r="AA99" s="241">
        <v>12703.448645951994</v>
      </c>
      <c r="AB99" s="241">
        <v>42997.53789255023</v>
      </c>
      <c r="AC99" s="243">
        <v>3.0056751707154352</v>
      </c>
      <c r="AD99" s="236"/>
      <c r="AE99" s="244">
        <v>93</v>
      </c>
      <c r="AF99" s="241">
        <v>758</v>
      </c>
      <c r="AG99" s="241">
        <v>2976</v>
      </c>
      <c r="AH99" s="242">
        <v>0.20605591327910466</v>
      </c>
      <c r="AI99" s="241">
        <v>11443.99545130437</v>
      </c>
      <c r="AJ99" s="241">
        <v>2358.1029342804418</v>
      </c>
      <c r="AK99" s="241">
        <v>10264.943984164149</v>
      </c>
      <c r="AL99" s="241">
        <v>38230.499959586603</v>
      </c>
      <c r="AM99" s="243">
        <v>3.3406601848333612</v>
      </c>
      <c r="AN99" s="237"/>
    </row>
    <row r="100" spans="1:40" s="238" customFormat="1" ht="15" x14ac:dyDescent="0.25">
      <c r="A100" s="254"/>
      <c r="B100" s="254"/>
      <c r="C100" s="254"/>
      <c r="D100" s="254"/>
      <c r="E100" s="254"/>
      <c r="F100" s="254"/>
      <c r="G100" s="254"/>
      <c r="H100" s="254"/>
      <c r="I100" s="254"/>
      <c r="K100" s="244">
        <v>94</v>
      </c>
      <c r="L100" s="245">
        <v>135</v>
      </c>
      <c r="M100" s="245">
        <v>564</v>
      </c>
      <c r="N100" s="246">
        <v>0.24885935865674558</v>
      </c>
      <c r="O100" s="245">
        <v>4967.5024676420971</v>
      </c>
      <c r="P100" s="245">
        <v>1236.2094782232134</v>
      </c>
      <c r="Q100" s="245">
        <v>4349.39772853049</v>
      </c>
      <c r="R100" s="245">
        <v>14331.825923362227</v>
      </c>
      <c r="S100" s="247">
        <v>2.885117021424461</v>
      </c>
      <c r="T100" s="235"/>
      <c r="U100" s="244">
        <v>94</v>
      </c>
      <c r="V100" s="241">
        <v>451</v>
      </c>
      <c r="W100" s="241">
        <v>1589</v>
      </c>
      <c r="X100" s="242">
        <v>0.25039741803266158</v>
      </c>
      <c r="Y100" s="241">
        <v>11101.446619296674</v>
      </c>
      <c r="Z100" s="241">
        <v>2779.7735698993069</v>
      </c>
      <c r="AA100" s="241">
        <v>9711.559834347021</v>
      </c>
      <c r="AB100" s="241">
        <v>30294.089246598232</v>
      </c>
      <c r="AC100" s="243">
        <v>2.7288415902429026</v>
      </c>
      <c r="AD100" s="236"/>
      <c r="AE100" s="244">
        <v>94</v>
      </c>
      <c r="AF100" s="241">
        <v>586</v>
      </c>
      <c r="AG100" s="241">
        <v>2153</v>
      </c>
      <c r="AH100" s="242">
        <v>0.22632624733737094</v>
      </c>
      <c r="AI100" s="241">
        <v>9085.892517023929</v>
      </c>
      <c r="AJ100" s="241">
        <v>2056.3759570887255</v>
      </c>
      <c r="AK100" s="241">
        <v>8057.7045384795665</v>
      </c>
      <c r="AL100" s="241">
        <v>27965.555975422452</v>
      </c>
      <c r="AM100" s="243">
        <v>3.0779096190081865</v>
      </c>
      <c r="AN100" s="237"/>
    </row>
    <row r="101" spans="1:40" s="238" customFormat="1" ht="15" x14ac:dyDescent="0.25">
      <c r="A101" s="254"/>
      <c r="B101" s="254"/>
      <c r="C101" s="254"/>
      <c r="D101" s="254"/>
      <c r="E101" s="254"/>
      <c r="F101" s="254"/>
      <c r="G101" s="254"/>
      <c r="H101" s="254"/>
      <c r="I101" s="254"/>
      <c r="K101" s="244">
        <v>95</v>
      </c>
      <c r="L101" s="245">
        <v>100</v>
      </c>
      <c r="M101" s="245">
        <v>415</v>
      </c>
      <c r="N101" s="246">
        <v>0.26963094724831072</v>
      </c>
      <c r="O101" s="245">
        <v>3731.2929894188837</v>
      </c>
      <c r="P101" s="245">
        <v>1006.0720631979947</v>
      </c>
      <c r="Q101" s="245">
        <v>3228.2569578198863</v>
      </c>
      <c r="R101" s="245">
        <v>9982.4281948317366</v>
      </c>
      <c r="S101" s="247">
        <v>2.6753268165056139</v>
      </c>
      <c r="T101" s="235"/>
      <c r="U101" s="244">
        <v>95</v>
      </c>
      <c r="V101" s="241">
        <v>329</v>
      </c>
      <c r="W101" s="241">
        <v>1131.5</v>
      </c>
      <c r="X101" s="242">
        <v>0.27937937594748707</v>
      </c>
      <c r="Y101" s="241">
        <v>8321.6730493973664</v>
      </c>
      <c r="Z101" s="241">
        <v>2324.9038233796582</v>
      </c>
      <c r="AA101" s="241">
        <v>7159.2211377075373</v>
      </c>
      <c r="AB101" s="241">
        <v>20582.52941225121</v>
      </c>
      <c r="AC101" s="243">
        <v>2.4733643451351099</v>
      </c>
      <c r="AD101" s="236"/>
      <c r="AE101" s="244">
        <v>95</v>
      </c>
      <c r="AF101" s="241">
        <v>429</v>
      </c>
      <c r="AG101" s="241">
        <v>1546.5</v>
      </c>
      <c r="AH101" s="242">
        <v>0.24829973192965005</v>
      </c>
      <c r="AI101" s="241">
        <v>7029.516559935204</v>
      </c>
      <c r="AJ101" s="241">
        <v>1745.4270774269469</v>
      </c>
      <c r="AK101" s="241">
        <v>6156.8030212217309</v>
      </c>
      <c r="AL101" s="241">
        <v>19907.851436942885</v>
      </c>
      <c r="AM101" s="243">
        <v>2.8320370636023355</v>
      </c>
      <c r="AN101" s="237"/>
    </row>
    <row r="102" spans="1:40" s="238" customFormat="1" ht="15" x14ac:dyDescent="0.25">
      <c r="A102" s="254"/>
      <c r="B102" s="254"/>
      <c r="C102" s="254"/>
      <c r="D102" s="254"/>
      <c r="E102" s="254"/>
      <c r="F102" s="254"/>
      <c r="G102" s="254"/>
      <c r="H102" s="254"/>
      <c r="I102" s="254"/>
      <c r="K102" s="244">
        <v>96</v>
      </c>
      <c r="L102" s="245">
        <v>60</v>
      </c>
      <c r="M102" s="245">
        <v>310</v>
      </c>
      <c r="N102" s="246">
        <v>0.29180075317432286</v>
      </c>
      <c r="O102" s="245">
        <v>2725.2209262208889</v>
      </c>
      <c r="P102" s="245">
        <v>795.22151883768117</v>
      </c>
      <c r="Q102" s="245">
        <v>2327.6101668020483</v>
      </c>
      <c r="R102" s="245">
        <v>6754.1712370118494</v>
      </c>
      <c r="S102" s="247">
        <v>2.4783940164359355</v>
      </c>
      <c r="T102" s="235"/>
      <c r="U102" s="244">
        <v>96</v>
      </c>
      <c r="V102" s="241">
        <v>212</v>
      </c>
      <c r="W102" s="241">
        <v>771.5</v>
      </c>
      <c r="X102" s="242">
        <v>0.31100185071213426</v>
      </c>
      <c r="Y102" s="241">
        <v>5996.7692260177082</v>
      </c>
      <c r="Z102" s="241">
        <v>1865.0063275850803</v>
      </c>
      <c r="AA102" s="241">
        <v>5064.2660622251678</v>
      </c>
      <c r="AB102" s="241">
        <v>13423.308274543671</v>
      </c>
      <c r="AC102" s="243">
        <v>2.2384233524119996</v>
      </c>
      <c r="AD102" s="236"/>
      <c r="AE102" s="244">
        <v>96</v>
      </c>
      <c r="AF102" s="241">
        <v>272</v>
      </c>
      <c r="AG102" s="241">
        <v>1081.5</v>
      </c>
      <c r="AH102" s="242">
        <v>0.27204535127920237</v>
      </c>
      <c r="AI102" s="241">
        <v>5284.0894825082569</v>
      </c>
      <c r="AJ102" s="241">
        <v>1437.5119794596974</v>
      </c>
      <c r="AK102" s="241">
        <v>4565.3334927784081</v>
      </c>
      <c r="AL102" s="241">
        <v>13751.048415721154</v>
      </c>
      <c r="AM102" s="243">
        <v>2.60234965006569</v>
      </c>
      <c r="AN102" s="237"/>
    </row>
    <row r="103" spans="1:40" s="238" customFormat="1" ht="15" x14ac:dyDescent="0.25">
      <c r="A103" s="254"/>
      <c r="B103" s="254"/>
      <c r="C103" s="254"/>
      <c r="D103" s="254"/>
      <c r="E103" s="254"/>
      <c r="F103" s="254"/>
      <c r="G103" s="254"/>
      <c r="H103" s="254"/>
      <c r="I103" s="254"/>
      <c r="K103" s="244">
        <v>97</v>
      </c>
      <c r="L103" s="245">
        <v>39</v>
      </c>
      <c r="M103" s="245">
        <v>234</v>
      </c>
      <c r="N103" s="246">
        <v>0.3153939490104718</v>
      </c>
      <c r="O103" s="245">
        <v>1929.9994073832077</v>
      </c>
      <c r="P103" s="245">
        <v>608.71013468246019</v>
      </c>
      <c r="Q103" s="245">
        <v>1625.6443400419776</v>
      </c>
      <c r="R103" s="245">
        <v>4426.5610702098011</v>
      </c>
      <c r="S103" s="247">
        <v>2.2935556629064253</v>
      </c>
      <c r="T103" s="235"/>
      <c r="U103" s="244">
        <v>97</v>
      </c>
      <c r="V103" s="241">
        <v>196</v>
      </c>
      <c r="W103" s="241">
        <v>565</v>
      </c>
      <c r="X103" s="242">
        <v>0.34530539434872209</v>
      </c>
      <c r="Y103" s="241">
        <v>4131.7628984326275</v>
      </c>
      <c r="Z103" s="241">
        <v>1426.7200169986975</v>
      </c>
      <c r="AA103" s="241">
        <v>3418.4028899332789</v>
      </c>
      <c r="AB103" s="241">
        <v>8359.0422123185035</v>
      </c>
      <c r="AC103" s="243">
        <v>2.0231175935796033</v>
      </c>
      <c r="AD103" s="236"/>
      <c r="AE103" s="244">
        <v>97</v>
      </c>
      <c r="AF103" s="241">
        <v>235</v>
      </c>
      <c r="AG103" s="241">
        <v>799</v>
      </c>
      <c r="AH103" s="242">
        <v>0.2976170940475702</v>
      </c>
      <c r="AI103" s="241">
        <v>3846.5775030485593</v>
      </c>
      <c r="AJ103" s="241">
        <v>1144.8072184860707</v>
      </c>
      <c r="AK103" s="241">
        <v>3274.1738938055241</v>
      </c>
      <c r="AL103" s="241">
        <v>9185.714922942745</v>
      </c>
      <c r="AM103" s="243">
        <v>2.3880228373567713</v>
      </c>
      <c r="AN103" s="237"/>
    </row>
    <row r="104" spans="1:40" s="238" customFormat="1" ht="15" x14ac:dyDescent="0.25">
      <c r="A104" s="254"/>
      <c r="B104" s="254"/>
      <c r="C104" s="254"/>
      <c r="D104" s="254"/>
      <c r="E104" s="254"/>
      <c r="F104" s="254"/>
      <c r="G104" s="254"/>
      <c r="H104" s="254"/>
      <c r="I104" s="254"/>
      <c r="K104" s="244">
        <v>98</v>
      </c>
      <c r="L104" s="245">
        <v>30</v>
      </c>
      <c r="M104" s="245">
        <v>191.5</v>
      </c>
      <c r="N104" s="246">
        <v>0.34042152116489</v>
      </c>
      <c r="O104" s="245">
        <v>1321.2892727007475</v>
      </c>
      <c r="P104" s="245">
        <v>449.79530411163961</v>
      </c>
      <c r="Q104" s="245">
        <v>1096.3916206449276</v>
      </c>
      <c r="R104" s="245">
        <v>2800.9167301678235</v>
      </c>
      <c r="S104" s="247">
        <v>2.1198361237298791</v>
      </c>
      <c r="T104" s="235"/>
      <c r="U104" s="244">
        <v>98</v>
      </c>
      <c r="V104" s="241">
        <v>138</v>
      </c>
      <c r="W104" s="241">
        <v>391</v>
      </c>
      <c r="X104" s="242">
        <v>0.38227194181214585</v>
      </c>
      <c r="Y104" s="241">
        <v>2705.0428814339302</v>
      </c>
      <c r="Z104" s="241">
        <v>1034.0619949708707</v>
      </c>
      <c r="AA104" s="241">
        <v>2188.0118839484949</v>
      </c>
      <c r="AB104" s="241">
        <v>4940.6393223852247</v>
      </c>
      <c r="AC104" s="243">
        <v>1.8264550836865905</v>
      </c>
      <c r="AD104" s="236"/>
      <c r="AE104" s="244">
        <v>98</v>
      </c>
      <c r="AF104" s="241">
        <v>168</v>
      </c>
      <c r="AG104" s="241">
        <v>582.5</v>
      </c>
      <c r="AH104" s="242">
        <v>0.32504909904340529</v>
      </c>
      <c r="AI104" s="241">
        <v>2701.7702845624885</v>
      </c>
      <c r="AJ104" s="241">
        <v>878.20799681928168</v>
      </c>
      <c r="AK104" s="241">
        <v>2262.6662861528475</v>
      </c>
      <c r="AL104" s="241">
        <v>5911.5410291372218</v>
      </c>
      <c r="AM104" s="243">
        <v>2.1880250378482891</v>
      </c>
      <c r="AN104" s="237"/>
    </row>
    <row r="105" spans="1:40" s="238" customFormat="1" ht="15" x14ac:dyDescent="0.25">
      <c r="A105" s="254"/>
      <c r="B105" s="254"/>
      <c r="C105" s="254"/>
      <c r="D105" s="254"/>
      <c r="E105" s="254"/>
      <c r="F105" s="254"/>
      <c r="G105" s="254"/>
      <c r="H105" s="254"/>
      <c r="I105" s="254"/>
      <c r="K105" s="244">
        <v>99</v>
      </c>
      <c r="L105" s="245">
        <v>15</v>
      </c>
      <c r="M105" s="245">
        <v>165</v>
      </c>
      <c r="N105" s="246">
        <v>0.36687724561670654</v>
      </c>
      <c r="O105" s="245">
        <v>871.49396858910791</v>
      </c>
      <c r="P105" s="245">
        <v>319.73130676754448</v>
      </c>
      <c r="Q105" s="245">
        <v>711.62831520533564</v>
      </c>
      <c r="R105" s="245">
        <v>1704.5251095228959</v>
      </c>
      <c r="S105" s="247">
        <v>1.9558656410237827</v>
      </c>
      <c r="T105" s="235"/>
      <c r="U105" s="244">
        <v>99</v>
      </c>
      <c r="V105" s="241">
        <v>67</v>
      </c>
      <c r="W105" s="241">
        <v>271</v>
      </c>
      <c r="X105" s="242">
        <v>0.42180945792361968</v>
      </c>
      <c r="Y105" s="241">
        <v>1670.9808864630595</v>
      </c>
      <c r="Z105" s="241">
        <v>704.83554191971257</v>
      </c>
      <c r="AA105" s="241">
        <v>1318.5631155032033</v>
      </c>
      <c r="AB105" s="241">
        <v>2752.6274384367302</v>
      </c>
      <c r="AC105" s="243">
        <v>1.6473123425505938</v>
      </c>
      <c r="AD105" s="236"/>
      <c r="AE105" s="244">
        <v>99</v>
      </c>
      <c r="AF105" s="241">
        <v>82</v>
      </c>
      <c r="AG105" s="241">
        <v>436</v>
      </c>
      <c r="AH105" s="242">
        <v>0.35435018658599604</v>
      </c>
      <c r="AI105" s="241">
        <v>1823.562287743207</v>
      </c>
      <c r="AJ105" s="241">
        <v>646.17963691299121</v>
      </c>
      <c r="AK105" s="241">
        <v>1500.4724692867114</v>
      </c>
      <c r="AL105" s="241">
        <v>3648.8747429843743</v>
      </c>
      <c r="AM105" s="243">
        <v>2.0009597519699347</v>
      </c>
      <c r="AN105" s="237"/>
    </row>
    <row r="106" spans="1:40" s="238" customFormat="1" ht="15" x14ac:dyDescent="0.25">
      <c r="A106" s="254"/>
      <c r="B106" s="254"/>
      <c r="C106" s="254"/>
      <c r="D106" s="254"/>
      <c r="E106" s="254"/>
      <c r="F106" s="254"/>
      <c r="G106" s="254"/>
      <c r="H106" s="254"/>
      <c r="I106" s="254"/>
      <c r="K106" s="244">
        <v>100</v>
      </c>
      <c r="L106" s="245">
        <v>15</v>
      </c>
      <c r="M106" s="245">
        <v>132</v>
      </c>
      <c r="N106" s="246">
        <v>0.39473446865849526</v>
      </c>
      <c r="O106" s="245">
        <v>551.76266182156337</v>
      </c>
      <c r="P106" s="245">
        <v>217.79974113973182</v>
      </c>
      <c r="Q106" s="245">
        <v>442.86279125169744</v>
      </c>
      <c r="R106" s="245">
        <v>992.89679431756042</v>
      </c>
      <c r="S106" s="247">
        <v>1.7994997904346364</v>
      </c>
      <c r="T106" s="235"/>
      <c r="U106" s="244">
        <v>100</v>
      </c>
      <c r="V106" s="241">
        <v>45</v>
      </c>
      <c r="W106" s="241">
        <v>195</v>
      </c>
      <c r="X106" s="242">
        <v>0.46373606507697951</v>
      </c>
      <c r="Y106" s="241">
        <v>966.14534454334694</v>
      </c>
      <c r="Z106" s="241">
        <v>448.03644037097433</v>
      </c>
      <c r="AA106" s="241">
        <v>742.12712435785977</v>
      </c>
      <c r="AB106" s="241">
        <v>1434.0643229335269</v>
      </c>
      <c r="AC106" s="243">
        <v>1.4843153062144536</v>
      </c>
      <c r="AD106" s="236"/>
      <c r="AE106" s="244">
        <v>100</v>
      </c>
      <c r="AF106" s="255">
        <v>60</v>
      </c>
      <c r="AG106" s="241">
        <v>327</v>
      </c>
      <c r="AH106" s="242">
        <v>0.38549786328617497</v>
      </c>
      <c r="AI106" s="241">
        <v>1177.3826508302159</v>
      </c>
      <c r="AJ106" s="241">
        <v>453.87849616526086</v>
      </c>
      <c r="AK106" s="241">
        <v>950.44340274758542</v>
      </c>
      <c r="AL106" s="241">
        <v>2148.4022736976626</v>
      </c>
      <c r="AM106" s="243">
        <v>1.824727306948803</v>
      </c>
      <c r="AN106" s="237"/>
    </row>
    <row r="107" spans="1:40" s="238" customFormat="1" ht="15" x14ac:dyDescent="0.25">
      <c r="A107" s="254"/>
      <c r="B107" s="254"/>
      <c r="C107" s="254"/>
      <c r="D107" s="254"/>
      <c r="E107" s="254"/>
      <c r="F107" s="254"/>
      <c r="G107" s="254"/>
      <c r="H107" s="254"/>
      <c r="I107" s="254"/>
      <c r="K107" s="244">
        <v>101</v>
      </c>
      <c r="L107" s="245">
        <v>8</v>
      </c>
      <c r="M107" s="245">
        <v>103</v>
      </c>
      <c r="N107" s="246">
        <v>0.42394277788497414</v>
      </c>
      <c r="O107" s="245">
        <v>333.96292068183152</v>
      </c>
      <c r="P107" s="245">
        <v>141.58116830443493</v>
      </c>
      <c r="Q107" s="245">
        <v>263.17233652961409</v>
      </c>
      <c r="R107" s="245">
        <v>550.03400306586298</v>
      </c>
      <c r="S107" s="247">
        <v>1.6469912346642928</v>
      </c>
      <c r="T107" s="235"/>
      <c r="U107" s="244">
        <v>101</v>
      </c>
      <c r="V107" s="241">
        <v>20</v>
      </c>
      <c r="W107" s="241">
        <v>142.5</v>
      </c>
      <c r="X107" s="242">
        <v>0.5077648929087345</v>
      </c>
      <c r="Y107" s="241">
        <v>518.1089041723726</v>
      </c>
      <c r="Z107" s="241">
        <v>263.07751224214655</v>
      </c>
      <c r="AA107" s="241">
        <v>386.57014805129933</v>
      </c>
      <c r="AB107" s="241">
        <v>691.93719857566725</v>
      </c>
      <c r="AC107" s="243">
        <v>1.3355053213782691</v>
      </c>
      <c r="AD107" s="236"/>
      <c r="AE107" s="244">
        <v>101</v>
      </c>
      <c r="AF107" s="255">
        <v>28</v>
      </c>
      <c r="AG107" s="241">
        <v>245.5</v>
      </c>
      <c r="AH107" s="242">
        <v>0.41843196260706395</v>
      </c>
      <c r="AI107" s="241">
        <v>723.50415466495497</v>
      </c>
      <c r="AJ107" s="241">
        <v>302.73726339082185</v>
      </c>
      <c r="AK107" s="241">
        <v>572.13552296954401</v>
      </c>
      <c r="AL107" s="241">
        <v>1197.9588709500772</v>
      </c>
      <c r="AM107" s="243">
        <v>1.6557733127390759</v>
      </c>
      <c r="AN107" s="237"/>
    </row>
    <row r="108" spans="1:40" s="238" customFormat="1" ht="15" x14ac:dyDescent="0.25">
      <c r="A108" s="254"/>
      <c r="B108" s="254"/>
      <c r="C108" s="254"/>
      <c r="D108" s="254"/>
      <c r="E108" s="254"/>
      <c r="F108" s="254"/>
      <c r="G108" s="254"/>
      <c r="H108" s="254"/>
      <c r="I108" s="254"/>
      <c r="K108" s="244">
        <v>102</v>
      </c>
      <c r="L108" s="245">
        <v>2</v>
      </c>
      <c r="M108" s="245">
        <v>70</v>
      </c>
      <c r="N108" s="246">
        <v>0.45442468501468314</v>
      </c>
      <c r="O108" s="245">
        <v>192.38175237739659</v>
      </c>
      <c r="P108" s="245">
        <v>87.42301722667122</v>
      </c>
      <c r="Q108" s="245">
        <v>148.67024376406098</v>
      </c>
      <c r="R108" s="245">
        <v>286.86166653624889</v>
      </c>
      <c r="S108" s="247">
        <v>1.4911064224714536</v>
      </c>
      <c r="T108" s="235"/>
      <c r="U108" s="244">
        <v>102</v>
      </c>
      <c r="V108" s="241">
        <v>19</v>
      </c>
      <c r="W108" s="241">
        <v>89</v>
      </c>
      <c r="X108" s="242">
        <v>0.55349142505755822</v>
      </c>
      <c r="Y108" s="241">
        <v>255.03139193022605</v>
      </c>
      <c r="Z108" s="241">
        <v>141.15768855387347</v>
      </c>
      <c r="AA108" s="241">
        <v>184.45254765328932</v>
      </c>
      <c r="AB108" s="241">
        <v>305.36705052436798</v>
      </c>
      <c r="AC108" s="243">
        <v>1.1973704421764411</v>
      </c>
      <c r="AD108" s="236"/>
      <c r="AE108" s="244">
        <v>102</v>
      </c>
      <c r="AF108" s="255">
        <v>21</v>
      </c>
      <c r="AG108" s="241">
        <v>159</v>
      </c>
      <c r="AH108" s="242">
        <v>0.45304817791421415</v>
      </c>
      <c r="AI108" s="241">
        <v>420.76689127413312</v>
      </c>
      <c r="AJ108" s="241">
        <v>190.62767341837426</v>
      </c>
      <c r="AK108" s="241">
        <v>325.453054564946</v>
      </c>
      <c r="AL108" s="241">
        <v>625.82334798053319</v>
      </c>
      <c r="AM108" s="243">
        <v>1.4873398096638837</v>
      </c>
      <c r="AN108" s="237"/>
    </row>
    <row r="109" spans="1:40" x14ac:dyDescent="0.2">
      <c r="K109" s="244">
        <v>103</v>
      </c>
      <c r="L109" s="245">
        <v>4</v>
      </c>
      <c r="M109" s="245">
        <v>41.5</v>
      </c>
      <c r="N109" s="246">
        <v>0.48607248389052837</v>
      </c>
      <c r="O109" s="245">
        <v>104.95873515072537</v>
      </c>
      <c r="P109" s="245">
        <v>51.017553100721194</v>
      </c>
      <c r="Q109" s="245">
        <v>79.449958600364781</v>
      </c>
      <c r="R109" s="245">
        <v>138.19142277218791</v>
      </c>
      <c r="S109" s="247">
        <v>1.316626220521226</v>
      </c>
      <c r="T109" s="235"/>
      <c r="U109" s="244">
        <v>103</v>
      </c>
      <c r="V109" s="241">
        <v>9</v>
      </c>
      <c r="W109" s="241">
        <v>51</v>
      </c>
      <c r="X109" s="242">
        <v>0.60038567588587921</v>
      </c>
      <c r="Y109" s="241">
        <v>113.87370337635258</v>
      </c>
      <c r="Z109" s="241">
        <v>68.368140367239576</v>
      </c>
      <c r="AA109" s="241">
        <v>79.689633192732799</v>
      </c>
      <c r="AB109" s="241">
        <v>120.91450287107867</v>
      </c>
      <c r="AC109" s="243">
        <v>1.0618298982641869</v>
      </c>
      <c r="AD109" s="236"/>
      <c r="AE109" s="244">
        <v>103</v>
      </c>
      <c r="AF109" s="255">
        <v>13</v>
      </c>
      <c r="AG109" s="241">
        <v>92.5</v>
      </c>
      <c r="AH109" s="242">
        <v>0.48919185807036958</v>
      </c>
      <c r="AI109" s="241">
        <v>230.13921785575886</v>
      </c>
      <c r="AJ109" s="241">
        <v>112.58223159772025</v>
      </c>
      <c r="AK109" s="241">
        <v>173.84810205689874</v>
      </c>
      <c r="AL109" s="241">
        <v>300.37029341558718</v>
      </c>
      <c r="AM109" s="243">
        <v>1.3051677858914341</v>
      </c>
      <c r="AN109" s="237"/>
    </row>
    <row r="110" spans="1:40" x14ac:dyDescent="0.2">
      <c r="K110" s="244">
        <v>104</v>
      </c>
      <c r="L110" s="245" t="s">
        <v>17</v>
      </c>
      <c r="M110" s="245">
        <v>18.5</v>
      </c>
      <c r="N110" s="246">
        <v>0.51874549265843106</v>
      </c>
      <c r="O110" s="245">
        <v>53.94118205000418</v>
      </c>
      <c r="P110" s="245">
        <v>27.981745057107538</v>
      </c>
      <c r="Q110" s="245">
        <v>39.950309521450407</v>
      </c>
      <c r="R110" s="245">
        <v>58.741464171823118</v>
      </c>
      <c r="S110" s="247">
        <v>1.08899104430765</v>
      </c>
      <c r="T110" s="235"/>
      <c r="U110" s="244">
        <v>104</v>
      </c>
      <c r="V110" s="241">
        <v>4</v>
      </c>
      <c r="W110" s="241">
        <v>28</v>
      </c>
      <c r="X110" s="242">
        <v>0.64779201166964651</v>
      </c>
      <c r="Y110" s="241">
        <v>45.505563009113004</v>
      </c>
      <c r="Z110" s="241">
        <v>29.478140203833167</v>
      </c>
      <c r="AA110" s="241">
        <v>30.766492907196422</v>
      </c>
      <c r="AB110" s="241">
        <v>41.224869678345868</v>
      </c>
      <c r="AC110" s="243">
        <v>0.90593032922348682</v>
      </c>
      <c r="AD110" s="236"/>
      <c r="AE110" s="244">
        <v>104</v>
      </c>
      <c r="AF110" s="255">
        <v>4</v>
      </c>
      <c r="AG110" s="241">
        <v>46.5</v>
      </c>
      <c r="AH110" s="242">
        <v>0.52665256391487913</v>
      </c>
      <c r="AI110" s="241">
        <v>117.55698625803861</v>
      </c>
      <c r="AJ110" s="241">
        <v>61.911688218902242</v>
      </c>
      <c r="AK110" s="241">
        <v>86.601142148587485</v>
      </c>
      <c r="AL110" s="241">
        <v>126.52219135868846</v>
      </c>
      <c r="AM110" s="243">
        <v>1.0762626313077741</v>
      </c>
      <c r="AN110" s="237"/>
    </row>
    <row r="111" spans="1:40" x14ac:dyDescent="0.2">
      <c r="K111" s="244" t="s">
        <v>156</v>
      </c>
      <c r="L111" s="245" t="s">
        <v>17</v>
      </c>
      <c r="M111" s="245">
        <v>8</v>
      </c>
      <c r="N111" s="246">
        <v>0.55226793589440404</v>
      </c>
      <c r="O111" s="245">
        <v>25.959436992896642</v>
      </c>
      <c r="P111" s="245">
        <v>14.336564685047863</v>
      </c>
      <c r="Q111" s="245">
        <v>18.791154650372711</v>
      </c>
      <c r="R111" s="245">
        <v>18.791154650372711</v>
      </c>
      <c r="S111" s="247">
        <v>0.72386603205279798</v>
      </c>
      <c r="T111" s="235"/>
      <c r="U111" s="244" t="s">
        <v>156</v>
      </c>
      <c r="V111" s="241">
        <v>4</v>
      </c>
      <c r="W111" s="241">
        <v>15</v>
      </c>
      <c r="X111" s="242">
        <v>0.69493967954670866</v>
      </c>
      <c r="Y111" s="241">
        <v>16.027422805279837</v>
      </c>
      <c r="Z111" s="241">
        <v>11.13809206826078</v>
      </c>
      <c r="AA111" s="241">
        <v>10.458376771149446</v>
      </c>
      <c r="AB111" s="241">
        <v>10.458376771149446</v>
      </c>
      <c r="AC111" s="243">
        <v>0.65253016022664556</v>
      </c>
      <c r="AD111" s="240"/>
      <c r="AE111" s="244" t="s">
        <v>156</v>
      </c>
      <c r="AF111" s="255">
        <v>4</v>
      </c>
      <c r="AG111" s="241">
        <v>23</v>
      </c>
      <c r="AH111" s="242">
        <v>0.56516001829934448</v>
      </c>
      <c r="AI111" s="241">
        <v>55.645298039136364</v>
      </c>
      <c r="AJ111" s="241">
        <v>31.448497658070785</v>
      </c>
      <c r="AK111" s="241">
        <v>39.921049210100975</v>
      </c>
      <c r="AL111" s="241">
        <v>39.921049210100975</v>
      </c>
      <c r="AM111" s="243">
        <v>0.71741999085032782</v>
      </c>
      <c r="AN111" s="237"/>
    </row>
    <row r="112" spans="1:40" x14ac:dyDescent="0.2">
      <c r="K112" s="248"/>
      <c r="L112" s="249"/>
      <c r="M112" s="249"/>
      <c r="U112" s="248"/>
      <c r="V112" s="249"/>
      <c r="W112" s="249"/>
      <c r="AE112" s="248"/>
      <c r="AF112" s="249"/>
      <c r="AG112" s="249"/>
    </row>
  </sheetData>
  <mergeCells count="24">
    <mergeCell ref="A1:I1"/>
    <mergeCell ref="K1:S1"/>
    <mergeCell ref="U1:AC1"/>
    <mergeCell ref="AE1:AM1"/>
    <mergeCell ref="A2:I2"/>
    <mergeCell ref="K2:S2"/>
    <mergeCell ref="U2:AC2"/>
    <mergeCell ref="AE2:AM2"/>
    <mergeCell ref="A3:I3"/>
    <mergeCell ref="K3:S3"/>
    <mergeCell ref="U3:AC3"/>
    <mergeCell ref="AE3:AM3"/>
    <mergeCell ref="A4:I4"/>
    <mergeCell ref="K4:S4"/>
    <mergeCell ref="U4:AC4"/>
    <mergeCell ref="AE4:AM4"/>
    <mergeCell ref="A55:I55"/>
    <mergeCell ref="A56:I56"/>
    <mergeCell ref="A27:I27"/>
    <mergeCell ref="A28:I28"/>
    <mergeCell ref="A29:I29"/>
    <mergeCell ref="A30:I30"/>
    <mergeCell ref="A53:I53"/>
    <mergeCell ref="A54:I5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28</vt:i4>
      </vt:variant>
    </vt:vector>
  </HeadingPairs>
  <TitlesOfParts>
    <vt:vector size="28" baseType="lpstr"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2023</vt:lpstr>
    </vt:vector>
  </TitlesOfParts>
  <Company>Štatistický úrad SR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******</dc:creator>
  <cp:lastModifiedBy>Veronika Krišková</cp:lastModifiedBy>
  <cp:lastPrinted>2011-05-02T12:16:30Z</cp:lastPrinted>
  <dcterms:created xsi:type="dcterms:W3CDTF">2007-10-05T11:37:58Z</dcterms:created>
  <dcterms:modified xsi:type="dcterms:W3CDTF">2024-06-11T08:47:31Z</dcterms:modified>
</cp:coreProperties>
</file>