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86" r:id="rId1"/>
    <sheet name="G9-1" sheetId="84" r:id="rId2"/>
    <sheet name="G9-2" sheetId="85" r:id="rId3"/>
    <sheet name="G9-3" sheetId="88" r:id="rId4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O14" i="84" l="1"/>
  <c r="A9" i="86" l="1"/>
  <c r="A8" i="86"/>
  <c r="A4" i="86" l="1"/>
  <c r="A5" i="86"/>
  <c r="A6" i="86"/>
  <c r="A7" i="86"/>
</calcChain>
</file>

<file path=xl/sharedStrings.xml><?xml version="1.0" encoding="utf-8"?>
<sst xmlns="http://schemas.openxmlformats.org/spreadsheetml/2006/main" count="47" uniqueCount="43">
  <si>
    <t>Obsah</t>
  </si>
  <si>
    <t>Content</t>
  </si>
  <si>
    <t>Obsah /Content</t>
  </si>
  <si>
    <t>iné</t>
  </si>
  <si>
    <t>bábkové divadlo</t>
  </si>
  <si>
    <t>pohybové divadlo / súčasný tanec</t>
  </si>
  <si>
    <t>balet</t>
  </si>
  <si>
    <t>muzikál</t>
  </si>
  <si>
    <t>opera</t>
  </si>
  <si>
    <t>činohra</t>
  </si>
  <si>
    <t>predstavenia spolu</t>
  </si>
  <si>
    <t>G 9–2.  Návštevníci kín (v tis. osôb)</t>
  </si>
  <si>
    <t>Cinema visitors (persons thous.)</t>
  </si>
  <si>
    <t>G 9–3.  Rozhlasové a televízne vysielanie (v tis. hodín)</t>
  </si>
  <si>
    <t>Radio and television broadcasting (persons thous.)</t>
  </si>
  <si>
    <t>verejnoprávne</t>
  </si>
  <si>
    <t>na základe licencie</t>
  </si>
  <si>
    <t>rozhlasové vysielanie</t>
  </si>
  <si>
    <t>televizne vysielanie</t>
  </si>
  <si>
    <t>Television broadcasting</t>
  </si>
  <si>
    <t>Radio broadcasting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</si>
  <si>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T9-3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</si>
  <si>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T9-1</t>
    </r>
  </si>
  <si>
    <t xml:space="preserve">  ● Public service</t>
  </si>
  <si>
    <t xml:space="preserve">  ● Under licence</t>
  </si>
  <si>
    <t xml:space="preserve"> ● Public service</t>
  </si>
  <si>
    <t xml:space="preserve"> ● Under licence</t>
  </si>
  <si>
    <t>návštevníci kín</t>
  </si>
  <si>
    <t xml:space="preserve"> ● Cinema visitors</t>
  </si>
  <si>
    <t>● Performances in total</t>
  </si>
  <si>
    <t>● Drama</t>
  </si>
  <si>
    <t>● Opera</t>
  </si>
  <si>
    <t>● Musical</t>
  </si>
  <si>
    <t>● Ballet</t>
  </si>
  <si>
    <t>● Others</t>
  </si>
  <si>
    <t>● Puppet show</t>
  </si>
  <si>
    <t>● Kinetic theatre / contemporary dance</t>
  </si>
  <si>
    <r>
      <t xml:space="preserve">predstavenia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Performances </t>
    </r>
  </si>
  <si>
    <r>
      <t>1)</t>
    </r>
    <r>
      <rPr>
        <sz val="11"/>
        <color rgb="FF000000"/>
        <rFont val="Calibri"/>
        <family val="2"/>
        <charset val="238"/>
        <scheme val="minor"/>
      </rPr>
      <t xml:space="preserve"> Subjekty profesionálneho scénického umenia zahrnujú divadlá a malé, nezávislé, nezriaďované subjekty</t>
    </r>
  </si>
  <si>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Subjects of professional performing arts include theatres as well as small, independent subjects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</si>
  <si>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T9-5,6</t>
    </r>
  </si>
  <si>
    <r>
      <t>G 9–1.  Štruktúra predstavení subjektov profesionálneho scénického umenia</t>
    </r>
    <r>
      <rPr>
        <b/>
        <vertAlign val="superscript"/>
        <sz val="11"/>
        <rFont val="Calibri"/>
        <family val="2"/>
        <charset val="238"/>
        <scheme val="minor"/>
      </rPr>
      <t>1)</t>
    </r>
    <r>
      <rPr>
        <b/>
        <sz val="11"/>
        <rFont val="Calibri"/>
        <family val="2"/>
        <charset val="238"/>
        <scheme val="minor"/>
      </rPr>
      <t xml:space="preserve"> v roku 2024</t>
    </r>
  </si>
  <si>
    <r>
      <t>Structure of performances of subjects of professional performing arts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</si>
</sst>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 tint="0.499984740745262"/>
      <name val="Arial"/>
      <family val="2"/>
      <charset val="238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  <xf numFmtId="0" fontId="6" fillId="0" borderId="0"/>
    <xf numFmtId="0" fontId="2" fillId="0" borderId="0"/>
    <xf numFmtId="0" fontId="2" fillId="0" borderId="0"/>
  </cellStyleXfs>
  <cellXfs count="68">
    <xf numFmtId="0" fontId="0" fillId="0" borderId="0" xfId="0"/>
    <xf numFmtId="0" fontId="9" fillId="0" borderId="0" xfId="0" applyFont="1"/>
    <xf numFmtId="0" fontId="14" fillId="0" borderId="0" xfId="8" applyFont="1"/>
    <xf numFmtId="0" fontId="9" fillId="2" borderId="0" xfId="0" applyFont="1" applyFill="1"/>
    <xf numFmtId="0" fontId="9" fillId="0" borderId="0" xfId="15" applyFont="1"/>
    <xf numFmtId="166" fontId="9" fillId="0" borderId="0" xfId="15" applyNumberFormat="1" applyFont="1"/>
    <xf numFmtId="167" fontId="9" fillId="0" borderId="0" xfId="15" applyNumberFormat="1" applyFont="1"/>
    <xf numFmtId="0" fontId="12" fillId="3" borderId="0" xfId="15" applyFont="1" applyFill="1"/>
    <xf numFmtId="0" fontId="9" fillId="3" borderId="0" xfId="15" applyFont="1" applyFill="1"/>
    <xf numFmtId="0" fontId="7" fillId="3" borderId="0" xfId="15" applyFont="1" applyFill="1"/>
    <xf numFmtId="0" fontId="9" fillId="0" borderId="0" xfId="15" applyFont="1" applyFill="1"/>
    <xf numFmtId="1" fontId="7" fillId="3" borderId="0" xfId="15" applyNumberFormat="1" applyFont="1" applyFill="1"/>
    <xf numFmtId="0" fontId="9" fillId="3" borderId="0" xfId="15" applyFont="1" applyFill="1" applyAlignment="1">
      <alignment horizontal="center" vertical="center"/>
    </xf>
    <xf numFmtId="1" fontId="9" fillId="3" borderId="0" xfId="15" applyNumberFormat="1" applyFont="1" applyFill="1"/>
    <xf numFmtId="0" fontId="8" fillId="0" borderId="0" xfId="15" applyFont="1"/>
    <xf numFmtId="0" fontId="9" fillId="3" borderId="0" xfId="15" applyNumberFormat="1" applyFont="1" applyFill="1" applyBorder="1" applyAlignment="1" applyProtection="1">
      <alignment horizontal="center"/>
    </xf>
    <xf numFmtId="0" fontId="9" fillId="3" borderId="0" xfId="15" applyFont="1" applyFill="1" applyAlignment="1">
      <alignment horizontal="center"/>
    </xf>
    <xf numFmtId="3" fontId="9" fillId="3" borderId="0" xfId="15" applyNumberFormat="1" applyFont="1" applyFill="1"/>
    <xf numFmtId="0" fontId="9" fillId="0" borderId="0" xfId="15" applyNumberFormat="1" applyFont="1" applyFill="1" applyBorder="1" applyAlignment="1" applyProtection="1"/>
    <xf numFmtId="1" fontId="9" fillId="0" borderId="0" xfId="15" applyNumberFormat="1" applyFont="1" applyFill="1" applyBorder="1" applyAlignment="1" applyProtection="1"/>
    <xf numFmtId="1" fontId="17" fillId="0" borderId="0" xfId="15" applyNumberFormat="1" applyFont="1" applyFill="1" applyBorder="1" applyAlignment="1" applyProtection="1"/>
    <xf numFmtId="0" fontId="2" fillId="0" borderId="0" xfId="17"/>
    <xf numFmtId="0" fontId="15" fillId="0" borderId="0" xfId="17" applyFont="1"/>
    <xf numFmtId="0" fontId="13" fillId="0" borderId="0" xfId="17" applyFont="1"/>
    <xf numFmtId="3" fontId="9" fillId="3" borderId="0" xfId="15" applyNumberFormat="1" applyFont="1" applyFill="1" applyAlignment="1"/>
    <xf numFmtId="0" fontId="7" fillId="0" borderId="0" xfId="15" applyFont="1" applyAlignment="1">
      <alignment horizontal="left" indent="4"/>
    </xf>
    <xf numFmtId="0" fontId="9" fillId="2" borderId="0" xfId="15" applyFont="1" applyFill="1" applyAlignment="1"/>
    <xf numFmtId="0" fontId="9" fillId="2" borderId="0" xfId="15" applyFont="1" applyFill="1"/>
    <xf numFmtId="0" fontId="12" fillId="0" borderId="0" xfId="17" applyFont="1" applyAlignment="1">
      <alignment horizontal="left" indent="4"/>
    </xf>
    <xf numFmtId="0" fontId="9" fillId="3" borderId="5" xfId="0" applyFont="1" applyFill="1" applyBorder="1"/>
    <xf numFmtId="3" fontId="9" fillId="3" borderId="0" xfId="0" applyNumberFormat="1" applyFont="1" applyFill="1" applyBorder="1" applyAlignment="1">
      <alignment horizontal="right"/>
    </xf>
    <xf numFmtId="0" fontId="9" fillId="3" borderId="3" xfId="0" applyFont="1" applyFill="1" applyBorder="1"/>
    <xf numFmtId="3" fontId="9" fillId="3" borderId="0" xfId="0" applyNumberFormat="1" applyFont="1" applyFill="1" applyBorder="1"/>
    <xf numFmtId="0" fontId="12" fillId="3" borderId="1" xfId="15" applyFont="1" applyFill="1" applyBorder="1"/>
    <xf numFmtId="3" fontId="9" fillId="3" borderId="4" xfId="0" applyNumberFormat="1" applyFont="1" applyFill="1" applyBorder="1"/>
    <xf numFmtId="0" fontId="12" fillId="3" borderId="3" xfId="0" applyFont="1" applyFill="1" applyBorder="1"/>
    <xf numFmtId="3" fontId="9" fillId="3" borderId="4" xfId="0" applyNumberFormat="1" applyFont="1" applyFill="1" applyBorder="1" applyAlignment="1">
      <alignment horizontal="right"/>
    </xf>
    <xf numFmtId="3" fontId="9" fillId="3" borderId="2" xfId="15" applyNumberFormat="1" applyFont="1" applyFill="1" applyBorder="1" applyAlignment="1"/>
    <xf numFmtId="3" fontId="9" fillId="3" borderId="2" xfId="15" applyNumberFormat="1" applyFont="1" applyFill="1" applyBorder="1"/>
    <xf numFmtId="3" fontId="9" fillId="3" borderId="2" xfId="0" applyNumberFormat="1" applyFont="1" applyFill="1" applyBorder="1" applyAlignment="1">
      <alignment horizontal="right"/>
    </xf>
    <xf numFmtId="0" fontId="9" fillId="3" borderId="7" xfId="15" applyFont="1" applyFill="1" applyBorder="1"/>
    <xf numFmtId="0" fontId="9" fillId="3" borderId="6" xfId="15" applyFont="1" applyFill="1" applyBorder="1"/>
    <xf numFmtId="0" fontId="9" fillId="3" borderId="0" xfId="15" applyFont="1" applyFill="1" applyAlignment="1">
      <alignment wrapText="1"/>
    </xf>
    <xf numFmtId="3" fontId="9" fillId="0" borderId="0" xfId="15" applyNumberFormat="1" applyFont="1"/>
    <xf numFmtId="3" fontId="9" fillId="3" borderId="8" xfId="0" applyNumberFormat="1" applyFont="1" applyFill="1" applyBorder="1" applyAlignment="1">
      <alignment horizontal="right"/>
    </xf>
    <xf numFmtId="3" fontId="9" fillId="3" borderId="9" xfId="0" applyNumberFormat="1" applyFont="1" applyFill="1" applyBorder="1" applyAlignment="1">
      <alignment horizontal="right"/>
    </xf>
    <xf numFmtId="3" fontId="9" fillId="3" borderId="10" xfId="0" applyNumberFormat="1" applyFont="1" applyFill="1" applyBorder="1" applyAlignment="1">
      <alignment horizontal="right"/>
    </xf>
    <xf numFmtId="0" fontId="0" fillId="0" borderId="0" xfId="0" applyFill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/>
    <xf numFmtId="0" fontId="0" fillId="0" borderId="0" xfId="0" applyFill="1"/>
    <xf numFmtId="0" fontId="0" fillId="0" borderId="0" xfId="0" applyFill="1" applyAlignment="1">
      <alignment shrinkToFit="1"/>
    </xf>
    <xf numFmtId="0" fontId="20" fillId="0" borderId="0" xfId="0" applyFont="1" applyFill="1" applyAlignment="1"/>
    <xf numFmtId="0" fontId="23" fillId="0" borderId="0" xfId="0" applyFont="1" applyFill="1" applyAlignment="1"/>
    <xf numFmtId="0" fontId="12" fillId="0" borderId="0" xfId="0" applyFont="1" applyFill="1" applyAlignment="1"/>
    <xf numFmtId="0" fontId="8" fillId="3" borderId="0" xfId="15" applyFont="1" applyFill="1"/>
    <xf numFmtId="1" fontId="15" fillId="3" borderId="0" xfId="15" applyNumberFormat="1" applyFont="1" applyFill="1"/>
    <xf numFmtId="3" fontId="8" fillId="3" borderId="0" xfId="15" applyNumberFormat="1" applyFont="1" applyFill="1"/>
    <xf numFmtId="0" fontId="1" fillId="0" borderId="0" xfId="17" applyFont="1"/>
    <xf numFmtId="0" fontId="9" fillId="2" borderId="0" xfId="16" applyFont="1" applyFill="1" applyAlignment="1">
      <alignment horizontal="left"/>
    </xf>
    <xf numFmtId="0" fontId="9" fillId="3" borderId="1" xfId="15" applyFont="1" applyFill="1" applyBorder="1" applyAlignment="1">
      <alignment horizontal="center" wrapText="1"/>
    </xf>
    <xf numFmtId="0" fontId="9" fillId="3" borderId="3" xfId="15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12" fillId="3" borderId="2" xfId="15" applyFont="1" applyFill="1" applyBorder="1" applyAlignment="1">
      <alignment horizontal="center" wrapText="1"/>
    </xf>
    <xf numFmtId="0" fontId="12" fillId="3" borderId="4" xfId="15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wrapText="1"/>
    </xf>
  </cellXfs>
  <cellStyles count="18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2 2" xfId="17"/>
    <cellStyle name="Normálna 3" xfId="12"/>
    <cellStyle name="Normálna 3 2" xfId="15"/>
    <cellStyle name="Normálna 4" xfId="13"/>
    <cellStyle name="Normálna 5" xfId="16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32430642431379"/>
          <c:y val="3.2184029880880274E-2"/>
          <c:w val="0.68415123343226958"/>
          <c:h val="0.7038863651658927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8B-44AB-9CF0-AF5CCC726E58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8B-44AB-9CF0-AF5CCC726E58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8B-44AB-9CF0-AF5CCC726E58}"/>
              </c:ext>
            </c:extLst>
          </c:dPt>
          <c:dPt>
            <c:idx val="3"/>
            <c:bubble3D val="0"/>
            <c:spPr>
              <a:solidFill>
                <a:srgbClr val="DA969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8B-44AB-9CF0-AF5CCC726E58}"/>
              </c:ext>
            </c:extLst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28B-44AB-9CF0-AF5CCC726E58}"/>
              </c:ext>
            </c:extLst>
          </c:dPt>
          <c:dPt>
            <c:idx val="5"/>
            <c:bubble3D val="0"/>
            <c:spPr>
              <a:solidFill>
                <a:srgbClr val="F2DCD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28B-44AB-9CF0-AF5CCC726E58}"/>
              </c:ext>
            </c:extLst>
          </c:dPt>
          <c:dPt>
            <c:idx val="6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28B-44AB-9CF0-AF5CCC726E58}"/>
              </c:ext>
            </c:extLst>
          </c:dPt>
          <c:dLbls>
            <c:dLbl>
              <c:idx val="0"/>
              <c:layout>
                <c:manualLayout>
                  <c:x val="-0.12897727737303866"/>
                  <c:y val="0.217669425937142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28B-44AB-9CF0-AF5CCC726E58}"/>
                </c:ext>
              </c:extLst>
            </c:dLbl>
            <c:dLbl>
              <c:idx val="1"/>
              <c:layout>
                <c:manualLayout>
                  <c:x val="3.2771768014979434E-2"/>
                  <c:y val="-3.11158220607039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28B-44AB-9CF0-AF5CCC726E58}"/>
                </c:ext>
              </c:extLst>
            </c:dLbl>
            <c:dLbl>
              <c:idx val="2"/>
              <c:layout>
                <c:manualLayout>
                  <c:x val="7.7775324813370295E-3"/>
                  <c:y val="5.141160239585436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28B-44AB-9CF0-AF5CCC726E58}"/>
                </c:ext>
              </c:extLst>
            </c:dLbl>
            <c:dLbl>
              <c:idx val="4"/>
              <c:layout>
                <c:manualLayout>
                  <c:x val="-1.387870908659782E-2"/>
                  <c:y val="-1.143919510061242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28B-44AB-9CF0-AF5CCC726E58}"/>
                </c:ext>
              </c:extLst>
            </c:dLbl>
            <c:dLbl>
              <c:idx val="5"/>
              <c:layout>
                <c:manualLayout>
                  <c:x val="1.247790287896256E-2"/>
                  <c:y val="-3.410475132916077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28B-44AB-9CF0-AF5CCC726E58}"/>
                </c:ext>
              </c:extLst>
            </c:dLbl>
            <c:dLbl>
              <c:idx val="6"/>
              <c:layout>
                <c:manualLayout>
                  <c:x val="1.4100211772593846E-2"/>
                  <c:y val="-4.003129416515243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28B-44AB-9CF0-AF5CCC726E5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'G9-1'!$M$8:$N$14</c:f>
              <c:multiLvlStrCache>
                <c:ptCount val="7"/>
                <c:lvl>
                  <c:pt idx="0">
                    <c:v>● Drama</c:v>
                  </c:pt>
                  <c:pt idx="1">
                    <c:v>● Opera</c:v>
                  </c:pt>
                  <c:pt idx="2">
                    <c:v>● Musical</c:v>
                  </c:pt>
                  <c:pt idx="3">
                    <c:v>● Ballet</c:v>
                  </c:pt>
                  <c:pt idx="4">
                    <c:v>● Kinetic theatre / contemporary dance</c:v>
                  </c:pt>
                  <c:pt idx="5">
                    <c:v>● Puppet show</c:v>
                  </c:pt>
                  <c:pt idx="6">
                    <c:v>● Others</c:v>
                  </c:pt>
                </c:lvl>
                <c:lvl>
                  <c:pt idx="0">
                    <c:v>činohra</c:v>
                  </c:pt>
                  <c:pt idx="1">
                    <c:v>opera</c:v>
                  </c:pt>
                  <c:pt idx="2">
                    <c:v>muzikál</c:v>
                  </c:pt>
                  <c:pt idx="3">
                    <c:v>balet</c:v>
                  </c:pt>
                  <c:pt idx="4">
                    <c:v>pohybové divadlo / súčasný tanec</c:v>
                  </c:pt>
                  <c:pt idx="5">
                    <c:v>bábkové divadlo</c:v>
                  </c:pt>
                  <c:pt idx="6">
                    <c:v>iné</c:v>
                  </c:pt>
                </c:lvl>
              </c:multiLvlStrCache>
            </c:multiLvlStrRef>
          </c:cat>
          <c:val>
            <c:numRef>
              <c:f>'G9-1'!$O$8:$O$14</c:f>
              <c:numCache>
                <c:formatCode>#,##0</c:formatCode>
                <c:ptCount val="7"/>
                <c:pt idx="0">
                  <c:v>6034</c:v>
                </c:pt>
                <c:pt idx="1">
                  <c:v>240</c:v>
                </c:pt>
                <c:pt idx="2">
                  <c:v>725</c:v>
                </c:pt>
                <c:pt idx="3">
                  <c:v>209</c:v>
                </c:pt>
                <c:pt idx="4">
                  <c:v>341</c:v>
                </c:pt>
                <c:pt idx="5">
                  <c:v>2942</c:v>
                </c:pt>
                <c:pt idx="6">
                  <c:v>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28B-44AB-9CF0-AF5CCC726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573037015232908"/>
          <c:y val="0.77216703681270626"/>
          <c:w val="0.75761490094112072"/>
          <c:h val="0.21928595464028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'G9-2'!$N$5</c:f>
              <c:strCache>
                <c:ptCount val="1"/>
                <c:pt idx="0">
                  <c:v>návštevníci kín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'G9-2'!$P$4:$Z$4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'G9-2'!$P$5:$Z$5</c:f>
              <c:numCache>
                <c:formatCode>#,##0</c:formatCode>
                <c:ptCount val="11"/>
                <c:pt idx="0">
                  <c:v>4464146</c:v>
                </c:pt>
                <c:pt idx="1">
                  <c:v>4599396</c:v>
                </c:pt>
                <c:pt idx="2">
                  <c:v>5664177</c:v>
                </c:pt>
                <c:pt idx="3">
                  <c:v>6988427</c:v>
                </c:pt>
                <c:pt idx="4">
                  <c:v>5798242</c:v>
                </c:pt>
                <c:pt idx="5">
                  <c:v>6642359</c:v>
                </c:pt>
                <c:pt idx="6">
                  <c:v>2356084</c:v>
                </c:pt>
                <c:pt idx="7">
                  <c:v>2038816</c:v>
                </c:pt>
                <c:pt idx="8">
                  <c:v>4321557</c:v>
                </c:pt>
                <c:pt idx="9">
                  <c:v>4989256</c:v>
                </c:pt>
                <c:pt idx="10">
                  <c:v>5440099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D7-4899-8F02-4AC0ECAB2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27"/>
        <c:axId val="1826582575"/>
        <c:axId val="1826572175"/>
      </c:barChart>
      <c:catAx>
        <c:axId val="182658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72175"/>
        <c:crosses val="autoZero"/>
        <c:auto val="1"/>
        <c:lblAlgn val="ctr"/>
        <c:lblOffset val="100"/>
        <c:noMultiLvlLbl val="0"/>
      </c:catAx>
      <c:valAx>
        <c:axId val="1826572175"/>
        <c:scaling>
          <c:orientation val="minMax"/>
          <c:max val="7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809998729928545E-2"/>
          <c:y val="0.12917534368140249"/>
          <c:w val="0.91540729348308769"/>
          <c:h val="0.6800850146410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'G9-3'!$O$5:$P$5</c:f>
              <c:strCache>
                <c:ptCount val="2"/>
                <c:pt idx="0">
                  <c:v>verejnoprávne</c:v>
                </c:pt>
                <c:pt idx="1">
                  <c:v>  ● Public service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'G9-3'!$Q$4:$AA$4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'G9-3'!$Q$5:$AA$5</c:f>
              <c:numCache>
                <c:formatCode>#,##0</c:formatCode>
                <c:ptCount val="11"/>
                <c:pt idx="0">
                  <c:v>60527</c:v>
                </c:pt>
                <c:pt idx="1">
                  <c:v>60531</c:v>
                </c:pt>
                <c:pt idx="2">
                  <c:v>61320</c:v>
                </c:pt>
                <c:pt idx="3">
                  <c:v>75303</c:v>
                </c:pt>
                <c:pt idx="4">
                  <c:v>75303</c:v>
                </c:pt>
                <c:pt idx="5">
                  <c:v>75319</c:v>
                </c:pt>
                <c:pt idx="6">
                  <c:v>75499</c:v>
                </c:pt>
                <c:pt idx="7">
                  <c:v>75303</c:v>
                </c:pt>
                <c:pt idx="8">
                  <c:v>75243</c:v>
                </c:pt>
                <c:pt idx="9">
                  <c:v>75303</c:v>
                </c:pt>
                <c:pt idx="10">
                  <c:v>75508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1-41DF-BAD7-3981B41CDE91}"/>
            </c:ext>
          </c:extLst>
        </c:ser>
        <c:ser>
          <c:idx val="1"/>
          <c:order val="1"/>
          <c:tx>
            <c:strRef>
              <c:f>'G9-3'!$O$6:$P$6</c:f>
              <c:strCache>
                <c:ptCount val="2"/>
                <c:pt idx="0">
                  <c:v>na základe licencie</c:v>
                </c:pt>
                <c:pt idx="1">
                  <c:v>  ● Under licence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'G9-3'!$Q$4:$AA$4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'G9-3'!$Q$6:$AA$6</c:f>
              <c:numCache>
                <c:formatCode>#,##0</c:formatCode>
                <c:ptCount val="11"/>
                <c:pt idx="0">
                  <c:v>231796</c:v>
                </c:pt>
                <c:pt idx="1">
                  <c:v>236939</c:v>
                </c:pt>
                <c:pt idx="2">
                  <c:v>236838</c:v>
                </c:pt>
                <c:pt idx="3">
                  <c:v>235675</c:v>
                </c:pt>
                <c:pt idx="4">
                  <c:v>252972</c:v>
                </c:pt>
                <c:pt idx="5">
                  <c:v>231965</c:v>
                </c:pt>
                <c:pt idx="6">
                  <c:v>234477</c:v>
                </c:pt>
                <c:pt idx="7">
                  <c:v>242850</c:v>
                </c:pt>
                <c:pt idx="8">
                  <c:v>235753</c:v>
                </c:pt>
                <c:pt idx="9">
                  <c:v>248849</c:v>
                </c:pt>
                <c:pt idx="10">
                  <c:v>243905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F1-49AC-A1B2-C3409EE0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4"/>
        <c:axId val="1826582159"/>
        <c:axId val="1826582575"/>
      </c:barChart>
      <c:catAx>
        <c:axId val="182658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auto val="1"/>
        <c:lblAlgn val="ctr"/>
        <c:lblOffset val="100"/>
        <c:noMultiLvlLbl val="0"/>
      </c:catAx>
      <c:valAx>
        <c:axId val="1826582575"/>
        <c:scaling>
          <c:orientation val="minMax"/>
          <c:max val="254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159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992509135564359"/>
          <c:y val="0.91880983640605707"/>
          <c:w val="0.5536366521598175"/>
          <c:h val="6.4599961000230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418474513244298E-2"/>
          <c:y val="2.7883396704689482E-2"/>
          <c:w val="0.91540729348308769"/>
          <c:h val="0.7506732994488922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'G9-3'!$O$7:$P$7</c:f>
              <c:strCache>
                <c:ptCount val="2"/>
                <c:pt idx="0">
                  <c:v>verejnoprávne</c:v>
                </c:pt>
                <c:pt idx="1">
                  <c:v> ● Public service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'G9-3'!$Q$4:$AA$4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'G9-3'!$Q$7:$AA$7</c:f>
              <c:numCache>
                <c:formatCode>#,##0</c:formatCode>
                <c:ptCount val="11"/>
                <c:pt idx="0">
                  <c:v>16105</c:v>
                </c:pt>
                <c:pt idx="1">
                  <c:v>16578</c:v>
                </c:pt>
                <c:pt idx="2">
                  <c:v>16539</c:v>
                </c:pt>
                <c:pt idx="3">
                  <c:v>16498</c:v>
                </c:pt>
                <c:pt idx="4">
                  <c:v>16631</c:v>
                </c:pt>
                <c:pt idx="5">
                  <c:v>16738</c:v>
                </c:pt>
                <c:pt idx="6">
                  <c:v>23796</c:v>
                </c:pt>
                <c:pt idx="7">
                  <c:v>24081</c:v>
                </c:pt>
                <c:pt idx="8">
                  <c:v>37111</c:v>
                </c:pt>
                <c:pt idx="9">
                  <c:v>35040</c:v>
                </c:pt>
                <c:pt idx="10">
                  <c:v>35136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A-4046-9E62-36B27B125E54}"/>
            </c:ext>
          </c:extLst>
        </c:ser>
        <c:ser>
          <c:idx val="3"/>
          <c:order val="1"/>
          <c:tx>
            <c:strRef>
              <c:f>'G9-3'!$O$8:$P$8</c:f>
              <c:strCache>
                <c:ptCount val="2"/>
                <c:pt idx="0">
                  <c:v>na základe licencie</c:v>
                </c:pt>
                <c:pt idx="1">
                  <c:v> ● Under licence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'G9-3'!$Q$4:$AA$4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'G9-3'!$Q$8:$AA$8</c:f>
              <c:numCache>
                <c:formatCode>#,##0</c:formatCode>
                <c:ptCount val="11"/>
                <c:pt idx="0">
                  <c:v>705225</c:v>
                </c:pt>
                <c:pt idx="1">
                  <c:v>800494</c:v>
                </c:pt>
                <c:pt idx="2">
                  <c:v>950377</c:v>
                </c:pt>
                <c:pt idx="3">
                  <c:v>882378</c:v>
                </c:pt>
                <c:pt idx="4">
                  <c:v>914954</c:v>
                </c:pt>
                <c:pt idx="5">
                  <c:v>994634</c:v>
                </c:pt>
                <c:pt idx="6">
                  <c:v>986887</c:v>
                </c:pt>
                <c:pt idx="7">
                  <c:v>998916</c:v>
                </c:pt>
                <c:pt idx="8">
                  <c:v>967464</c:v>
                </c:pt>
                <c:pt idx="9">
                  <c:v>966541</c:v>
                </c:pt>
                <c:pt idx="10">
                  <c:v>961571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A-4046-9E62-36B27B125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4"/>
        <c:axId val="1826582159"/>
        <c:axId val="1826582575"/>
      </c:barChart>
      <c:catAx>
        <c:axId val="182658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auto val="1"/>
        <c:lblAlgn val="ctr"/>
        <c:lblOffset val="100"/>
        <c:noMultiLvlLbl val="0"/>
      </c:catAx>
      <c:valAx>
        <c:axId val="1826582575"/>
        <c:scaling>
          <c:orientation val="minMax"/>
          <c:max val="11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159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188268915327717"/>
          <c:y val="0.9291457520363382"/>
          <c:w val="0.70519283065969562"/>
          <c:h val="4.80624959917807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9</xdr:col>
      <xdr:colOff>514350</xdr:colOff>
      <xdr:row>32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3552825</xdr:colOff>
      <xdr:row>6</xdr:row>
      <xdr:rowOff>57150</xdr:rowOff>
    </xdr:from>
    <xdr:to>
      <xdr:col>0</xdr:col>
      <xdr:colOff>5229225</xdr:colOff>
      <xdr:row>7</xdr:row>
      <xdr:rowOff>85725</xdr:rowOff>
    </xdr:to>
    <xdr:sp macro="" textlink="">
      <xdr:nvSpPr>
        <xdr:cNvPr id="3" name="BlokTextu 1"/>
        <xdr:cNvSpPr txBox="1"/>
      </xdr:nvSpPr>
      <xdr:spPr>
        <a:xfrm>
          <a:off x="609600" y="1200150"/>
          <a:ext cx="0" cy="2190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Sickness insurance benefits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0</xdr:rowOff>
    </xdr:from>
    <xdr:to>
      <xdr:col>11</xdr:col>
      <xdr:colOff>552450</xdr:colOff>
      <xdr:row>29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180974</xdr:rowOff>
    </xdr:from>
    <xdr:to>
      <xdr:col>11</xdr:col>
      <xdr:colOff>333374</xdr:colOff>
      <xdr:row>19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</xdr:row>
      <xdr:rowOff>28576</xdr:rowOff>
    </xdr:from>
    <xdr:to>
      <xdr:col>3</xdr:col>
      <xdr:colOff>561975</xdr:colOff>
      <xdr:row>4</xdr:row>
      <xdr:rowOff>19051</xdr:rowOff>
    </xdr:to>
    <xdr:sp macro="" textlink="">
      <xdr:nvSpPr>
        <xdr:cNvPr id="3" name="BlokTextu 2"/>
        <xdr:cNvSpPr txBox="1"/>
      </xdr:nvSpPr>
      <xdr:spPr>
        <a:xfrm>
          <a:off x="9525" y="600076"/>
          <a:ext cx="2381250" cy="19050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>
              <a:solidFill>
                <a:schemeClr val="accent2"/>
              </a:solidFill>
            </a:rPr>
            <a:t>rozhlasové vysielanie  ●</a:t>
          </a:r>
          <a:r>
            <a:rPr lang="sk-SK" sz="900" baseline="0">
              <a:solidFill>
                <a:schemeClr val="accent2"/>
              </a:solidFill>
            </a:rPr>
            <a:t> </a:t>
          </a:r>
          <a:r>
            <a:rPr lang="sk-SK" sz="900" i="1">
              <a:solidFill>
                <a:schemeClr val="accent2"/>
              </a:solidFill>
            </a:rPr>
            <a:t>Radio</a:t>
          </a:r>
          <a:r>
            <a:rPr lang="sk-SK" sz="900" i="1" baseline="0">
              <a:solidFill>
                <a:schemeClr val="accent2"/>
              </a:solidFill>
            </a:rPr>
            <a:t> broadcasting</a:t>
          </a:r>
          <a:endParaRPr lang="sk-SK" sz="900" i="1">
            <a:solidFill>
              <a:schemeClr val="accent2"/>
            </a:solidFill>
          </a:endParaRPr>
        </a:p>
      </xdr:txBody>
    </xdr:sp>
    <xdr:clientData/>
  </xdr:twoCellAnchor>
  <xdr:twoCellAnchor>
    <xdr:from>
      <xdr:col>0</xdr:col>
      <xdr:colOff>0</xdr:colOff>
      <xdr:row>19</xdr:row>
      <xdr:rowOff>161925</xdr:rowOff>
    </xdr:from>
    <xdr:to>
      <xdr:col>11</xdr:col>
      <xdr:colOff>333374</xdr:colOff>
      <xdr:row>36</xdr:row>
      <xdr:rowOff>171450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20</xdr:row>
      <xdr:rowOff>19050</xdr:rowOff>
    </xdr:from>
    <xdr:to>
      <xdr:col>3</xdr:col>
      <xdr:colOff>590550</xdr:colOff>
      <xdr:row>21</xdr:row>
      <xdr:rowOff>66675</xdr:rowOff>
    </xdr:to>
    <xdr:sp macro="" textlink="">
      <xdr:nvSpPr>
        <xdr:cNvPr id="6" name="BlokTextu 5"/>
        <xdr:cNvSpPr txBox="1"/>
      </xdr:nvSpPr>
      <xdr:spPr>
        <a:xfrm>
          <a:off x="342900" y="3857625"/>
          <a:ext cx="2076450" cy="23812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>
              <a:solidFill>
                <a:schemeClr val="tx2"/>
              </a:solidFill>
            </a:rPr>
            <a:t>televízne vysielanie  ●  </a:t>
          </a:r>
          <a:r>
            <a:rPr lang="sk-SK" sz="900" i="1">
              <a:solidFill>
                <a:schemeClr val="tx2"/>
              </a:solidFill>
            </a:rPr>
            <a:t>TV</a:t>
          </a:r>
          <a:r>
            <a:rPr lang="sk-SK" sz="900" i="1" baseline="0">
              <a:solidFill>
                <a:schemeClr val="tx2"/>
              </a:solidFill>
            </a:rPr>
            <a:t> broadcasting</a:t>
          </a:r>
          <a:endParaRPr lang="sk-SK" sz="900" i="1">
            <a:solidFill>
              <a:schemeClr val="tx2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9.140625" style="58"/>
    <col min="2" max="16384" width="9.140625" style="21"/>
  </cols>
  <sheetData>
    <row r="1" spans="1:1" x14ac:dyDescent="0.25">
      <c r="A1" s="23" t="s">
        <v>0</v>
      </c>
    </row>
    <row r="2" spans="1:1" x14ac:dyDescent="0.25">
      <c r="A2" s="22" t="s">
        <v>1</v>
      </c>
    </row>
    <row r="4" spans="1:1" x14ac:dyDescent="0.25">
      <c r="A4" s="2" t="str">
        <f>'G9-1'!A1</f>
        <v>G 9–1.  Štruktúra predstavení subjektov profesionálneho scénického umenia1) v roku 2024</v>
      </c>
    </row>
    <row r="5" spans="1:1" x14ac:dyDescent="0.25">
      <c r="A5" s="28" t="str">
        <f>'G9-1'!A2</f>
        <v>Structure of performances of subjects of professional performing arts1) in 2024</v>
      </c>
    </row>
    <row r="6" spans="1:1" x14ac:dyDescent="0.25">
      <c r="A6" s="2" t="str">
        <f>'G9-2'!A1</f>
        <v>G 9–2.  Návštevníci kín (v tis. osôb)</v>
      </c>
    </row>
    <row r="7" spans="1:1" x14ac:dyDescent="0.25">
      <c r="A7" s="28" t="str">
        <f>'G9-2'!A2</f>
        <v>Cinema visitors (persons thous.)</v>
      </c>
    </row>
    <row r="8" spans="1:1" x14ac:dyDescent="0.25">
      <c r="A8" s="2" t="str">
        <f>'G9-3'!A1</f>
        <v>G 9–3.  Rozhlasové a televízne vysielanie (v tis. hodín)</v>
      </c>
    </row>
    <row r="9" spans="1:1" x14ac:dyDescent="0.25">
      <c r="A9" s="28" t="str">
        <f>'G9-3'!A2</f>
        <v>Radio and television broadcasting (persons thous.)</v>
      </c>
    </row>
  </sheetData>
  <hyperlinks>
    <hyperlink ref="A4" location="'G9-1'!A1" display="'G9-1'!A1"/>
    <hyperlink ref="A6" location="'G9-2'!A1" display="'G9-2'!A1"/>
    <hyperlink ref="A8" location="'G9-3'!A1" display="'G9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/>
  </sheetViews>
  <sheetFormatPr defaultColWidth="9.140625" defaultRowHeight="15" x14ac:dyDescent="0.25"/>
  <cols>
    <col min="1" max="12" width="9.140625" style="4"/>
    <col min="13" max="13" width="33.28515625" style="4" customWidth="1"/>
    <col min="14" max="14" width="36.5703125" style="4" customWidth="1"/>
    <col min="15" max="15" width="14.28515625" style="4" customWidth="1"/>
    <col min="16" max="16384" width="9.140625" style="4"/>
  </cols>
  <sheetData>
    <row r="1" spans="1:19" ht="17.25" x14ac:dyDescent="0.25">
      <c r="A1" s="14" t="s">
        <v>41</v>
      </c>
      <c r="M1" s="2" t="s">
        <v>2</v>
      </c>
    </row>
    <row r="2" spans="1:19" ht="17.25" x14ac:dyDescent="0.25">
      <c r="A2" s="25" t="s">
        <v>42</v>
      </c>
    </row>
    <row r="3" spans="1:19" x14ac:dyDescent="0.25">
      <c r="M3" s="59" t="s">
        <v>22</v>
      </c>
      <c r="N3" s="59"/>
      <c r="O3" s="59"/>
    </row>
    <row r="5" spans="1:19" x14ac:dyDescent="0.25">
      <c r="M5" s="8"/>
      <c r="N5" s="13"/>
      <c r="O5" s="12">
        <v>2024</v>
      </c>
    </row>
    <row r="6" spans="1:19" ht="45" x14ac:dyDescent="0.25">
      <c r="M6" s="8"/>
      <c r="N6" s="8"/>
      <c r="O6" s="42" t="s">
        <v>37</v>
      </c>
    </row>
    <row r="7" spans="1:19" x14ac:dyDescent="0.25">
      <c r="M7" s="55" t="s">
        <v>10</v>
      </c>
      <c r="N7" s="56" t="s">
        <v>29</v>
      </c>
      <c r="O7" s="57">
        <v>11113</v>
      </c>
    </row>
    <row r="8" spans="1:19" x14ac:dyDescent="0.25">
      <c r="G8" s="5"/>
      <c r="H8" s="5"/>
      <c r="M8" s="8" t="s">
        <v>9</v>
      </c>
      <c r="N8" s="11" t="s">
        <v>30</v>
      </c>
      <c r="O8" s="17">
        <v>6034</v>
      </c>
    </row>
    <row r="9" spans="1:19" x14ac:dyDescent="0.25">
      <c r="G9" s="5"/>
      <c r="H9" s="5"/>
      <c r="M9" s="8" t="s">
        <v>8</v>
      </c>
      <c r="N9" s="11" t="s">
        <v>31</v>
      </c>
      <c r="O9" s="17">
        <v>240</v>
      </c>
    </row>
    <row r="10" spans="1:19" x14ac:dyDescent="0.25">
      <c r="G10" s="5"/>
      <c r="H10" s="5"/>
      <c r="M10" s="8" t="s">
        <v>7</v>
      </c>
      <c r="N10" s="9" t="s">
        <v>32</v>
      </c>
      <c r="O10" s="17">
        <v>725</v>
      </c>
      <c r="S10" s="10"/>
    </row>
    <row r="11" spans="1:19" x14ac:dyDescent="0.25">
      <c r="G11" s="5"/>
      <c r="H11" s="5"/>
      <c r="M11" s="8" t="s">
        <v>6</v>
      </c>
      <c r="N11" s="9" t="s">
        <v>33</v>
      </c>
      <c r="O11" s="17">
        <v>209</v>
      </c>
    </row>
    <row r="12" spans="1:19" x14ac:dyDescent="0.25">
      <c r="G12" s="5"/>
      <c r="H12" s="5"/>
      <c r="M12" s="8" t="s">
        <v>5</v>
      </c>
      <c r="N12" s="9" t="s">
        <v>36</v>
      </c>
      <c r="O12" s="17">
        <v>341</v>
      </c>
    </row>
    <row r="13" spans="1:19" x14ac:dyDescent="0.25">
      <c r="G13" s="5"/>
      <c r="H13" s="5"/>
      <c r="M13" s="8" t="s">
        <v>4</v>
      </c>
      <c r="N13" s="7" t="s">
        <v>35</v>
      </c>
      <c r="O13" s="17">
        <v>2942</v>
      </c>
    </row>
    <row r="14" spans="1:19" x14ac:dyDescent="0.25">
      <c r="E14" s="6"/>
      <c r="G14" s="5"/>
      <c r="H14" s="5"/>
      <c r="M14" s="8" t="s">
        <v>3</v>
      </c>
      <c r="N14" s="7" t="s">
        <v>34</v>
      </c>
      <c r="O14" s="17">
        <f>O7-SUM(O8:O13)</f>
        <v>622</v>
      </c>
    </row>
    <row r="15" spans="1:19" x14ac:dyDescent="0.25">
      <c r="O15" s="43"/>
    </row>
    <row r="17" spans="13:19" ht="17.25" x14ac:dyDescent="0.25">
      <c r="M17" s="53" t="s">
        <v>38</v>
      </c>
      <c r="N17" s="47"/>
      <c r="O17" s="47"/>
      <c r="P17" s="47"/>
      <c r="Q17" s="48"/>
      <c r="S17" s="50"/>
    </row>
    <row r="18" spans="13:19" ht="17.25" x14ac:dyDescent="0.25">
      <c r="M18" s="54" t="s">
        <v>39</v>
      </c>
      <c r="N18" s="49"/>
      <c r="O18" s="49"/>
      <c r="P18" s="51"/>
      <c r="Q18" s="51"/>
      <c r="S18" s="50"/>
    </row>
    <row r="20" spans="13:19" x14ac:dyDescent="0.25">
      <c r="M20" s="52"/>
    </row>
  </sheetData>
  <mergeCells count="1">
    <mergeCell ref="M3:O3"/>
  </mergeCells>
  <hyperlinks>
    <hyperlink ref="M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workbookViewId="0"/>
  </sheetViews>
  <sheetFormatPr defaultColWidth="9.140625" defaultRowHeight="15" x14ac:dyDescent="0.25"/>
  <cols>
    <col min="1" max="13" width="9.140625" style="4"/>
    <col min="14" max="14" width="14.5703125" style="4" customWidth="1"/>
    <col min="15" max="15" width="16.85546875" style="4" customWidth="1"/>
    <col min="16" max="16384" width="9.140625" style="4"/>
  </cols>
  <sheetData>
    <row r="1" spans="1:26" x14ac:dyDescent="0.25">
      <c r="A1" s="14" t="s">
        <v>11</v>
      </c>
      <c r="N1" s="2" t="s">
        <v>2</v>
      </c>
      <c r="O1" s="2"/>
    </row>
    <row r="2" spans="1:26" x14ac:dyDescent="0.25">
      <c r="A2" s="25" t="s">
        <v>12</v>
      </c>
    </row>
    <row r="3" spans="1:26" x14ac:dyDescent="0.25">
      <c r="N3" s="26" t="s">
        <v>21</v>
      </c>
      <c r="O3" s="26"/>
      <c r="P3" s="26"/>
      <c r="Q3" s="26"/>
      <c r="R3" s="26"/>
      <c r="S3" s="27"/>
    </row>
    <row r="4" spans="1:26" x14ac:dyDescent="0.25">
      <c r="N4" s="8"/>
      <c r="O4" s="8"/>
      <c r="P4" s="15">
        <v>2014</v>
      </c>
      <c r="Q4" s="15">
        <v>2015</v>
      </c>
      <c r="R4" s="16">
        <v>2016</v>
      </c>
      <c r="S4" s="16">
        <v>2017</v>
      </c>
      <c r="T4" s="16">
        <v>2018</v>
      </c>
      <c r="U4" s="16">
        <v>2019</v>
      </c>
      <c r="V4" s="16">
        <v>2020</v>
      </c>
      <c r="W4" s="16">
        <v>2021</v>
      </c>
      <c r="X4" s="16">
        <v>2022</v>
      </c>
      <c r="Y4" s="16">
        <v>2023</v>
      </c>
      <c r="Z4" s="16">
        <v>2024</v>
      </c>
    </row>
    <row r="5" spans="1:26" x14ac:dyDescent="0.25">
      <c r="N5" s="8" t="s">
        <v>27</v>
      </c>
      <c r="O5" s="7" t="s">
        <v>28</v>
      </c>
      <c r="P5" s="24">
        <v>4464146</v>
      </c>
      <c r="Q5" s="24">
        <v>4599396</v>
      </c>
      <c r="R5" s="17">
        <v>5664177</v>
      </c>
      <c r="S5" s="17">
        <v>6988427</v>
      </c>
      <c r="T5" s="17">
        <v>5798242</v>
      </c>
      <c r="U5" s="17">
        <v>6642359</v>
      </c>
      <c r="V5" s="17">
        <v>2356084</v>
      </c>
      <c r="W5" s="17">
        <v>2038816</v>
      </c>
      <c r="X5" s="17">
        <v>4321557</v>
      </c>
      <c r="Y5" s="17">
        <v>4989256</v>
      </c>
      <c r="Z5" s="17">
        <v>5440099</v>
      </c>
    </row>
    <row r="7" spans="1:26" x14ac:dyDescent="0.25">
      <c r="N7" s="18"/>
      <c r="O7" s="18"/>
      <c r="P7" s="19"/>
      <c r="Q7" s="20"/>
    </row>
    <row r="8" spans="1:26" x14ac:dyDescent="0.25">
      <c r="N8" s="18"/>
      <c r="O8" s="18"/>
      <c r="P8" s="19"/>
      <c r="Q8" s="20"/>
    </row>
    <row r="9" spans="1:26" x14ac:dyDescent="0.25">
      <c r="N9" s="18"/>
      <c r="O9" s="18"/>
      <c r="P9" s="19"/>
      <c r="Q9" s="20"/>
    </row>
    <row r="10" spans="1:26" x14ac:dyDescent="0.25">
      <c r="N10" s="18"/>
      <c r="O10" s="18"/>
      <c r="P10" s="19"/>
      <c r="Q10" s="20"/>
    </row>
    <row r="11" spans="1:26" x14ac:dyDescent="0.25">
      <c r="N11" s="18"/>
      <c r="O11" s="18"/>
      <c r="P11" s="19"/>
      <c r="Q11" s="20"/>
    </row>
  </sheetData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ColWidth="9.140625" defaultRowHeight="15" x14ac:dyDescent="0.25"/>
  <cols>
    <col min="1" max="12" width="9.140625" style="1"/>
    <col min="13" max="14" width="13.5703125" style="1" customWidth="1"/>
    <col min="15" max="15" width="20.140625" style="1" customWidth="1"/>
    <col min="16" max="16" width="15.28515625" style="1" customWidth="1"/>
    <col min="17" max="16384" width="9.140625" style="1"/>
  </cols>
  <sheetData>
    <row r="1" spans="1:27" x14ac:dyDescent="0.25">
      <c r="A1" s="1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" t="s">
        <v>2</v>
      </c>
      <c r="N1" s="4"/>
      <c r="P1" s="2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x14ac:dyDescent="0.25">
      <c r="A2" s="25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6" t="s">
        <v>40</v>
      </c>
      <c r="N3" s="27"/>
      <c r="O3" s="3"/>
      <c r="P3" s="26"/>
      <c r="Q3" s="3"/>
    </row>
    <row r="4" spans="1:27" ht="15.75" thickBo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8"/>
      <c r="N4" s="8"/>
      <c r="O4" s="8"/>
      <c r="P4" s="8"/>
      <c r="Q4" s="15">
        <v>2014</v>
      </c>
      <c r="R4" s="15">
        <v>2015</v>
      </c>
      <c r="S4" s="16">
        <v>2016</v>
      </c>
      <c r="T4" s="16">
        <v>2017</v>
      </c>
      <c r="U4" s="16">
        <v>2018</v>
      </c>
      <c r="V4" s="16">
        <v>2019</v>
      </c>
      <c r="W4" s="16">
        <v>2020</v>
      </c>
      <c r="X4" s="16">
        <v>2021</v>
      </c>
      <c r="Y4" s="16">
        <v>2022</v>
      </c>
      <c r="Z4" s="16">
        <v>2023</v>
      </c>
      <c r="AA4" s="16">
        <v>2024</v>
      </c>
    </row>
    <row r="5" spans="1:2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60" t="s">
        <v>17</v>
      </c>
      <c r="N5" s="64" t="s">
        <v>20</v>
      </c>
      <c r="O5" s="40" t="s">
        <v>15</v>
      </c>
      <c r="P5" s="33" t="s">
        <v>23</v>
      </c>
      <c r="Q5" s="37">
        <v>60527</v>
      </c>
      <c r="R5" s="37">
        <v>60531</v>
      </c>
      <c r="S5" s="38">
        <v>61320</v>
      </c>
      <c r="T5" s="38">
        <v>75303</v>
      </c>
      <c r="U5" s="38">
        <v>75303</v>
      </c>
      <c r="V5" s="39">
        <v>75319</v>
      </c>
      <c r="W5" s="39">
        <v>75499</v>
      </c>
      <c r="X5" s="39">
        <v>75303</v>
      </c>
      <c r="Y5" s="39">
        <v>75243</v>
      </c>
      <c r="Z5" s="39">
        <v>75303</v>
      </c>
      <c r="AA5" s="44">
        <v>75508</v>
      </c>
    </row>
    <row r="6" spans="1:27" ht="15.7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61"/>
      <c r="N6" s="65"/>
      <c r="O6" s="29" t="s">
        <v>16</v>
      </c>
      <c r="P6" s="35" t="s">
        <v>24</v>
      </c>
      <c r="Q6" s="34">
        <v>231796</v>
      </c>
      <c r="R6" s="34">
        <v>236939</v>
      </c>
      <c r="S6" s="34">
        <v>236838</v>
      </c>
      <c r="T6" s="34">
        <v>235675</v>
      </c>
      <c r="U6" s="34">
        <v>252972</v>
      </c>
      <c r="V6" s="36">
        <v>231965</v>
      </c>
      <c r="W6" s="36">
        <v>234477</v>
      </c>
      <c r="X6" s="36">
        <v>242850</v>
      </c>
      <c r="Y6" s="36">
        <v>235753</v>
      </c>
      <c r="Z6" s="36">
        <v>248849</v>
      </c>
      <c r="AA6" s="45">
        <v>243905</v>
      </c>
    </row>
    <row r="7" spans="1:27" x14ac:dyDescent="0.25">
      <c r="M7" s="62" t="s">
        <v>18</v>
      </c>
      <c r="N7" s="66" t="s">
        <v>19</v>
      </c>
      <c r="O7" s="41" t="s">
        <v>15</v>
      </c>
      <c r="P7" s="33" t="s">
        <v>25</v>
      </c>
      <c r="Q7" s="32">
        <v>16105</v>
      </c>
      <c r="R7" s="32">
        <v>16578</v>
      </c>
      <c r="S7" s="32">
        <v>16539</v>
      </c>
      <c r="T7" s="32">
        <v>16498</v>
      </c>
      <c r="U7" s="32">
        <v>16631</v>
      </c>
      <c r="V7" s="30">
        <v>16738</v>
      </c>
      <c r="W7" s="30">
        <v>23796</v>
      </c>
      <c r="X7" s="30">
        <v>24081</v>
      </c>
      <c r="Y7" s="30">
        <v>37111</v>
      </c>
      <c r="Z7" s="30">
        <v>35040</v>
      </c>
      <c r="AA7" s="46">
        <v>35136</v>
      </c>
    </row>
    <row r="8" spans="1:27" ht="15.75" thickBot="1" x14ac:dyDescent="0.3">
      <c r="M8" s="63"/>
      <c r="N8" s="67"/>
      <c r="O8" s="31" t="s">
        <v>16</v>
      </c>
      <c r="P8" s="35" t="s">
        <v>26</v>
      </c>
      <c r="Q8" s="34">
        <v>705225</v>
      </c>
      <c r="R8" s="34">
        <v>800494</v>
      </c>
      <c r="S8" s="34">
        <v>950377</v>
      </c>
      <c r="T8" s="34">
        <v>882378</v>
      </c>
      <c r="U8" s="34">
        <v>914954</v>
      </c>
      <c r="V8" s="36">
        <v>994634</v>
      </c>
      <c r="W8" s="36">
        <v>986887</v>
      </c>
      <c r="X8" s="36">
        <v>998916</v>
      </c>
      <c r="Y8" s="36">
        <v>967464</v>
      </c>
      <c r="Z8" s="36">
        <v>966541</v>
      </c>
      <c r="AA8" s="45">
        <v>961571</v>
      </c>
    </row>
  </sheetData>
  <mergeCells count="4">
    <mergeCell ref="M5:M6"/>
    <mergeCell ref="M7:M8"/>
    <mergeCell ref="N5:N6"/>
    <mergeCell ref="N7:N8"/>
  </mergeCells>
  <hyperlinks>
    <hyperlink ref="M1" location="'Obsah Content'!A1" display="Obsah /Content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 Content</vt:lpstr>
      <vt:lpstr>G9-1</vt:lpstr>
      <vt:lpstr>G9-2</vt:lpstr>
      <vt:lpstr>G9-3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2025-11-20T10:02:26Z</dcterms:modified>
  <cp:category/>
  <cp:contentStatus/>
</cp:coreProperties>
</file>