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8800" windowHeight="12000"/>
  </bookViews>
  <sheets>
    <sheet name="T1" sheetId="1" r:id="rId1"/>
  </sheets>
  <definedNames>
    <definedName name="OLE_LINK3" localSheetId="0">'T1'!$U$317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1" l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</calcChain>
</file>

<file path=xl/sharedStrings.xml><?xml version="1.0" encoding="utf-8"?>
<sst xmlns="http://schemas.openxmlformats.org/spreadsheetml/2006/main" count="1291" uniqueCount="721">
  <si>
    <t>Ukazovateľ</t>
  </si>
  <si>
    <t>Obyvateľstvo</t>
  </si>
  <si>
    <t>Obyvateľstvo k 31. 12.</t>
  </si>
  <si>
    <t>tis. osôb</t>
  </si>
  <si>
    <t>z toho ženy</t>
  </si>
  <si>
    <t>Veková štruktúra obyvateľov</t>
  </si>
  <si>
    <r>
      <t xml:space="preserve"> 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</si>
  <si>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>%</t>
  </si>
  <si>
    <t xml:space="preserve">   15 – 64</t>
  </si>
  <si>
    <t xml:space="preserve">   65 a viac</t>
  </si>
  <si>
    <t>Stredná dĺžka života</t>
  </si>
  <si>
    <t xml:space="preserve">  pri narodení</t>
  </si>
  <si>
    <t xml:space="preserve">    muži </t>
  </si>
  <si>
    <t>roky</t>
  </si>
  <si>
    <t xml:space="preserve">    ženy</t>
  </si>
  <si>
    <t>Živonarodení na 1 000 obyv.</t>
  </si>
  <si>
    <t>‰</t>
  </si>
  <si>
    <t>Zomretí na 1 000 obyv</t>
  </si>
  <si>
    <t>Potraty na 100 narodených</t>
  </si>
  <si>
    <t>Prirodzený prírastok</t>
  </si>
  <si>
    <t xml:space="preserve">  na 1 000 obyvateľov</t>
  </si>
  <si>
    <t>Sobáše na 1 000 obyv.</t>
  </si>
  <si>
    <t>Rozvody na 100 sobášov</t>
  </si>
  <si>
    <t>Ekonomicky aktívne osoby</t>
  </si>
  <si>
    <t>Miera ekonomickej aktivity</t>
  </si>
  <si>
    <t>muži</t>
  </si>
  <si>
    <t>ženy</t>
  </si>
  <si>
    <t>Pracujúci</t>
  </si>
  <si>
    <t xml:space="preserve">  v sektore verejnom</t>
  </si>
  <si>
    <t xml:space="preserve">  v sektore súkromnom</t>
  </si>
  <si>
    <t xml:space="preserve">  bez zamestnancov</t>
  </si>
  <si>
    <t>Miera zamestnanosti 15 – 64</t>
  </si>
  <si>
    <t>Miera zamestnanosti 20 – 64</t>
  </si>
  <si>
    <t>Nezamestnaní</t>
  </si>
  <si>
    <t>dlhodobo nezamestnaní</t>
  </si>
  <si>
    <t>Miera nezamestnanosti</t>
  </si>
  <si>
    <t xml:space="preserve">  muži</t>
  </si>
  <si>
    <t xml:space="preserve">  ženy</t>
  </si>
  <si>
    <t>Unit</t>
  </si>
  <si>
    <t>Indicator</t>
  </si>
  <si>
    <t>Population</t>
  </si>
  <si>
    <t>Thousand</t>
  </si>
  <si>
    <t>Population as of Dec. 31</t>
  </si>
  <si>
    <t>of which: Female</t>
  </si>
  <si>
    <t>Per cent</t>
  </si>
  <si>
    <r>
      <t xml:space="preserve">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</si>
  <si>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 xml:space="preserve">  15 – 64</t>
  </si>
  <si>
    <t xml:space="preserve">  65 and more</t>
  </si>
  <si>
    <t>Life expectancy at birth:</t>
  </si>
  <si>
    <t>Years</t>
  </si>
  <si>
    <t xml:space="preserve">  Male</t>
  </si>
  <si>
    <t xml:space="preserve">  Female</t>
  </si>
  <si>
    <t>Per mille</t>
  </si>
  <si>
    <t>Live births per 1 000 inhab.</t>
  </si>
  <si>
    <t>Deaths per 1 000 inhabitants</t>
  </si>
  <si>
    <t>Abortions per 100 births</t>
  </si>
  <si>
    <t>Natural increase per 1 000</t>
  </si>
  <si>
    <t xml:space="preserve">  inhabitants</t>
  </si>
  <si>
    <t>Marriages per 1 000 inhab.</t>
  </si>
  <si>
    <t>Divorces per 100 marriages</t>
  </si>
  <si>
    <t>Economic. active persons</t>
  </si>
  <si>
    <t>Economic activity rate</t>
  </si>
  <si>
    <t>Employed</t>
  </si>
  <si>
    <t>Employees</t>
  </si>
  <si>
    <t>Self-employed</t>
  </si>
  <si>
    <t>Employment rate 15 – 64</t>
  </si>
  <si>
    <t>Employment rate 20 – 64</t>
  </si>
  <si>
    <t>Unemployed</t>
  </si>
  <si>
    <t>Unemployment rate</t>
  </si>
  <si>
    <t>1. pokračovanie</t>
  </si>
  <si>
    <t>Trh práce</t>
  </si>
  <si>
    <t>EUR</t>
  </si>
  <si>
    <t>z toho</t>
  </si>
  <si>
    <t>Index nominálnych miezd</t>
  </si>
  <si>
    <t>Mäso spolu</t>
  </si>
  <si>
    <t>kg</t>
  </si>
  <si>
    <t>Mlieko a mliečne výrobky</t>
  </si>
  <si>
    <t>l</t>
  </si>
  <si>
    <t>Vajcia</t>
  </si>
  <si>
    <t>kusy</t>
  </si>
  <si>
    <t>Zemiaky</t>
  </si>
  <si>
    <t>Ryža</t>
  </si>
  <si>
    <t>Chlieb</t>
  </si>
  <si>
    <t>Pšeničné pečivo</t>
  </si>
  <si>
    <t>Cukor</t>
  </si>
  <si>
    <t>Ovocie a ovocné výrobky</t>
  </si>
  <si>
    <t>Vzdelávanie</t>
  </si>
  <si>
    <t>osoby</t>
  </si>
  <si>
    <t xml:space="preserve">externé štúdium </t>
  </si>
  <si>
    <r>
      <t>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continuation</t>
    </r>
  </si>
  <si>
    <t>Labour market</t>
  </si>
  <si>
    <r>
      <t>Average nominal monthly earnings of employees in the economy of the SR</t>
    </r>
    <r>
      <rPr>
        <vertAlign val="superscript"/>
        <sz val="8"/>
        <color rgb="FF000000"/>
        <rFont val="Arial"/>
        <family val="2"/>
        <charset val="238"/>
      </rPr>
      <t>1)</t>
    </r>
  </si>
  <si>
    <t>of which:</t>
  </si>
  <si>
    <t>Nominal wage index</t>
  </si>
  <si>
    <t>Kg</t>
  </si>
  <si>
    <t>Meat total</t>
  </si>
  <si>
    <t>Litres</t>
  </si>
  <si>
    <t>Milk and milk products</t>
  </si>
  <si>
    <t>Pieces</t>
  </si>
  <si>
    <t>Eggs</t>
  </si>
  <si>
    <t>Potatoes</t>
  </si>
  <si>
    <t>Rice</t>
  </si>
  <si>
    <t>Bread</t>
  </si>
  <si>
    <t>Baked goods</t>
  </si>
  <si>
    <t>Sugar</t>
  </si>
  <si>
    <t>Fruit and fruit products</t>
  </si>
  <si>
    <t>Education</t>
  </si>
  <si>
    <t>Persons</t>
  </si>
  <si>
    <t>Part-time</t>
  </si>
  <si>
    <t>2. pokračovanie</t>
  </si>
  <si>
    <t>Učitelia na školách</t>
  </si>
  <si>
    <t xml:space="preserve">Zdravie </t>
  </si>
  <si>
    <t xml:space="preserve">Počet obyvateľov na </t>
  </si>
  <si>
    <t xml:space="preserve">  1 lekára (vr. zub. lekárov)</t>
  </si>
  <si>
    <t>Počet postelí v zdravotníckych</t>
  </si>
  <si>
    <t xml:space="preserve">  zariadeniach na 1 000 obyv.</t>
  </si>
  <si>
    <t>postele</t>
  </si>
  <si>
    <t xml:space="preserve">z toho v nemocniciach </t>
  </si>
  <si>
    <t>Priemerné percento pracov-</t>
  </si>
  <si>
    <t xml:space="preserve">  nej neschopnosti</t>
  </si>
  <si>
    <t>Sociálna ochrana</t>
  </si>
  <si>
    <t>Vyplatené</t>
  </si>
  <si>
    <t>mil. EUR</t>
  </si>
  <si>
    <t>Vyplatené dávky dôchodko-</t>
  </si>
  <si>
    <t>tis.</t>
  </si>
  <si>
    <t>Kultúra</t>
  </si>
  <si>
    <t xml:space="preserve">  scény v stálej prevádzke</t>
  </si>
  <si>
    <t xml:space="preserve">  počet predstavení</t>
  </si>
  <si>
    <t xml:space="preserve">  návštevníci</t>
  </si>
  <si>
    <t>Vydané noviny a časopisy</t>
  </si>
  <si>
    <t>tituly</t>
  </si>
  <si>
    <t>Verejné knižnice</t>
  </si>
  <si>
    <t xml:space="preserve">  výpožičky používateľom</t>
  </si>
  <si>
    <r>
      <t>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continuation</t>
    </r>
  </si>
  <si>
    <t>Teachers at schools</t>
  </si>
  <si>
    <t xml:space="preserve">Health </t>
  </si>
  <si>
    <t xml:space="preserve">Number of the popul. per </t>
  </si>
  <si>
    <t>•</t>
  </si>
  <si>
    <t xml:space="preserve">  1 physician (incl. dentists) </t>
  </si>
  <si>
    <t>Beds in health facilities</t>
  </si>
  <si>
    <t>Beds</t>
  </si>
  <si>
    <t xml:space="preserve">  per 1 000 inhabitants</t>
  </si>
  <si>
    <t>of which: In hospitals</t>
  </si>
  <si>
    <t>Average percentage of</t>
  </si>
  <si>
    <t xml:space="preserve">  incapacity for work</t>
  </si>
  <si>
    <t>Social protection</t>
  </si>
  <si>
    <t>Benefits paid</t>
  </si>
  <si>
    <t>Mill. EUR</t>
  </si>
  <si>
    <t xml:space="preserve">Paid out benefits of </t>
  </si>
  <si>
    <t>Average monthly old-age</t>
  </si>
  <si>
    <t>Culture</t>
  </si>
  <si>
    <t xml:space="preserve">  In permanent operation</t>
  </si>
  <si>
    <t xml:space="preserve">  Number of performances</t>
  </si>
  <si>
    <t xml:space="preserve"> Attendance</t>
  </si>
  <si>
    <t>Titles</t>
  </si>
  <si>
    <t>Newspaper and magazines</t>
  </si>
  <si>
    <t>Public libraries</t>
  </si>
  <si>
    <t xml:space="preserve">  Loans to users</t>
  </si>
  <si>
    <t>3. pokračovanie</t>
  </si>
  <si>
    <r>
      <t>Národné účty</t>
    </r>
    <r>
      <rPr>
        <vertAlign val="superscript"/>
        <sz val="8"/>
        <color theme="1"/>
        <rFont val="Arial"/>
        <family val="2"/>
        <charset val="238"/>
      </rPr>
      <t>1,2)</t>
    </r>
  </si>
  <si>
    <t>Produkcia</t>
  </si>
  <si>
    <t>Medzispotreba</t>
  </si>
  <si>
    <t>Hrubý domáci produkt</t>
  </si>
  <si>
    <t>Domáci dopyt</t>
  </si>
  <si>
    <t>v tom</t>
  </si>
  <si>
    <t>Čisté saldo dovozu</t>
  </si>
  <si>
    <t>x</t>
  </si>
  <si>
    <t>Bežné ceny</t>
  </si>
  <si>
    <r>
      <t>Hrubý domáci produkt</t>
    </r>
    <r>
      <rPr>
        <vertAlign val="superscript"/>
        <sz val="8"/>
        <color theme="1"/>
        <rFont val="Arial"/>
        <family val="2"/>
        <charset val="238"/>
      </rPr>
      <t xml:space="preserve">3)  </t>
    </r>
  </si>
  <si>
    <r>
      <t>Čisté saldo dovozu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</si>
  <si>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>3</t>
    </r>
    <r>
      <rPr>
        <vertAlign val="superscript"/>
        <sz val="8"/>
        <color theme="1"/>
        <rFont val="Arial"/>
        <family val="2"/>
        <charset val="238"/>
      </rPr>
      <t>rd</t>
    </r>
    <r>
      <rPr>
        <sz val="8"/>
        <color theme="1"/>
        <rFont val="Arial"/>
        <family val="2"/>
        <charset val="238"/>
      </rPr>
      <t xml:space="preserve"> continuation</t>
    </r>
  </si>
  <si>
    <t>Constant prices</t>
  </si>
  <si>
    <t xml:space="preserve">at chain-linked volumes </t>
  </si>
  <si>
    <t>Output</t>
  </si>
  <si>
    <t>Intermediate consumption</t>
  </si>
  <si>
    <t>Gross domestic product</t>
  </si>
  <si>
    <t>Domestic demand</t>
  </si>
  <si>
    <t>Net balance of exports</t>
  </si>
  <si>
    <t>Current prices</t>
  </si>
  <si>
    <r>
      <t>Gross domestic product</t>
    </r>
    <r>
      <rPr>
        <vertAlign val="superscript"/>
        <sz val="8"/>
        <color theme="1"/>
        <rFont val="Arial"/>
        <family val="2"/>
        <charset val="238"/>
      </rPr>
      <t>3)</t>
    </r>
  </si>
  <si>
    <t>Net balance of exports and</t>
  </si>
  <si>
    <t>4. pokračovanie</t>
  </si>
  <si>
    <t>Medziročná miera inflácie</t>
  </si>
  <si>
    <t>Cenové indexy vo výrobnej</t>
  </si>
  <si>
    <t xml:space="preserve">  sfére</t>
  </si>
  <si>
    <t>b)</t>
  </si>
  <si>
    <t xml:space="preserve">    priemysel (bez spotrebnej</t>
  </si>
  <si>
    <t xml:space="preserve">    materiály a výrobky </t>
  </si>
  <si>
    <t>Indexy životných nákladov</t>
  </si>
  <si>
    <t xml:space="preserve">  za domácnosti</t>
  </si>
  <si>
    <t xml:space="preserve">Hrubý stav dlh. maj. k 31. 12., </t>
  </si>
  <si>
    <t xml:space="preserve">  v reprodukčnej cene</t>
  </si>
  <si>
    <t>Čistý stav dlh. maj.  k 31.12.,</t>
  </si>
  <si>
    <t>Spotreba fixného kapitálu</t>
  </si>
  <si>
    <t xml:space="preserve">  za rok v b. c.</t>
  </si>
  <si>
    <t>Poľnohospodárstvo</t>
  </si>
  <si>
    <t>Hrubá poľnohospodárska</t>
  </si>
  <si>
    <r>
      <t>4</t>
    </r>
    <r>
      <rPr>
        <vertAlign val="superscript"/>
        <sz val="8"/>
        <color rgb="FF000000"/>
        <rFont val="Arial"/>
        <family val="2"/>
        <charset val="238"/>
      </rPr>
      <t xml:space="preserve">th </t>
    </r>
    <r>
      <rPr>
        <sz val="8"/>
        <color rgb="FF000000"/>
        <rFont val="Arial"/>
        <family val="2"/>
        <charset val="238"/>
      </rPr>
      <t>continuation</t>
    </r>
  </si>
  <si>
    <t>Year on year inflation rate</t>
  </si>
  <si>
    <t>Production sphere price</t>
  </si>
  <si>
    <t xml:space="preserve">  indices:</t>
  </si>
  <si>
    <t xml:space="preserve">    Industry (without excise  </t>
  </si>
  <si>
    <t xml:space="preserve">    Materials and components</t>
  </si>
  <si>
    <t>Cost of living indices</t>
  </si>
  <si>
    <t xml:space="preserve">  for households of:</t>
  </si>
  <si>
    <t xml:space="preserve">Gross fixed assets as of </t>
  </si>
  <si>
    <t xml:space="preserve">  Dec. 31, at replacement prices</t>
  </si>
  <si>
    <t>Net fixed assets as of Dec. 31,</t>
  </si>
  <si>
    <t xml:space="preserve">  at replacement prices</t>
  </si>
  <si>
    <t>Consumption of fixed capital</t>
  </si>
  <si>
    <t xml:space="preserve">  for year at current prices</t>
  </si>
  <si>
    <t>Agriculture</t>
  </si>
  <si>
    <t>Gross agricultural</t>
  </si>
  <si>
    <t>5. pokračovanie</t>
  </si>
  <si>
    <t>Merná jednotka</t>
  </si>
  <si>
    <t xml:space="preserve">Hrubá poľnohospodárska </t>
  </si>
  <si>
    <t>tis. t</t>
  </si>
  <si>
    <t>Hektárové úrody</t>
  </si>
  <si>
    <t>t</t>
  </si>
  <si>
    <t>tis. kusov</t>
  </si>
  <si>
    <t>mil. l</t>
  </si>
  <si>
    <t>mil. kusov</t>
  </si>
  <si>
    <t>Úžitkovosť hospodárskych</t>
  </si>
  <si>
    <r>
      <t>5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</si>
  <si>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Gross agricultural production</t>
  </si>
  <si>
    <t>Production</t>
  </si>
  <si>
    <t>Thous. tons</t>
  </si>
  <si>
    <t>Yields per hectare</t>
  </si>
  <si>
    <t>Tons</t>
  </si>
  <si>
    <t>Thous. heads</t>
  </si>
  <si>
    <t>live weight</t>
  </si>
  <si>
    <t>Mill. litres</t>
  </si>
  <si>
    <t>Mill. pcs</t>
  </si>
  <si>
    <t>Productivity of farming</t>
  </si>
  <si>
    <t>6. pokračovanie</t>
  </si>
  <si>
    <t>Lesníctvo</t>
  </si>
  <si>
    <t xml:space="preserve">Ťažba dreva </t>
  </si>
  <si>
    <r>
      <t>tis. m</t>
    </r>
    <r>
      <rPr>
        <vertAlign val="superscript"/>
        <sz val="8"/>
        <color rgb="FF000000"/>
        <rFont val="Arial"/>
        <family val="2"/>
        <charset val="238"/>
      </rPr>
      <t>3</t>
    </r>
  </si>
  <si>
    <t>Zalesňovanie</t>
  </si>
  <si>
    <t>ha</t>
  </si>
  <si>
    <t>Plochy drevín spolu</t>
  </si>
  <si>
    <t>tis. ha</t>
  </si>
  <si>
    <t xml:space="preserve">  ihličnaté</t>
  </si>
  <si>
    <t xml:space="preserve">  listnaté</t>
  </si>
  <si>
    <t xml:space="preserve">Tržby za vlastné výkony </t>
  </si>
  <si>
    <t xml:space="preserve">  a tovar v b. c.</t>
  </si>
  <si>
    <t>Priemyselná produkcia</t>
  </si>
  <si>
    <t>Stavebníctvo</t>
  </si>
  <si>
    <t xml:space="preserve">  v b. c.</t>
  </si>
  <si>
    <t>Dokončené byty</t>
  </si>
  <si>
    <t>z toho v súkromnom sektore</t>
  </si>
  <si>
    <t xml:space="preserve">Dokončené byty na 1 000 </t>
  </si>
  <si>
    <t xml:space="preserve">  obyvateľov</t>
  </si>
  <si>
    <t xml:space="preserve">Priemerná obytná plocha </t>
  </si>
  <si>
    <t xml:space="preserve">  dokončeného bytu</t>
  </si>
  <si>
    <r>
      <t>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</si>
  <si>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6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</si>
  <si>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Heads</t>
  </si>
  <si>
    <t xml:space="preserve">    Reared piglets per 1 sow</t>
  </si>
  <si>
    <t>Forestry</t>
  </si>
  <si>
    <r>
      <t>Thous. m</t>
    </r>
    <r>
      <rPr>
        <vertAlign val="superscript"/>
        <sz val="8"/>
        <color rgb="FF000000"/>
        <rFont val="Arial"/>
        <family val="2"/>
        <charset val="238"/>
      </rPr>
      <t>3</t>
    </r>
  </si>
  <si>
    <t xml:space="preserve">Logging </t>
  </si>
  <si>
    <t>Afforestation</t>
  </si>
  <si>
    <t>Thous. ha</t>
  </si>
  <si>
    <t>Tree species area in total</t>
  </si>
  <si>
    <t xml:space="preserve">  Coniferous</t>
  </si>
  <si>
    <t>Industry</t>
  </si>
  <si>
    <t>Turnover at current prices</t>
  </si>
  <si>
    <t>Industrial production</t>
  </si>
  <si>
    <t>Construction</t>
  </si>
  <si>
    <t xml:space="preserve">  at current prices</t>
  </si>
  <si>
    <t xml:space="preserve">Dwellings completed </t>
  </si>
  <si>
    <t xml:space="preserve">  of which: Private sector</t>
  </si>
  <si>
    <t>Dwellings completed per</t>
  </si>
  <si>
    <t xml:space="preserve">  1 000 inhabitants</t>
  </si>
  <si>
    <t>Average living area of</t>
  </si>
  <si>
    <t xml:space="preserve">  completed dwelling</t>
  </si>
  <si>
    <t>dokončenie</t>
  </si>
  <si>
    <t>Doprava</t>
  </si>
  <si>
    <t>Motorové vozidlá k 31. 12.</t>
  </si>
  <si>
    <t>Cestovný ruch</t>
  </si>
  <si>
    <t>lôžka</t>
  </si>
  <si>
    <t>Návštevníci</t>
  </si>
  <si>
    <t>Prenocovania návštevníkov</t>
  </si>
  <si>
    <t>Životné prostredie</t>
  </si>
  <si>
    <t xml:space="preserve">  tuhé emisie</t>
  </si>
  <si>
    <t>tis. t/rok</t>
  </si>
  <si>
    <t xml:space="preserve">  oxid siričitý</t>
  </si>
  <si>
    <t xml:space="preserve">  oxidy dusíka</t>
  </si>
  <si>
    <t xml:space="preserve">  oxid uhoľnatý</t>
  </si>
  <si>
    <t>km</t>
  </si>
  <si>
    <t xml:space="preserve">tis. 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</si>
  <si>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/deň</t>
    </r>
  </si>
  <si>
    <t>End of table</t>
  </si>
  <si>
    <t>Transport</t>
  </si>
  <si>
    <t>Tourism</t>
  </si>
  <si>
    <t>Accommodation</t>
  </si>
  <si>
    <t>Visitors</t>
  </si>
  <si>
    <t>Thous.</t>
  </si>
  <si>
    <t>Overnight stays</t>
  </si>
  <si>
    <t>Environment</t>
  </si>
  <si>
    <t xml:space="preserve">Thous. </t>
  </si>
  <si>
    <t>t/year</t>
  </si>
  <si>
    <t xml:space="preserve">  Particulates</t>
  </si>
  <si>
    <t>ditto</t>
  </si>
  <si>
    <t xml:space="preserve">  Sulphur dioxide</t>
  </si>
  <si>
    <t xml:space="preserve">  Nitrogen oxides</t>
  </si>
  <si>
    <t xml:space="preserve">  Carbon monoxide</t>
  </si>
  <si>
    <t>Km</t>
  </si>
  <si>
    <t>Capacity of waste water</t>
  </si>
  <si>
    <r>
      <t>m</t>
    </r>
    <r>
      <rPr>
        <vertAlign val="superscript"/>
        <sz val="8"/>
        <color rgb="FF000000"/>
        <rFont val="Arial Narrow"/>
        <family val="2"/>
        <charset val="238"/>
      </rPr>
      <t>3</t>
    </r>
    <r>
      <rPr>
        <sz val="8"/>
        <color rgb="FF000000"/>
        <rFont val="Arial Narrow"/>
        <family val="2"/>
        <charset val="238"/>
      </rPr>
      <t>/day</t>
    </r>
  </si>
  <si>
    <t xml:space="preserve">  treatment plants</t>
  </si>
  <si>
    <t xml:space="preserve"> Age structure of the population</t>
  </si>
  <si>
    <r>
      <t xml:space="preserve">  nemocenské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</si>
  <si>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prídavok na dieťa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</si>
  <si>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rodičovský príspevok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</si>
  <si>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Sickness benefits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</si>
  <si>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Child allowance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</si>
  <si>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Parental allowance</t>
    </r>
    <r>
      <rPr>
        <vertAlign val="superscript"/>
        <sz val="8"/>
        <color rgb="FF000000"/>
        <rFont val="Arial"/>
        <family val="2"/>
        <charset val="238"/>
      </rPr>
      <t>4)</t>
    </r>
  </si>
  <si>
    <t>Zamestnanci</t>
  </si>
  <si>
    <t>Podnikatelia</t>
  </si>
  <si>
    <t>Men</t>
  </si>
  <si>
    <t>Women</t>
  </si>
  <si>
    <t>In public sector</t>
  </si>
  <si>
    <t>In privat sector</t>
  </si>
  <si>
    <t>Without employees</t>
  </si>
  <si>
    <t>Long-term unemployed</t>
  </si>
  <si>
    <t>stavebníctvo</t>
  </si>
  <si>
    <t>1990 = 100</t>
  </si>
  <si>
    <t>predchádzajúci rok = 100</t>
  </si>
  <si>
    <t>in construction</t>
  </si>
  <si>
    <t>previous year = 100</t>
  </si>
  <si>
    <t>Žiaci a študenti na školách</t>
  </si>
  <si>
    <t>Pupils and students at schools</t>
  </si>
  <si>
    <t>materských</t>
  </si>
  <si>
    <t>základných</t>
  </si>
  <si>
    <t>vysokých</t>
  </si>
  <si>
    <t>v tom denné štúdium</t>
  </si>
  <si>
    <t>Kindergartens</t>
  </si>
  <si>
    <t>Basic</t>
  </si>
  <si>
    <t>Universities</t>
  </si>
  <si>
    <t>of which:  Full-time</t>
  </si>
  <si>
    <r>
      <t>vysokých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</si>
  <si>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Universities and colleges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</si>
  <si>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 toho profesori a docenti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</si>
  <si>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of which:Professors and associate professors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</si>
  <si>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 z toho zahraniční</t>
  </si>
  <si>
    <r>
      <t>National accounts</t>
    </r>
    <r>
      <rPr>
        <vertAlign val="superscript"/>
        <sz val="8"/>
        <color theme="1"/>
        <rFont val="Arial"/>
        <family val="2"/>
        <charset val="238"/>
      </rPr>
      <t>1,2)</t>
    </r>
  </si>
  <si>
    <t>the number of subjects was expanded to include small, independent, unestablished subjects</t>
  </si>
  <si>
    <t>počet subjektov bol rozšírený o malé, nezávislé, nezriaďované subjekty</t>
  </si>
  <si>
    <t>159  857</t>
  </si>
  <si>
    <t xml:space="preserve">  of which: from abroad  </t>
  </si>
  <si>
    <t>a)</t>
  </si>
  <si>
    <t>d)</t>
  </si>
  <si>
    <t>c)</t>
  </si>
  <si>
    <t xml:space="preserve">    poľnohospodárstvo</t>
  </si>
  <si>
    <t xml:space="preserve">      dane)</t>
  </si>
  <si>
    <t xml:space="preserve">    stavebné práce</t>
  </si>
  <si>
    <t xml:space="preserve">      spotrebované</t>
  </si>
  <si>
    <t xml:space="preserve">      v stavebníctve</t>
  </si>
  <si>
    <t>Cenové indexy v spo-</t>
  </si>
  <si>
    <t xml:space="preserve">  trebiteľskej sfére – úhrn</t>
  </si>
  <si>
    <t xml:space="preserve">    zamestnancov</t>
  </si>
  <si>
    <t xml:space="preserve">    dôchodcov</t>
  </si>
  <si>
    <t xml:space="preserve">    Agriculture</t>
  </si>
  <si>
    <r>
      <t xml:space="preserve">      duties)</t>
    </r>
    <r>
      <rPr>
        <vertAlign val="superscript"/>
        <sz val="8"/>
        <color rgb="FF000000"/>
        <rFont val="Arial"/>
        <family val="2"/>
        <charset val="238"/>
      </rPr>
      <t>d)</t>
    </r>
  </si>
  <si>
    <r>
      <t xml:space="preserve">    Construction works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</si>
  <si>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 xml:space="preserve">      used in construction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</si>
  <si>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Consumer's sphere price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</si>
  <si>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indices – total</t>
    </r>
    <r>
      <rPr>
        <vertAlign val="superscript"/>
        <sz val="8"/>
        <color rgb="FF000000"/>
        <rFont val="Arial"/>
        <family val="2"/>
        <charset val="238"/>
      </rPr>
      <t>b)</t>
    </r>
  </si>
  <si>
    <r>
      <t xml:space="preserve">    Employees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</si>
  <si>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  Pensioners</t>
    </r>
    <r>
      <rPr>
        <vertAlign val="superscript"/>
        <sz val="8"/>
        <color rgb="FF000000"/>
        <rFont val="Arial"/>
        <family val="2"/>
        <charset val="238"/>
      </rPr>
      <t>c)</t>
    </r>
  </si>
  <si>
    <t>Zelenina a zeleninové výrobky</t>
  </si>
  <si>
    <t>Vegetable and vegetable products</t>
  </si>
  <si>
    <t xml:space="preserve">  Active users</t>
  </si>
  <si>
    <t xml:space="preserve">  aktívni používatelia</t>
  </si>
  <si>
    <t>Broadleaved</t>
  </si>
  <si>
    <t>production at constant</t>
  </si>
  <si>
    <t>Crop production</t>
  </si>
  <si>
    <t>rastlinná výroba</t>
  </si>
  <si>
    <t>živočíšna výroba</t>
  </si>
  <si>
    <t>Livestock production</t>
  </si>
  <si>
    <t>produkcia na 1 ha poľno-</t>
  </si>
  <si>
    <t>hospodárskej pôdy</t>
  </si>
  <si>
    <t>per 1 ha of agricultural land</t>
  </si>
  <si>
    <t>obilniny spolu</t>
  </si>
  <si>
    <t>pšenica</t>
  </si>
  <si>
    <t>raž</t>
  </si>
  <si>
    <t>jačmeň</t>
  </si>
  <si>
    <t>kukurica na zrno</t>
  </si>
  <si>
    <t>cukrová repa</t>
  </si>
  <si>
    <t>zemiaky spolu</t>
  </si>
  <si>
    <t>Cereals in total</t>
  </si>
  <si>
    <t>Wheat</t>
  </si>
  <si>
    <t>Rye</t>
  </si>
  <si>
    <t>Barley</t>
  </si>
  <si>
    <t>Grain maize</t>
  </si>
  <si>
    <t>Sugar beet</t>
  </si>
  <si>
    <t>Potatoes in total</t>
  </si>
  <si>
    <t>Stavy hospodárskych zvierat</t>
  </si>
  <si>
    <t>hovädzí dobytok</t>
  </si>
  <si>
    <t>z toho kravy</t>
  </si>
  <si>
    <t>ošípané</t>
  </si>
  <si>
    <t>z toho prasnice</t>
  </si>
  <si>
    <t>ovce</t>
  </si>
  <si>
    <t>hydina</t>
  </si>
  <si>
    <t>z toho sliepky</t>
  </si>
  <si>
    <r>
      <t>(stav koncom roka)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</si>
  <si>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Livestock (as of end of year)</t>
    </r>
    <r>
      <rPr>
        <vertAlign val="superscript"/>
        <sz val="8"/>
        <color theme="1"/>
        <rFont val="Arial"/>
        <family val="2"/>
        <charset val="238"/>
      </rPr>
      <t>1)</t>
    </r>
  </si>
  <si>
    <t>Cattle</t>
  </si>
  <si>
    <t>of which: Cows</t>
  </si>
  <si>
    <t>Pigs</t>
  </si>
  <si>
    <t>of which: Sows</t>
  </si>
  <si>
    <t>Sheep</t>
  </si>
  <si>
    <t>Poultry</t>
  </si>
  <si>
    <t>of which: Hens</t>
  </si>
  <si>
    <t>mlieko</t>
  </si>
  <si>
    <t xml:space="preserve"> vajcia</t>
  </si>
  <si>
    <r>
      <t>Meat</t>
    </r>
    <r>
      <rPr>
        <vertAlign val="superscript"/>
        <sz val="8"/>
        <color theme="1"/>
        <rFont val="Arial"/>
        <family val="2"/>
        <charset val="238"/>
      </rPr>
      <t>3)</t>
    </r>
  </si>
  <si>
    <t>Milk</t>
  </si>
  <si>
    <t>Egg</t>
  </si>
  <si>
    <t>zvierat</t>
  </si>
  <si>
    <t>priemerná živá hmotnosť</t>
  </si>
  <si>
    <t>priemerná ročná dojnosť</t>
  </si>
  <si>
    <t>na 1 kravu</t>
  </si>
  <si>
    <r>
      <t>jatoč.hovädz. dobytka</t>
    </r>
    <r>
      <rPr>
        <vertAlign val="superscript"/>
        <sz val="8"/>
        <color theme="1"/>
        <rFont val="Arial"/>
        <family val="2"/>
        <charset val="238"/>
      </rPr>
      <t>2)</t>
    </r>
  </si>
  <si>
    <r>
      <t>jatočných ošípaných</t>
    </r>
    <r>
      <rPr>
        <vertAlign val="superscript"/>
        <sz val="8"/>
        <color theme="1"/>
        <rFont val="Arial"/>
        <family val="2"/>
        <charset val="238"/>
      </rPr>
      <t>2)</t>
    </r>
  </si>
  <si>
    <t>animals</t>
  </si>
  <si>
    <t>Average live weight</t>
  </si>
  <si>
    <r>
      <t>Cattle for slaughter</t>
    </r>
    <r>
      <rPr>
        <vertAlign val="superscript"/>
        <sz val="8"/>
        <color theme="1"/>
        <rFont val="Arial"/>
        <family val="2"/>
        <charset val="238"/>
      </rPr>
      <t>2)</t>
    </r>
  </si>
  <si>
    <r>
      <t>Pigs for slaughter</t>
    </r>
    <r>
      <rPr>
        <vertAlign val="superscript"/>
        <sz val="8"/>
        <color theme="1"/>
        <rFont val="Arial"/>
        <family val="2"/>
        <charset val="238"/>
      </rPr>
      <t>2)</t>
    </r>
  </si>
  <si>
    <t>yields per 1 cow</t>
  </si>
  <si>
    <t xml:space="preserve">Average annual milk </t>
  </si>
  <si>
    <t>priemerná znáška vajec</t>
  </si>
  <si>
    <t>odchov teliat na 100 kráv</t>
  </si>
  <si>
    <t>Reared calves per 100 cows</t>
  </si>
  <si>
    <t>odchov prasiat od 1 prasnice</t>
  </si>
  <si>
    <r>
      <t>mäso</t>
    </r>
    <r>
      <rPr>
        <vertAlign val="superscript"/>
        <sz val="8"/>
        <color theme="1"/>
        <rFont val="Arial"/>
        <family val="2"/>
        <charset val="238"/>
      </rPr>
      <t>3)</t>
    </r>
  </si>
  <si>
    <t>cukrová repa techn.</t>
  </si>
  <si>
    <t>Motor vehicles as of  Dec. 31.</t>
  </si>
  <si>
    <t>z toho  osobné</t>
  </si>
  <si>
    <t>of which: passenger cars</t>
  </si>
  <si>
    <t>cestná doprava</t>
  </si>
  <si>
    <t>železničná doprava</t>
  </si>
  <si>
    <t>vnútrozemská vodná doprava</t>
  </si>
  <si>
    <t>mestská hromadná doprava</t>
  </si>
  <si>
    <t>road transport</t>
  </si>
  <si>
    <t>railway transport</t>
  </si>
  <si>
    <t>inland waterway transport</t>
  </si>
  <si>
    <t>city transport</t>
  </si>
  <si>
    <t xml:space="preserve">Preprava tovaru spolu </t>
  </si>
  <si>
    <t>Transport of goods in total</t>
  </si>
  <si>
    <t>of which</t>
  </si>
  <si>
    <t>letecká</t>
  </si>
  <si>
    <t>Preprava osôb spolu</t>
  </si>
  <si>
    <t xml:space="preserve">Transport of passengers in total </t>
  </si>
  <si>
    <t>cestná verejná doprava</t>
  </si>
  <si>
    <t>cestná neverejná doprava</t>
  </si>
  <si>
    <t>letecká doprava</t>
  </si>
  <si>
    <t>road public transport</t>
  </si>
  <si>
    <t>road non public transport</t>
  </si>
  <si>
    <t>air transport</t>
  </si>
  <si>
    <t>D</t>
  </si>
  <si>
    <t>Kapacita čistiarní odpadových</t>
  </si>
  <si>
    <t xml:space="preserve">  vôd</t>
  </si>
  <si>
    <t>domácností</t>
  </si>
  <si>
    <t>konečná spotreba</t>
  </si>
  <si>
    <t>verejnej správy</t>
  </si>
  <si>
    <t>konečná spotreba nezisko-</t>
  </si>
  <si>
    <t>tvorba hrubého kapitálu</t>
  </si>
  <si>
    <t>vých inštitúcií slúžiacich</t>
  </si>
  <si>
    <t>domácnostiam</t>
  </si>
  <si>
    <t>tvorba hrubého fix. kapitálu</t>
  </si>
  <si>
    <t>a vývozu</t>
  </si>
  <si>
    <t>reťazením objemov</t>
  </si>
  <si>
    <t xml:space="preserve">Stále ceny </t>
  </si>
  <si>
    <t>Final consumption of</t>
  </si>
  <si>
    <t>households</t>
  </si>
  <si>
    <t>general government</t>
  </si>
  <si>
    <t>Final consumption of non-</t>
  </si>
  <si>
    <t>profit institutions serving</t>
  </si>
  <si>
    <t>to households</t>
  </si>
  <si>
    <t>Gross capital formation</t>
  </si>
  <si>
    <t>z toho</t>
  </si>
  <si>
    <t>Gross fixed capital formation</t>
  </si>
  <si>
    <t>and imports</t>
  </si>
  <si>
    <t>poľnohospodárstvo,</t>
  </si>
  <si>
    <r>
      <t>lesníctvo a rybolov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</si>
  <si>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>priemysel a stavebníctvo</t>
  </si>
  <si>
    <t>služby</t>
  </si>
  <si>
    <t>Agriculture, forestry,</t>
  </si>
  <si>
    <t>fishing</t>
  </si>
  <si>
    <r>
      <t>Industry and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construction</t>
    </r>
  </si>
  <si>
    <t xml:space="preserve">Services  </t>
  </si>
  <si>
    <r>
      <t>konečná spotreba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</si>
  <si>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 xml:space="preserve"> vých inštitúcií slúžiacich</t>
  </si>
  <si>
    <t>a vývozu výrobkov a služieb</t>
  </si>
  <si>
    <t>imports of goods and services</t>
  </si>
  <si>
    <t>Primary economic indicators</t>
  </si>
  <si>
    <t>T1.     Základné národohospodárske ukazovatele</t>
  </si>
  <si>
    <r>
      <t>na 1 sliepku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</si>
  <si>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Average annual egg-laying per 1 hen</t>
    </r>
    <r>
      <rPr>
        <vertAlign val="superscript"/>
        <sz val="8"/>
        <color rgb="FF000000"/>
        <rFont val="Arial"/>
        <family val="2"/>
        <charset val="238"/>
      </rPr>
      <t>1)</t>
    </r>
  </si>
  <si>
    <t>DATAcube. om7005rr</t>
  </si>
  <si>
    <t>DATAcube. om2009rs</t>
  </si>
  <si>
    <t>DATAcube. om7011rr</t>
  </si>
  <si>
    <t>DATAcube. pr2006rs</t>
  </si>
  <si>
    <t>DATAcube. pr2821rs</t>
  </si>
  <si>
    <t>DATAcube. pr2040rs</t>
  </si>
  <si>
    <t>DATAcube. pr2836rs</t>
  </si>
  <si>
    <t>DATAcube. pr2018rs</t>
  </si>
  <si>
    <t>DATAcube. pr2827rs</t>
  </si>
  <si>
    <t>DATAcube. pr2022rs</t>
  </si>
  <si>
    <t>DATAcube. pr2829rs</t>
  </si>
  <si>
    <t>DATAcube. pr2014rs</t>
  </si>
  <si>
    <t>DATAcube. pr2825rs</t>
  </si>
  <si>
    <t>DATAcube. sv2001rs</t>
  </si>
  <si>
    <t>DATAcube. sv2002rs</t>
  </si>
  <si>
    <t>DATAcube. sv2005rs</t>
  </si>
  <si>
    <t>DATAcube. so2007rs</t>
  </si>
  <si>
    <t>DATAcube. so2009rs</t>
  </si>
  <si>
    <t>DATAcube. so2003rs</t>
  </si>
  <si>
    <t>DATAcube. ku5008rr</t>
  </si>
  <si>
    <t>DATAcube. ku5009rr</t>
  </si>
  <si>
    <t xml:space="preserve">DATAcube. nu0009rs </t>
  </si>
  <si>
    <t>DATAcube. nu0007rs</t>
  </si>
  <si>
    <t xml:space="preserve">DATAcube. nu1021rs </t>
  </si>
  <si>
    <t>DATAcube. sp2043rs</t>
  </si>
  <si>
    <t>DATAcube. sp0101ms</t>
  </si>
  <si>
    <t>DATAcube.sp2037rs</t>
  </si>
  <si>
    <t>DATAcube. nu2060rs</t>
  </si>
  <si>
    <t>DATAcube. nu2061rs</t>
  </si>
  <si>
    <t>DATAcube. nu2062rs</t>
  </si>
  <si>
    <t>DATAcube. pl2003rs</t>
  </si>
  <si>
    <t>DATAcube. pl2016rs</t>
  </si>
  <si>
    <t>DATAcube. pl2015rs</t>
  </si>
  <si>
    <t>DATAcube. pl2010rs</t>
  </si>
  <si>
    <t>DATAcube. pl2013rs</t>
  </si>
  <si>
    <t>DATAcube. pl2005rs</t>
  </si>
  <si>
    <t>DATAcube. pm3001rr</t>
  </si>
  <si>
    <t>DATAcube. st2021rs</t>
  </si>
  <si>
    <t>DATAcube. st2001rs</t>
  </si>
  <si>
    <t>DATAcube. do1012rs</t>
  </si>
  <si>
    <t xml:space="preserve">DATAcube. do1003rs </t>
  </si>
  <si>
    <t>DATAcube. cr2001rs</t>
  </si>
  <si>
    <t>DATAcube. cr3808qr</t>
  </si>
  <si>
    <t>DATAcube. vh2004rs</t>
  </si>
  <si>
    <t xml:space="preserve">    </t>
  </si>
  <si>
    <r>
      <t>Labour market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</si>
  <si>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hrubá nominálna mzda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</si>
  <si>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Gross nominal earnings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</si>
  <si>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učitelia na ustanovený pracovný čas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</si>
  <si>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zamestnancom poskytované od 11. dňa dočasnej pracovnej neschopnosti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</si>
  <si>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štátna sociálna dávka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</si>
  <si>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Teachers for full working time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</si>
  <si>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Employee obtained from 11</t>
    </r>
    <r>
      <rPr>
        <vertAlign val="superscript"/>
        <sz val="7"/>
        <color rgb="FF000000"/>
        <rFont val="Arial"/>
        <family val="2"/>
        <charset val="238"/>
      </rPr>
      <t>th</t>
    </r>
    <r>
      <rPr>
        <sz val="7"/>
        <color rgb="FF000000"/>
        <rFont val="Arial"/>
        <family val="2"/>
        <charset val="238"/>
      </rPr>
      <t xml:space="preserve"> day of temporary incapacity from work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</si>
  <si>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State social benefit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</si>
  <si>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pozri metodické vysvetlivky v časti 11 – Národné účty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</si>
  <si>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v odvetviach sa uvádza pridaná hodnota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</si>
  <si>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upravené koeficientmi na podmienky príslušnej schémy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</si>
  <si>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Revised by coefficients to the corresponding scheme conditions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</si>
  <si>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 roku 2012 do roku 2015 stav k 30. 11.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</si>
  <si>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</si>
  <si>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jatočné zvieratá spolu bez hydiny a koní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</si>
  <si>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From 2012 to 2015 status as of November 30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</si>
  <si>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Self-suppliers excluded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</si>
  <si>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</si>
  <si>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</si>
  <si>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</si>
  <si>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bez mestskej hromadnej dopravy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</si>
  <si>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Excluding city transport</t>
    </r>
  </si>
  <si>
    <t>DATAcube. ku3801rr</t>
  </si>
  <si>
    <t>DATAcube. ku3802rr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</si>
  <si>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2010 údaje spresnené na základe ročných zisťovaní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</si>
  <si>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2010 data revised according to the annual survey</t>
    </r>
  </si>
  <si>
    <t>Thous. persons</t>
  </si>
  <si>
    <t>Thous.persons</t>
  </si>
  <si>
    <t>živej hmotnosti</t>
  </si>
  <si>
    <t>Thous. tons of</t>
  </si>
  <si>
    <t>Dwelling units</t>
  </si>
  <si>
    <t>bytové jednotky</t>
  </si>
  <si>
    <t>DATAcube. pr0205qs</t>
  </si>
  <si>
    <t>DATAcube. ku2002rs</t>
  </si>
  <si>
    <r>
      <t>Fixed assets</t>
    </r>
    <r>
      <rPr>
        <vertAlign val="superscript"/>
        <sz val="8"/>
        <color rgb="FF000000"/>
        <rFont val="Arial"/>
        <family val="2"/>
        <charset val="238"/>
      </rPr>
      <t>2)</t>
    </r>
  </si>
  <si>
    <t>DATAcube.sp1803ms</t>
  </si>
  <si>
    <t>DATAcube.sp1804rs</t>
  </si>
  <si>
    <r>
      <t>stredných</t>
    </r>
    <r>
      <rPr>
        <vertAlign val="superscript"/>
        <sz val="8"/>
        <color rgb="FF000000"/>
        <rFont val="Arial"/>
        <family val="2"/>
        <charset val="238"/>
      </rPr>
      <t>1,2)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</si>
  <si>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1,2)</t>
    </r>
  </si>
  <si>
    <t>Výroba osobných automobilov</t>
  </si>
  <si>
    <t>Producrion of passenger cars</t>
  </si>
  <si>
    <r>
      <t>Trh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</si>
  <si>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VZPS; od roku 2021 podľa novej metodiky EU LFS (IESS)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</si>
  <si>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Times New Roman"/>
        <family val="1"/>
        <charset val="238"/>
      </rPr>
      <t xml:space="preserve">  </t>
    </r>
    <r>
      <rPr>
        <sz val="7"/>
        <rFont val="Arial"/>
        <family val="2"/>
        <charset val="238"/>
      </rPr>
      <t>LFS; since 2021 in terms of new EU LFS methodology (IESS)</t>
    </r>
  </si>
  <si>
    <t>priemysel</t>
  </si>
  <si>
    <t>in industry</t>
  </si>
  <si>
    <r>
      <t>Real wage index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</si>
  <si>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Maslo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</si>
  <si>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Rastlinné jedlé tuky a oleje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</si>
  <si>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Butter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</si>
  <si>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Vegetable edible fats and oils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</si>
  <si>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stredných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</si>
  <si>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5)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</si>
  <si>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prepočítané na index spotrebiteľských cien – úhrn k základu 1990 = 100 a predchádzajúci rok = 100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</si>
  <si>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v hodnote 100 % tuku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</si>
  <si>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gymnáziá, stredné odborné školy a konzervatóriá, denné štúdium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</si>
  <si>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Calculated on index of consumer prices – total to basic 1990 = 100 and previous year = 100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</si>
  <si>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In terms of net fat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</si>
  <si>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Grammar schools, vocational secondary schools and conservatories, full time study</t>
    </r>
  </si>
  <si>
    <r>
      <t>Priemerná nominálna mesačná mzda zamestnancov v hosp. SR</t>
    </r>
    <r>
      <rPr>
        <vertAlign val="superscript"/>
        <sz val="8"/>
        <rFont val="Arial"/>
        <family val="2"/>
        <charset val="238"/>
      </rPr>
      <t>1)</t>
    </r>
  </si>
  <si>
    <r>
      <t>Index reálnych miezd</t>
    </r>
    <r>
      <rPr>
        <vertAlign val="superscript"/>
        <sz val="8"/>
        <rFont val="Arial"/>
        <family val="2"/>
        <charset val="238"/>
      </rPr>
      <t>2)</t>
    </r>
  </si>
  <si>
    <r>
      <t>Ceny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</t>
    </r>
    <r>
      <rPr>
        <vertAlign val="superscript"/>
        <sz val="8"/>
        <rFont val="Arial"/>
        <family val="2"/>
        <charset val="238"/>
      </rPr>
      <t xml:space="preserve">a) </t>
    </r>
    <r>
      <rPr>
        <sz val="8"/>
        <rFont val="Arial"/>
        <family val="2"/>
        <charset val="238"/>
      </rPr>
      <t xml:space="preserve">2021 = 100 (poľnohospodárstvo 2020 = 100)   </t>
    </r>
    <r>
      <rPr>
        <vertAlign val="superscript"/>
        <sz val="8"/>
        <rFont val="Arial"/>
        <family val="2"/>
        <charset val="238"/>
      </rPr>
      <t xml:space="preserve">b) </t>
    </r>
    <r>
      <rPr>
        <sz val="8"/>
        <rFont val="Arial"/>
        <family val="2"/>
        <charset val="238"/>
      </rPr>
      <t>predchádzajúci rok = 100</t>
    </r>
  </si>
  <si>
    <r>
      <t>Prices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a) 2021 = 100 (Agriculture 2020 = 100)    b) Previous year = 100</t>
    </r>
  </si>
  <si>
    <r>
      <t xml:space="preserve">c) </t>
    </r>
    <r>
      <rPr>
        <sz val="8"/>
        <rFont val="Arial"/>
        <family val="2"/>
        <charset val="238"/>
      </rPr>
      <t xml:space="preserve">december 2000 = 100  </t>
    </r>
    <r>
      <rPr>
        <vertAlign val="superscript"/>
        <sz val="8"/>
        <rFont val="Arial"/>
        <family val="2"/>
        <charset val="238"/>
      </rPr>
      <t xml:space="preserve">d) </t>
    </r>
    <r>
      <rPr>
        <sz val="8"/>
        <rFont val="Arial"/>
        <family val="2"/>
        <charset val="238"/>
      </rPr>
      <t>december 2021 = 100</t>
    </r>
  </si>
  <si>
    <t>c) December 2000 = 100   d) December 2021 = 100</t>
  </si>
  <si>
    <r>
      <t>Dlhodobý majetok</t>
    </r>
    <r>
      <rPr>
        <vertAlign val="superscript"/>
        <sz val="8"/>
        <rFont val="Arial"/>
        <family val="2"/>
        <charset val="238"/>
      </rPr>
      <t>2)</t>
    </r>
  </si>
  <si>
    <t>~2)890,3</t>
  </si>
  <si>
    <t>~2)824,4</t>
  </si>
  <si>
    <t>DATAcube. zd1006rs</t>
  </si>
  <si>
    <t>produkcia v s. c. 2020</t>
  </si>
  <si>
    <t>prices of 2020</t>
  </si>
  <si>
    <r>
      <t xml:space="preserve">  predchádzajúci rok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</si>
  <si>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 previous year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</si>
  <si>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výpočet je založený na zmene objemu vybraných výrobkov v naturálnom vyjadrení a na dvojstupňovom váhovom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</si>
  <si>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Calculation is based on the change of selected products volume in physical terms and on the two-step weighing</t>
    </r>
  </si>
  <si>
    <t>DATAcube. pm0042ms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</si>
  <si>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See methodological notes in section 11 – National accounts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</si>
  <si>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In branches classification value added is presented</t>
    </r>
  </si>
  <si>
    <t>DATAcube.sp1824ms</t>
  </si>
  <si>
    <t>DATAcube. sp0107ms</t>
  </si>
  <si>
    <t>Priemerný mesačný starobný</t>
  </si>
  <si>
    <r>
      <t>Stavebná produkcia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</si>
  <si>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vykonaná vlastnými zamestancami, vrátane stavebných závodov nestavebných podnikov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</si>
  <si>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carried out by own employees, including construction establishments of non-construction enterprises</t>
    </r>
  </si>
  <si>
    <t xml:space="preserve">Priemysel </t>
  </si>
  <si>
    <t>medziročný index v s.c.</t>
  </si>
  <si>
    <t>year-to-year index in constant prices</t>
  </si>
  <si>
    <r>
      <t>Construction production</t>
    </r>
    <r>
      <rPr>
        <vertAlign val="superscript"/>
        <sz val="8"/>
        <color rgb="FF000000"/>
        <rFont val="Arial"/>
        <family val="2"/>
        <charset val="238"/>
      </rPr>
      <t>3)</t>
    </r>
  </si>
  <si>
    <t>údaje v celom časovom rade sú prepočitané na nové bázické obdobie  – priemer mesiacov roka 2021</t>
  </si>
  <si>
    <t>systéme podľa metodiky platnej v Európskej únii; údaje boli pred výpočtom očistené k 31. 10. 2024 od vplyvu počtu pracovných dní,</t>
  </si>
  <si>
    <t>system according to the European Union methodology; data were revised from influence of working days number as of Oct. 30, 2024 before calculation,</t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</si>
  <si>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</t>
    </r>
    <r>
      <rPr>
        <vertAlign val="superscript"/>
        <sz val="8"/>
        <color rgb="FF000000"/>
        <rFont val="Arial"/>
        <family val="2"/>
        <charset val="238"/>
      </rPr>
      <t>b)</t>
    </r>
    <r>
      <rPr>
        <sz val="8"/>
        <color rgb="FF000000"/>
        <rFont val="Arial"/>
        <family val="2"/>
        <charset val="238"/>
      </rPr>
      <t xml:space="preserve"> priemer mesiacov roka 2021 =100</t>
    </r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</si>
  <si>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 b) average month of 2021 = 100</t>
    </r>
  </si>
  <si>
    <t>data in complete time series are recalculated due to transition to the new base period  – the average month 2021 = 100</t>
  </si>
  <si>
    <t>DATAcube. pl1003rs</t>
  </si>
  <si>
    <t>DATAcube. pl1004rs</t>
  </si>
  <si>
    <r>
      <t>Spotreba potravín na 1 obyvateľa/rok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</si>
  <si>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Consumption of food per capita/year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</si>
  <si>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gymnáziá vrátane športových stredných škôl, stredné odborné školy a konzervatóriá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</si>
  <si>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Grammar schools including secondary sport schools, secondary vocational schools and conservatories</t>
    </r>
  </si>
  <si>
    <r>
      <rPr>
        <vertAlign val="superscript"/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3 656</t>
    </r>
  </si>
  <si>
    <r>
      <rPr>
        <vertAlign val="superscript"/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218 322</t>
    </r>
  </si>
  <si>
    <r>
      <t>Ubytovacie zariadenia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</si>
  <si>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establishments in total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</si>
  <si>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Lôžka</t>
    </r>
    <r>
      <rPr>
        <vertAlign val="superscript"/>
        <sz val="8"/>
        <color rgb="FF000000"/>
        <rFont val="Arial"/>
        <family val="2"/>
        <charset val="238"/>
      </rPr>
      <t>3,4)</t>
    </r>
  </si>
  <si>
    <r>
      <t>Beds</t>
    </r>
    <r>
      <rPr>
        <vertAlign val="superscript"/>
        <sz val="8"/>
        <color rgb="FF000000"/>
        <rFont val="Arial"/>
        <family val="2"/>
        <charset val="238"/>
      </rPr>
      <t>3,4)</t>
    </r>
  </si>
  <si>
    <r>
      <rPr>
        <vertAlign val="superscript"/>
        <sz val="7"/>
        <rFont val="Arial"/>
        <family val="2"/>
        <charset val="238"/>
      </rPr>
      <t>4)</t>
    </r>
    <r>
      <rPr>
        <sz val="7"/>
        <rFont val="Arial"/>
        <family val="2"/>
        <charset val="238"/>
      </rPr>
      <t xml:space="preserve"> do roku 2017 bez kempingových miest</t>
    </r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</si>
  <si>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do roku 2017 počet k 31.12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</si>
  <si>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Up to 2017 data as at December 31</t>
    </r>
  </si>
  <si>
    <r>
      <t>Emisie znečisťujúcich látok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</si>
  <si>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Emissions of pollutants</t>
    </r>
    <r>
      <rPr>
        <b/>
        <vertAlign val="superscript"/>
        <sz val="8"/>
        <color rgb="FF000000"/>
        <rFont val="Arial"/>
        <family val="2"/>
        <charset val="238"/>
      </rPr>
      <t>5)</t>
    </r>
  </si>
  <si>
    <r>
      <t>Dĺžka vodovodnej siete</t>
    </r>
    <r>
      <rPr>
        <vertAlign val="superscript"/>
        <sz val="8"/>
        <color rgb="FF000000"/>
        <rFont val="Arial"/>
        <family val="2"/>
        <charset val="238"/>
      </rPr>
      <t>6)</t>
    </r>
  </si>
  <si>
    <r>
      <t>Dĺžka kanalizačnej siete</t>
    </r>
    <r>
      <rPr>
        <vertAlign val="superscript"/>
        <sz val="8"/>
        <color rgb="FF000000"/>
        <rFont val="Arial"/>
        <family val="2"/>
        <charset val="238"/>
      </rPr>
      <t>6)</t>
    </r>
  </si>
  <si>
    <r>
      <t>Length of wat.-sup. system</t>
    </r>
    <r>
      <rPr>
        <vertAlign val="superscript"/>
        <sz val="8"/>
        <color rgb="FF000000"/>
        <rFont val="Arial"/>
        <family val="2"/>
        <charset val="238"/>
      </rPr>
      <t>6)</t>
    </r>
  </si>
  <si>
    <r>
      <t>Length of sewage system</t>
    </r>
    <r>
      <rPr>
        <vertAlign val="superscript"/>
        <sz val="8"/>
        <color rgb="FF000000"/>
        <rFont val="Arial"/>
        <family val="2"/>
        <charset val="238"/>
      </rPr>
      <t>6)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</si>
  <si>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národný sumár reportovaný podľa Dohovoru o diaľkovom prenose určitých znečisťujúcich látok (CLRTAP)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</si>
  <si>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bez prípojok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</si>
  <si>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National summary reported under CLRTAP – Convention on Long-range Transboundary Air Pollution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</si>
  <si>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Excluding pipe connections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</si>
  <si>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Up to 2017 excluding campsites</t>
    </r>
  </si>
  <si>
    <t>doplnení niektorých zákonov vyrobené v príslušnom kalendárnom roku</t>
  </si>
  <si>
    <t>Supplements to Certain Acts, produced in the relevant calendar year</t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</si>
  <si>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1 756</t>
    </r>
  </si>
  <si>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>606,17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</si>
  <si>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Adjusted data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</si>
  <si>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Including state benefits</t>
    </r>
  </si>
  <si>
    <r>
      <t xml:space="preserve">  pension insurance</t>
    </r>
    <r>
      <rPr>
        <vertAlign val="superscript"/>
        <sz val="8"/>
        <color rgb="FF000000"/>
        <rFont val="Arial"/>
        <family val="2"/>
        <charset val="238"/>
      </rPr>
      <t>6)</t>
    </r>
  </si>
  <si>
    <r>
      <t xml:space="preserve">  vého poistenia</t>
    </r>
    <r>
      <rPr>
        <vertAlign val="superscript"/>
        <sz val="8"/>
        <color rgb="FF000000"/>
        <rFont val="Arial"/>
        <family val="2"/>
        <charset val="238"/>
      </rPr>
      <t>6)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</si>
  <si>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vrátane štátnych dávok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</si>
  <si>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od roku 2021 označené ako Subjekty profesionálneho scénického umenia v SR, </t>
    </r>
  </si>
  <si>
    <r>
      <rPr>
        <vertAlign val="superscript"/>
        <sz val="7"/>
        <color rgb="FF000000"/>
        <rFont val="Arial"/>
        <family val="2"/>
        <charset val="238"/>
      </rPr>
      <t>9)</t>
    </r>
    <r>
      <rPr>
        <sz val="7"/>
        <color rgb="FF000000"/>
        <rFont val="Arial"/>
        <family val="2"/>
        <charset val="238"/>
      </rPr>
      <t xml:space="preserve"> slovenské audiovizuálne dielo v zmysle zákona č. 40/2015 Z. z. o audiovízii a o zmene a 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</si>
  <si>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From 2021, designated as Subjects of professional performing arts in SR, </t>
    </r>
  </si>
  <si>
    <r>
      <rPr>
        <vertAlign val="superscript"/>
        <sz val="7"/>
        <color rgb="FF000000"/>
        <rFont val="Arial"/>
        <family val="2"/>
        <charset val="238"/>
      </rPr>
      <t>9)</t>
    </r>
    <r>
      <rPr>
        <sz val="7"/>
        <color rgb="FF000000"/>
        <rFont val="Arial"/>
        <family val="2"/>
        <charset val="238"/>
      </rPr>
      <t xml:space="preserve"> Slovak audiovisual work pursuant to Act No. 40/2015 Coll. on Audiovisual Media and on Amendments and </t>
    </r>
  </si>
  <si>
    <r>
      <t>Number of pensions</t>
    </r>
    <r>
      <rPr>
        <vertAlign val="superscript"/>
        <sz val="8"/>
        <color rgb="FF000000"/>
        <rFont val="Arial"/>
        <family val="2"/>
        <charset val="238"/>
      </rPr>
      <t>7)</t>
    </r>
  </si>
  <si>
    <r>
      <t>Theatres</t>
    </r>
    <r>
      <rPr>
        <vertAlign val="superscript"/>
        <sz val="8"/>
        <color rgb="FF000000"/>
        <rFont val="Arial"/>
        <family val="2"/>
        <charset val="238"/>
      </rPr>
      <t>8)</t>
    </r>
  </si>
  <si>
    <r>
      <t>Completed films</t>
    </r>
    <r>
      <rPr>
        <vertAlign val="superscript"/>
        <sz val="8"/>
        <color rgb="FF000000"/>
        <rFont val="Arial"/>
        <family val="2"/>
        <charset val="238"/>
      </rPr>
      <t>9)</t>
    </r>
  </si>
  <si>
    <r>
      <t>Divadlá</t>
    </r>
    <r>
      <rPr>
        <vertAlign val="superscript"/>
        <sz val="8"/>
        <color rgb="FF000000"/>
        <rFont val="Arial"/>
        <family val="2"/>
        <charset val="238"/>
      </rPr>
      <t>8)</t>
    </r>
    <r>
      <rPr>
        <sz val="8"/>
        <color rgb="FF000000"/>
        <rFont val="Arial"/>
        <family val="2"/>
        <charset val="238"/>
      </rPr>
      <t xml:space="preserve"> </t>
    </r>
  </si>
  <si>
    <r>
      <t>Dokončené filmy</t>
    </r>
    <r>
      <rPr>
        <vertAlign val="superscript"/>
        <sz val="8"/>
        <color rgb="FF000000"/>
        <rFont val="Arial"/>
        <family val="2"/>
        <charset val="238"/>
      </rPr>
      <t>9)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</si>
  <si>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od roku 2022 vrátane dôchodkov vyplácaných do cudziny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</si>
  <si>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Since 2022 including pension paid abroad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</si>
  <si>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1 104</t>
    </r>
  </si>
  <si>
    <r>
      <t>of which: old-age</t>
    </r>
    <r>
      <rPr>
        <vertAlign val="superscript"/>
        <sz val="8"/>
        <color rgb="FF000000"/>
        <rFont val="Arial"/>
        <family val="2"/>
        <charset val="238"/>
      </rPr>
      <t>7)</t>
    </r>
  </si>
  <si>
    <r>
      <t>Počet dôchodkov</t>
    </r>
    <r>
      <rPr>
        <vertAlign val="superscript"/>
        <sz val="8"/>
        <color rgb="FF000000"/>
        <rFont val="Arial"/>
        <family val="2"/>
        <charset val="238"/>
      </rPr>
      <t>7)</t>
    </r>
  </si>
  <si>
    <r>
      <t>z toho starobné</t>
    </r>
    <r>
      <rPr>
        <vertAlign val="superscript"/>
        <sz val="8"/>
        <color rgb="FF000000"/>
        <rFont val="Arial"/>
        <family val="2"/>
        <charset val="238"/>
      </rPr>
      <t>7)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</si>
  <si>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253,6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</si>
  <si>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spresnený údaj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</si>
  <si>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sú revidované na základe bežnej revízie za roky 2021-2023; údaje za roky 2022 a 2023 sú polodefinitívne; údaje za rok 2024 sú predbežné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</si>
  <si>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Data are revised based on a routine revision for the years 2021–2023; years 2022 and 2023 - half-finalized data; year 2024 - preliminary data</t>
    </r>
  </si>
  <si>
    <t xml:space="preserve">  dôchodok sólo (v mesiaci december)</t>
  </si>
  <si>
    <t xml:space="preserve">  pensions sole (in December)</t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</si>
  <si>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pozri metodické vysvetlivky v časti 5 – Príjmy, výdavky a spotreba domácností, v roku 2025 bola aktualizovaná metodika </t>
    </r>
  </si>
  <si>
    <t xml:space="preserve">výpočtu spotreby potravín, podľa ktorej boli spätne prepočítané definitívne údaje za roky 2020 až 2023. </t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</si>
  <si>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See methodological notes for section 5 – Income, Expenditure and Consumption of Households, in 2025, </t>
    </r>
  </si>
  <si>
    <t>the methodology for calculating food consumption was updated, according to which the definitive data for the years 2020 to 2023 were recalculated.</t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</si>
  <si>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70,1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</si>
  <si>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4,6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</si>
  <si>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18,7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</si>
  <si>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167,9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</si>
  <si>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238,7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</si>
  <si>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62,1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</si>
  <si>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5,8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</si>
  <si>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36,0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</si>
  <si>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30,6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</si>
  <si>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33,4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</si>
  <si>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70,2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</si>
  <si>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107,5</t>
    </r>
  </si>
  <si>
    <t>DATAcube. ps1867rs</t>
  </si>
  <si>
    <t>DATAcube. ps1868rs</t>
  </si>
  <si>
    <t>DATAcube. ps1869rs</t>
  </si>
  <si>
    <t>DATAcube. ps1870rs</t>
  </si>
  <si>
    <t>DATAcube. ps1841rs</t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</si>
  <si>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platné k 31.12.2025; údaje sú revidované na základe bežnej revízie za roky 2021-2023. Údaje za roky 2022 a 2023 sú polodefinitívne; údaje za rok 2024 sú predbežné.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</si>
  <si>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 Data are valid as at December 31, 2025; data are revised based on a routine revision for the years 2021-2023. Years 2022 and 2023  - half-finalized data; year 2024  - preliminary data..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</si>
</sst>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7"/>
      <color theme="1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Arial Narrow"/>
      <family val="2"/>
      <charset val="238"/>
    </font>
    <font>
      <sz val="11"/>
      <color theme="1"/>
      <name val="Calibri"/>
      <family val="2"/>
      <charset val="238"/>
    </font>
    <font>
      <u/>
      <sz val="7"/>
      <color rgb="FF0563C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color theme="1"/>
      <name val="Arial"/>
      <family val="2"/>
      <charset val="238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7.5"/>
      <name val="Arial"/>
      <family val="2"/>
      <charset val="238"/>
    </font>
    <font>
      <sz val="8"/>
      <color theme="8"/>
      <name val="Arial"/>
      <family val="2"/>
      <charset val="238"/>
    </font>
    <font>
      <vertAlign val="superscript"/>
      <sz val="8"/>
      <name val="Webdings"/>
      <family val="1"/>
      <charset val="2"/>
    </font>
    <font>
      <sz val="8"/>
      <name val="Webdings"/>
      <family val="1"/>
      <charset val="2"/>
    </font>
    <font>
      <sz val="8"/>
      <color rgb="FF000000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455">
    <xf numFmtId="0" fontId="0" fillId="0" borderId="0" xfId="0"/>
    <xf numFmtId="3" fontId="10" fillId="0" borderId="12" xfId="0" applyNumberFormat="1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wrapText="1" indent="1"/>
    </xf>
    <xf numFmtId="3" fontId="2" fillId="0" borderId="21" xfId="0" applyNumberFormat="1" applyFont="1" applyFill="1" applyBorder="1" applyAlignment="1">
      <alignment horizontal="right" wrapText="1" inden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wrapText="1"/>
    </xf>
    <xf numFmtId="3" fontId="2" fillId="0" borderId="5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3" xfId="0" applyFont="1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 indent="5"/>
    </xf>
    <xf numFmtId="0" fontId="13" fillId="0" borderId="5" xfId="0" applyFont="1" applyFill="1" applyBorder="1" applyAlignment="1">
      <alignment horizontal="center" wrapText="1"/>
    </xf>
    <xf numFmtId="0" fontId="0" fillId="0" borderId="0" xfId="0" applyFill="1" applyAlignment="1"/>
    <xf numFmtId="0" fontId="2" fillId="0" borderId="13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right" vertical="center" wrapText="1" indent="5"/>
    </xf>
    <xf numFmtId="0" fontId="2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20" fillId="0" borderId="0" xfId="1" applyFont="1" applyFill="1" applyAlignment="1"/>
    <xf numFmtId="3" fontId="2" fillId="0" borderId="14" xfId="0" applyNumberFormat="1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left" wrapText="1" indent="1"/>
    </xf>
    <xf numFmtId="3" fontId="2" fillId="0" borderId="7" xfId="0" applyNumberFormat="1" applyFont="1" applyFill="1" applyBorder="1" applyAlignment="1">
      <alignment horizontal="right" wrapText="1" indent="1"/>
    </xf>
    <xf numFmtId="3" fontId="2" fillId="0" borderId="16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" fillId="0" borderId="5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5" fillId="0" borderId="0" xfId="0" applyFont="1" applyFill="1" applyBorder="1"/>
    <xf numFmtId="0" fontId="2" fillId="0" borderId="16" xfId="0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wrapText="1" indent="1"/>
    </xf>
    <xf numFmtId="3" fontId="21" fillId="0" borderId="5" xfId="0" applyNumberFormat="1" applyFont="1" applyFill="1" applyBorder="1" applyAlignment="1">
      <alignment horizontal="right" wrapText="1" indent="1"/>
    </xf>
    <xf numFmtId="3" fontId="21" fillId="0" borderId="12" xfId="0" applyNumberFormat="1" applyFont="1" applyFill="1" applyBorder="1" applyAlignment="1">
      <alignment horizontal="right" wrapText="1" indent="1"/>
    </xf>
    <xf numFmtId="3" fontId="10" fillId="0" borderId="5" xfId="0" applyNumberFormat="1" applyFont="1" applyFill="1" applyBorder="1" applyAlignment="1">
      <alignment horizontal="right" wrapText="1" indent="1"/>
    </xf>
    <xf numFmtId="3" fontId="21" fillId="0" borderId="20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right"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right" vertical="center" wrapText="1"/>
    </xf>
    <xf numFmtId="165" fontId="2" fillId="0" borderId="12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right" vertical="center" wrapText="1"/>
    </xf>
    <xf numFmtId="165" fontId="2" fillId="0" borderId="20" xfId="0" applyNumberFormat="1" applyFont="1" applyFill="1" applyBorder="1" applyAlignment="1">
      <alignment horizontal="right" wrapText="1" inden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right" vertical="center" wrapText="1" indent="1"/>
    </xf>
    <xf numFmtId="0" fontId="2" fillId="0" borderId="20" xfId="0" applyFont="1" applyFill="1" applyBorder="1" applyAlignment="1">
      <alignment horizontal="right" vertical="center" wrapText="1" indent="1"/>
    </xf>
    <xf numFmtId="0" fontId="2" fillId="0" borderId="7" xfId="0" applyFont="1" applyFill="1" applyBorder="1" applyAlignment="1">
      <alignment horizontal="right" vertical="center" wrapText="1" indent="4"/>
    </xf>
    <xf numFmtId="0" fontId="0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14" xfId="0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right" wrapText="1" indent="1"/>
    </xf>
    <xf numFmtId="4" fontId="2" fillId="0" borderId="12" xfId="0" applyNumberFormat="1" applyFont="1" applyFill="1" applyBorder="1" applyAlignment="1">
      <alignment horizontal="right" wrapText="1" indent="1"/>
    </xf>
    <xf numFmtId="4" fontId="3" fillId="0" borderId="5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center" wrapText="1"/>
    </xf>
    <xf numFmtId="3" fontId="28" fillId="0" borderId="0" xfId="0" applyNumberFormat="1" applyFont="1" applyFill="1" applyBorder="1" applyAlignment="1" applyProtection="1"/>
    <xf numFmtId="164" fontId="28" fillId="0" borderId="0" xfId="0" applyNumberFormat="1" applyFont="1" applyFill="1" applyBorder="1" applyAlignment="1" applyProtection="1"/>
    <xf numFmtId="0" fontId="2" fillId="0" borderId="14" xfId="0" applyFont="1" applyFill="1" applyBorder="1" applyAlignment="1">
      <alignment horizontal="left"/>
    </xf>
    <xf numFmtId="0" fontId="22" fillId="0" borderId="0" xfId="0" applyFont="1" applyFill="1" applyAlignment="1">
      <alignment vertical="center"/>
    </xf>
    <xf numFmtId="0" fontId="2" fillId="0" borderId="12" xfId="0" applyFont="1" applyFill="1" applyBorder="1" applyAlignment="1">
      <alignment horizontal="right" vertical="center" wrapText="1" inden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wrapText="1"/>
    </xf>
    <xf numFmtId="165" fontId="3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3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29" fillId="0" borderId="0" xfId="0" applyFont="1" applyFill="1"/>
    <xf numFmtId="0" fontId="17" fillId="0" borderId="0" xfId="0" applyFont="1" applyFill="1"/>
    <xf numFmtId="0" fontId="30" fillId="0" borderId="0" xfId="0" applyFont="1" applyFill="1" applyAlignment="1">
      <alignment horizontal="left" indent="4"/>
    </xf>
    <xf numFmtId="0" fontId="0" fillId="0" borderId="22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0" xfId="0" applyNumberFormat="1" applyFont="1" applyFill="1" applyBorder="1" applyAlignment="1">
      <alignment horizontal="right" wrapText="1" indent="1"/>
    </xf>
    <xf numFmtId="164" fontId="2" fillId="0" borderId="12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vertical="center" wrapText="1"/>
    </xf>
    <xf numFmtId="2" fontId="2" fillId="0" borderId="5" xfId="0" applyNumberFormat="1" applyFont="1" applyFill="1" applyBorder="1" applyAlignment="1">
      <alignment horizontal="right" wrapText="1" indent="1"/>
    </xf>
    <xf numFmtId="2" fontId="2" fillId="0" borderId="0" xfId="0" applyNumberFormat="1" applyFont="1" applyFill="1" applyBorder="1" applyAlignment="1">
      <alignment horizontal="right" wrapText="1" indent="1"/>
    </xf>
    <xf numFmtId="2" fontId="2" fillId="0" borderId="12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2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165" fontId="2" fillId="0" borderId="21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wrapText="1" indent="1"/>
    </xf>
    <xf numFmtId="165" fontId="27" fillId="0" borderId="12" xfId="0" applyNumberFormat="1" applyFont="1" applyFill="1" applyBorder="1" applyAlignment="1">
      <alignment horizontal="right" wrapText="1" indent="1"/>
    </xf>
    <xf numFmtId="0" fontId="2" fillId="0" borderId="14" xfId="0" applyFont="1" applyFill="1" applyBorder="1" applyAlignment="1">
      <alignment horizontal="right" vertical="center" wrapText="1"/>
    </xf>
    <xf numFmtId="3" fontId="18" fillId="0" borderId="0" xfId="0" applyNumberFormat="1" applyFont="1" applyFill="1"/>
    <xf numFmtId="0" fontId="2" fillId="0" borderId="0" xfId="0" applyFont="1" applyFill="1" applyBorder="1" applyAlignment="1">
      <alignment horizontal="left" wrapText="1" indent="4"/>
    </xf>
    <xf numFmtId="0" fontId="2" fillId="0" borderId="5" xfId="0" applyFont="1" applyFill="1" applyBorder="1" applyAlignment="1">
      <alignment horizontal="left" wrapText="1" indent="4"/>
    </xf>
    <xf numFmtId="0" fontId="2" fillId="0" borderId="0" xfId="0" applyFont="1" applyFill="1" applyAlignment="1">
      <alignment horizontal="left" wrapText="1" indent="7"/>
    </xf>
    <xf numFmtId="0" fontId="6" fillId="0" borderId="0" xfId="0" applyFont="1" applyFill="1" applyAlignment="1">
      <alignment horizontal="right"/>
    </xf>
    <xf numFmtId="3" fontId="0" fillId="0" borderId="0" xfId="0" applyNumberFormat="1" applyFill="1"/>
    <xf numFmtId="0" fontId="26" fillId="0" borderId="0" xfId="1" applyFont="1" applyFill="1" applyBorder="1" applyAlignment="1">
      <alignment horizontal="left"/>
    </xf>
    <xf numFmtId="0" fontId="2" fillId="0" borderId="2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horizontal="right" wrapText="1" indent="1"/>
    </xf>
    <xf numFmtId="0" fontId="2" fillId="0" borderId="6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4" fontId="27" fillId="0" borderId="5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20" fillId="0" borderId="0" xfId="1" applyFont="1" applyFill="1"/>
    <xf numFmtId="0" fontId="3" fillId="0" borderId="0" xfId="0" applyFont="1" applyFill="1" applyAlignment="1">
      <alignment horizontal="left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/>
    </xf>
    <xf numFmtId="0" fontId="3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5" fontId="24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0" fillId="0" borderId="0" xfId="0" applyNumberFormat="1" applyFill="1" applyAlignment="1"/>
    <xf numFmtId="4" fontId="0" fillId="0" borderId="0" xfId="0" applyNumberFormat="1" applyFill="1" applyAlignment="1"/>
    <xf numFmtId="0" fontId="26" fillId="0" borderId="0" xfId="1" applyFont="1" applyFill="1" applyBorder="1" applyAlignment="1"/>
    <xf numFmtId="3" fontId="27" fillId="0" borderId="5" xfId="0" applyNumberFormat="1" applyFont="1" applyFill="1" applyBorder="1" applyAlignment="1">
      <alignment horizontal="right" wrapText="1" indent="1"/>
    </xf>
    <xf numFmtId="3" fontId="27" fillId="0" borderId="15" xfId="0" applyNumberFormat="1" applyFont="1" applyFill="1" applyBorder="1" applyAlignment="1">
      <alignment horizontal="right" wrapText="1" indent="1"/>
    </xf>
    <xf numFmtId="0" fontId="20" fillId="0" borderId="0" xfId="1" applyFont="1"/>
    <xf numFmtId="0" fontId="12" fillId="0" borderId="0" xfId="0" applyFont="1" applyFill="1" applyAlignment="1"/>
    <xf numFmtId="0" fontId="31" fillId="0" borderId="0" xfId="0" applyFont="1" applyFill="1" applyBorder="1" applyAlignment="1">
      <alignment horizontal="left"/>
    </xf>
    <xf numFmtId="0" fontId="31" fillId="0" borderId="0" xfId="0" applyFont="1" applyFill="1" applyAlignment="1">
      <alignment vertical="center"/>
    </xf>
    <xf numFmtId="0" fontId="27" fillId="0" borderId="5" xfId="0" applyFont="1" applyFill="1" applyBorder="1" applyAlignment="1">
      <alignment horizontal="right" wrapText="1" indent="1"/>
    </xf>
    <xf numFmtId="3" fontId="24" fillId="0" borderId="5" xfId="0" applyNumberFormat="1" applyFont="1" applyFill="1" applyBorder="1" applyAlignment="1">
      <alignment horizontal="right" wrapText="1" indent="1"/>
    </xf>
    <xf numFmtId="0" fontId="24" fillId="0" borderId="5" xfId="0" applyFont="1" applyFill="1" applyBorder="1" applyAlignment="1">
      <alignment horizontal="right" wrapText="1" indent="1"/>
    </xf>
    <xf numFmtId="0" fontId="33" fillId="0" borderId="0" xfId="1" applyFont="1" applyFill="1" applyAlignment="1">
      <alignment horizontal="left"/>
    </xf>
    <xf numFmtId="0" fontId="34" fillId="0" borderId="0" xfId="0" applyFont="1" applyFill="1" applyAlignment="1"/>
    <xf numFmtId="0" fontId="34" fillId="0" borderId="0" xfId="0" applyFont="1" applyFill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wrapText="1"/>
    </xf>
    <xf numFmtId="0" fontId="36" fillId="0" borderId="0" xfId="0" applyFont="1" applyFill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right" vertical="center" wrapText="1" indent="1"/>
    </xf>
    <xf numFmtId="0" fontId="23" fillId="0" borderId="0" xfId="0" applyFont="1" applyFill="1" applyAlignment="1"/>
    <xf numFmtId="0" fontId="27" fillId="0" borderId="2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 indent="1"/>
    </xf>
    <xf numFmtId="2" fontId="2" fillId="0" borderId="5" xfId="0" applyNumberFormat="1" applyFont="1" applyFill="1" applyBorder="1" applyAlignment="1">
      <alignment horizontal="right" vertical="center" wrapText="1" indent="1"/>
    </xf>
    <xf numFmtId="2" fontId="2" fillId="0" borderId="13" xfId="0" applyNumberFormat="1" applyFont="1" applyFill="1" applyBorder="1" applyAlignment="1">
      <alignment horizontal="right" wrapText="1" indent="1"/>
    </xf>
    <xf numFmtId="2" fontId="2" fillId="0" borderId="21" xfId="0" applyNumberFormat="1" applyFont="1" applyFill="1" applyBorder="1" applyAlignment="1">
      <alignment horizontal="right" vertical="center" wrapText="1" indent="1"/>
    </xf>
    <xf numFmtId="2" fontId="2" fillId="0" borderId="0" xfId="0" applyNumberFormat="1" applyFont="1" applyFill="1" applyBorder="1" applyAlignment="1">
      <alignment horizontal="right" vertical="center" wrapText="1" indent="1"/>
    </xf>
    <xf numFmtId="2" fontId="2" fillId="0" borderId="21" xfId="0" applyNumberFormat="1" applyFont="1" applyFill="1" applyBorder="1" applyAlignment="1">
      <alignment horizontal="right" wrapText="1" indent="1"/>
    </xf>
    <xf numFmtId="165" fontId="2" fillId="0" borderId="5" xfId="0" applyNumberFormat="1" applyFont="1" applyFill="1" applyBorder="1" applyAlignment="1">
      <alignment horizontal="right" vertical="center" wrapText="1" indent="1"/>
    </xf>
    <xf numFmtId="165" fontId="2" fillId="0" borderId="20" xfId="0" applyNumberFormat="1" applyFont="1" applyFill="1" applyBorder="1" applyAlignment="1">
      <alignment horizontal="right" vertical="center" wrapText="1" indent="1"/>
    </xf>
    <xf numFmtId="0" fontId="27" fillId="0" borderId="5" xfId="0" applyFont="1" applyFill="1" applyBorder="1" applyAlignment="1">
      <alignment horizontal="right" vertical="center" wrapText="1" indent="1"/>
    </xf>
    <xf numFmtId="165" fontId="27" fillId="0" borderId="0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vertical="center" wrapText="1" indent="1"/>
    </xf>
    <xf numFmtId="0" fontId="3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wrapText="1" indent="2"/>
    </xf>
    <xf numFmtId="0" fontId="2" fillId="0" borderId="0" xfId="0" applyFont="1" applyFill="1" applyAlignment="1">
      <alignment horizontal="left" wrapText="1" indent="2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/>
    </xf>
    <xf numFmtId="165" fontId="22" fillId="0" borderId="5" xfId="0" applyNumberFormat="1" applyFont="1" applyFill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 indent="1"/>
    </xf>
    <xf numFmtId="165" fontId="27" fillId="0" borderId="20" xfId="0" applyNumberFormat="1" applyFont="1" applyFill="1" applyBorder="1" applyAlignment="1">
      <alignment horizontal="right" vertical="center" wrapText="1" indent="1"/>
    </xf>
    <xf numFmtId="165" fontId="27" fillId="0" borderId="21" xfId="0" applyNumberFormat="1" applyFont="1" applyFill="1" applyBorder="1" applyAlignment="1">
      <alignment horizontal="right" wrapText="1" indent="1"/>
    </xf>
    <xf numFmtId="3" fontId="27" fillId="0" borderId="5" xfId="0" applyNumberFormat="1" applyFont="1" applyFill="1" applyBorder="1" applyAlignment="1">
      <alignment horizontal="right" vertical="center" wrapText="1" indent="1"/>
    </xf>
    <xf numFmtId="3" fontId="27" fillId="0" borderId="21" xfId="0" applyNumberFormat="1" applyFont="1" applyFill="1" applyBorder="1" applyAlignment="1">
      <alignment horizontal="right" wrapText="1" indent="1"/>
    </xf>
    <xf numFmtId="4" fontId="27" fillId="0" borderId="21" xfId="0" applyNumberFormat="1" applyFont="1" applyFill="1" applyBorder="1" applyAlignment="1">
      <alignment horizontal="right" wrapText="1" indent="1"/>
    </xf>
    <xf numFmtId="4" fontId="27" fillId="0" borderId="15" xfId="0" applyNumberFormat="1" applyFont="1" applyFill="1" applyBorder="1" applyAlignment="1">
      <alignment horizontal="right" wrapText="1" indent="1"/>
    </xf>
    <xf numFmtId="0" fontId="33" fillId="0" borderId="0" xfId="1" applyFont="1" applyFill="1" applyAlignment="1">
      <alignment horizontal="left"/>
    </xf>
    <xf numFmtId="2" fontId="27" fillId="0" borderId="5" xfId="0" applyNumberFormat="1" applyFont="1" applyFill="1" applyBorder="1" applyAlignment="1">
      <alignment horizontal="right" wrapText="1" indent="1"/>
    </xf>
    <xf numFmtId="4" fontId="27" fillId="0" borderId="12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35" fillId="0" borderId="0" xfId="0" applyFont="1" applyFill="1" applyAlignment="1"/>
    <xf numFmtId="0" fontId="35" fillId="0" borderId="0" xfId="0" applyFont="1" applyFill="1"/>
    <xf numFmtId="0" fontId="12" fillId="0" borderId="0" xfId="0" applyFont="1" applyFill="1"/>
    <xf numFmtId="0" fontId="3" fillId="0" borderId="8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2" fillId="0" borderId="5" xfId="0" applyFont="1" applyFill="1" applyBorder="1" applyAlignment="1">
      <alignment vertical="center"/>
    </xf>
    <xf numFmtId="0" fontId="27" fillId="0" borderId="12" xfId="0" applyFont="1" applyFill="1" applyBorder="1" applyAlignment="1">
      <alignment horizontal="right" wrapText="1" indent="1"/>
    </xf>
    <xf numFmtId="0" fontId="37" fillId="0" borderId="0" xfId="0" applyFont="1" applyFill="1" applyAlignment="1"/>
    <xf numFmtId="0" fontId="37" fillId="0" borderId="0" xfId="0" applyFont="1" applyFill="1"/>
    <xf numFmtId="0" fontId="2" fillId="0" borderId="17" xfId="0" applyFont="1" applyFill="1" applyBorder="1" applyAlignment="1">
      <alignment horizontal="right" wrapText="1"/>
    </xf>
    <xf numFmtId="0" fontId="2" fillId="0" borderId="20" xfId="0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vertical="center" wrapText="1" indent="1"/>
    </xf>
    <xf numFmtId="3" fontId="27" fillId="0" borderId="18" xfId="0" applyNumberFormat="1" applyFont="1" applyFill="1" applyBorder="1" applyAlignment="1">
      <alignment horizontal="right" wrapText="1" indent="1"/>
    </xf>
    <xf numFmtId="0" fontId="27" fillId="0" borderId="9" xfId="0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center" vertical="center" wrapText="1"/>
    </xf>
    <xf numFmtId="4" fontId="27" fillId="0" borderId="5" xfId="0" applyNumberFormat="1" applyFont="1" applyFill="1" applyBorder="1" applyAlignment="1">
      <alignment horizontal="right" vertical="center" wrapText="1" inden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right" vertical="center"/>
    </xf>
    <xf numFmtId="0" fontId="34" fillId="0" borderId="25" xfId="0" applyFont="1" applyFill="1" applyBorder="1"/>
    <xf numFmtId="0" fontId="27" fillId="0" borderId="2" xfId="0" applyFont="1" applyFill="1" applyBorder="1" applyAlignment="1">
      <alignment horizontal="right" vertical="center"/>
    </xf>
    <xf numFmtId="0" fontId="27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right" vertical="center"/>
    </xf>
    <xf numFmtId="0" fontId="27" fillId="0" borderId="15" xfId="0" applyFont="1" applyFill="1" applyBorder="1" applyAlignment="1">
      <alignment horizontal="right" vertical="center"/>
    </xf>
    <xf numFmtId="165" fontId="27" fillId="0" borderId="5" xfId="0" applyNumberFormat="1" applyFont="1" applyFill="1" applyBorder="1" applyAlignment="1">
      <alignment horizontal="right" indent="1"/>
    </xf>
    <xf numFmtId="165" fontId="27" fillId="0" borderId="12" xfId="0" applyNumberFormat="1" applyFont="1" applyFill="1" applyBorder="1" applyAlignment="1">
      <alignment horizontal="right" indent="1"/>
    </xf>
    <xf numFmtId="3" fontId="27" fillId="0" borderId="5" xfId="0" applyNumberFormat="1" applyFont="1" applyFill="1" applyBorder="1" applyAlignment="1">
      <alignment horizontal="right" indent="1"/>
    </xf>
    <xf numFmtId="1" fontId="27" fillId="0" borderId="5" xfId="0" applyNumberFormat="1" applyFont="1" applyFill="1" applyBorder="1" applyAlignment="1">
      <alignment horizontal="right" wrapText="1" indent="1"/>
    </xf>
    <xf numFmtId="1" fontId="27" fillId="0" borderId="12" xfId="0" applyNumberFormat="1" applyFont="1" applyFill="1" applyBorder="1" applyAlignment="1">
      <alignment horizontal="right" wrapText="1" indent="1"/>
    </xf>
    <xf numFmtId="0" fontId="27" fillId="0" borderId="5" xfId="0" applyFont="1" applyFill="1" applyBorder="1" applyAlignment="1">
      <alignment horizontal="right" indent="1"/>
    </xf>
    <xf numFmtId="4" fontId="27" fillId="0" borderId="5" xfId="0" applyNumberFormat="1" applyFont="1" applyFill="1" applyBorder="1" applyAlignment="1">
      <alignment horizontal="right" indent="1"/>
    </xf>
    <xf numFmtId="4" fontId="27" fillId="0" borderId="12" xfId="0" applyNumberFormat="1" applyFont="1" applyFill="1" applyBorder="1" applyAlignment="1">
      <alignment horizontal="right" indent="1"/>
    </xf>
    <xf numFmtId="4" fontId="27" fillId="0" borderId="21" xfId="0" applyNumberFormat="1" applyFont="1" applyFill="1" applyBorder="1" applyAlignment="1">
      <alignment horizontal="right" indent="1"/>
    </xf>
    <xf numFmtId="3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Border="1" applyAlignment="1">
      <alignment horizontal="right" wrapText="1" indent="1"/>
    </xf>
    <xf numFmtId="0" fontId="27" fillId="0" borderId="13" xfId="0" applyFont="1" applyFill="1" applyBorder="1" applyAlignment="1">
      <alignment horizontal="right" wrapText="1" indent="1"/>
    </xf>
    <xf numFmtId="3" fontId="27" fillId="0" borderId="12" xfId="0" applyNumberFormat="1" applyFont="1" applyFill="1" applyBorder="1" applyAlignment="1">
      <alignment horizontal="right" indent="1"/>
    </xf>
    <xf numFmtId="3" fontId="27" fillId="0" borderId="13" xfId="0" applyNumberFormat="1" applyFont="1" applyFill="1" applyBorder="1" applyAlignment="1">
      <alignment horizontal="right" indent="1"/>
    </xf>
    <xf numFmtId="3" fontId="27" fillId="0" borderId="0" xfId="0" applyNumberFormat="1" applyFont="1" applyFill="1" applyBorder="1" applyAlignment="1">
      <alignment horizontal="right" wrapText="1" indent="1"/>
    </xf>
    <xf numFmtId="165" fontId="2" fillId="0" borderId="12" xfId="0" applyNumberFormat="1" applyFont="1" applyFill="1" applyBorder="1" applyAlignment="1">
      <alignment horizontal="right" vertical="center" wrapText="1" indent="1"/>
    </xf>
    <xf numFmtId="165" fontId="2" fillId="0" borderId="21" xfId="0" applyNumberFormat="1" applyFont="1" applyFill="1" applyBorder="1" applyAlignment="1">
      <alignment horizontal="right" vertical="center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3" fillId="0" borderId="21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 wrapText="1"/>
    </xf>
    <xf numFmtId="164" fontId="27" fillId="0" borderId="5" xfId="0" applyNumberFormat="1" applyFont="1" applyFill="1" applyBorder="1" applyAlignment="1">
      <alignment horizontal="right" vertical="center" wrapText="1" indent="1"/>
    </xf>
    <xf numFmtId="2" fontId="27" fillId="0" borderId="5" xfId="0" applyNumberFormat="1" applyFont="1" applyFill="1" applyBorder="1" applyAlignment="1">
      <alignment horizontal="right" vertical="center" wrapText="1" indent="1"/>
    </xf>
    <xf numFmtId="164" fontId="27" fillId="0" borderId="5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vertical="center" wrapText="1" inden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right" vertical="center" wrapText="1"/>
    </xf>
    <xf numFmtId="0" fontId="27" fillId="0" borderId="11" xfId="0" applyFont="1" applyFill="1" applyBorder="1" applyAlignment="1">
      <alignment horizontal="right" vertical="center"/>
    </xf>
    <xf numFmtId="0" fontId="27" fillId="0" borderId="17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5" xfId="0" applyFont="1" applyFill="1" applyBorder="1" applyAlignment="1">
      <alignment horizontal="left" wrapText="1" indent="1"/>
    </xf>
    <xf numFmtId="0" fontId="27" fillId="0" borderId="12" xfId="0" applyFont="1" applyFill="1" applyBorder="1" applyAlignment="1">
      <alignment horizontal="center" vertical="center" wrapText="1"/>
    </xf>
    <xf numFmtId="165" fontId="39" fillId="0" borderId="5" xfId="0" applyNumberFormat="1" applyFont="1" applyFill="1" applyBorder="1" applyAlignment="1">
      <alignment horizontal="right" indent="1"/>
    </xf>
    <xf numFmtId="165" fontId="27" fillId="0" borderId="15" xfId="0" applyNumberFormat="1" applyFont="1" applyFill="1" applyBorder="1" applyAlignment="1">
      <alignment horizontal="right" wrapText="1" indent="1"/>
    </xf>
    <xf numFmtId="0" fontId="27" fillId="0" borderId="22" xfId="0" applyFont="1" applyFill="1" applyBorder="1" applyAlignment="1">
      <alignment horizontal="right" vertical="center"/>
    </xf>
    <xf numFmtId="0" fontId="27" fillId="0" borderId="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right" vertical="center" wrapText="1"/>
    </xf>
    <xf numFmtId="0" fontId="27" fillId="0" borderId="19" xfId="0" applyFont="1" applyFill="1" applyBorder="1" applyAlignment="1">
      <alignment horizontal="right" vertical="center" wrapText="1"/>
    </xf>
    <xf numFmtId="0" fontId="27" fillId="0" borderId="20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right" vertical="center" wrapText="1"/>
    </xf>
    <xf numFmtId="165" fontId="40" fillId="0" borderId="5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right" vertical="center"/>
    </xf>
    <xf numFmtId="0" fontId="27" fillId="0" borderId="12" xfId="0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indent="1"/>
    </xf>
    <xf numFmtId="3" fontId="2" fillId="0" borderId="5" xfId="0" applyNumberFormat="1" applyFont="1" applyFill="1" applyBorder="1" applyAlignment="1">
      <alignment horizontal="right" indent="1"/>
    </xf>
    <xf numFmtId="165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Alignment="1">
      <alignment horizontal="right"/>
    </xf>
    <xf numFmtId="0" fontId="27" fillId="0" borderId="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left" wrapText="1"/>
    </xf>
    <xf numFmtId="0" fontId="27" fillId="0" borderId="11" xfId="0" applyFont="1" applyFill="1" applyBorder="1" applyAlignment="1">
      <alignment horizontal="right" wrapText="1"/>
    </xf>
    <xf numFmtId="0" fontId="27" fillId="0" borderId="5" xfId="0" applyFont="1" applyFill="1" applyBorder="1" applyAlignment="1">
      <alignment horizontal="right" wrapText="1"/>
    </xf>
    <xf numFmtId="0" fontId="27" fillId="0" borderId="20" xfId="0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right" wrapText="1"/>
    </xf>
    <xf numFmtId="4" fontId="24" fillId="0" borderId="5" xfId="0" applyNumberFormat="1" applyFont="1" applyFill="1" applyBorder="1" applyAlignment="1">
      <alignment horizontal="right" wrapText="1" indent="1"/>
    </xf>
    <xf numFmtId="165" fontId="15" fillId="0" borderId="5" xfId="0" applyNumberFormat="1" applyFont="1" applyFill="1" applyBorder="1" applyAlignment="1">
      <alignment horizontal="right" wrapText="1" indent="1"/>
    </xf>
    <xf numFmtId="164" fontId="3" fillId="0" borderId="5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164" fontId="3" fillId="0" borderId="13" xfId="0" applyNumberFormat="1" applyFont="1" applyFill="1" applyBorder="1" applyAlignment="1">
      <alignment horizontal="right" wrapText="1" indent="1"/>
    </xf>
    <xf numFmtId="164" fontId="27" fillId="0" borderId="12" xfId="0" applyNumberFormat="1" applyFont="1" applyFill="1" applyBorder="1" applyAlignment="1">
      <alignment horizontal="right" wrapText="1" indent="1"/>
    </xf>
    <xf numFmtId="164" fontId="15" fillId="0" borderId="5" xfId="0" applyNumberFormat="1" applyFont="1" applyFill="1" applyBorder="1" applyAlignment="1">
      <alignment horizontal="right" wrapText="1" indent="1"/>
    </xf>
    <xf numFmtId="0" fontId="35" fillId="0" borderId="0" xfId="0" applyFont="1" applyFill="1" applyAlignment="1">
      <alignment horizontal="left" indent="1"/>
    </xf>
    <xf numFmtId="165" fontId="41" fillId="0" borderId="5" xfId="0" applyNumberFormat="1" applyFont="1" applyFill="1" applyBorder="1" applyAlignment="1">
      <alignment horizontal="right" wrapText="1" indent="1"/>
    </xf>
    <xf numFmtId="165" fontId="41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wrapText="1"/>
    </xf>
    <xf numFmtId="0" fontId="2" fillId="0" borderId="26" xfId="0" applyFont="1" applyFill="1" applyBorder="1" applyAlignment="1">
      <alignment horizontal="left" wrapText="1"/>
    </xf>
    <xf numFmtId="0" fontId="2" fillId="0" borderId="25" xfId="0" applyFont="1" applyFill="1" applyBorder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horizontal="right" wrapText="1" indent="1"/>
    </xf>
    <xf numFmtId="0" fontId="3" fillId="0" borderId="10" xfId="0" applyFont="1" applyFill="1" applyBorder="1" applyAlignment="1">
      <alignment horizontal="right" vertical="center"/>
    </xf>
    <xf numFmtId="0" fontId="27" fillId="0" borderId="6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2" fillId="0" borderId="11" xfId="0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right"/>
    </xf>
    <xf numFmtId="0" fontId="2" fillId="0" borderId="17" xfId="0" applyFont="1" applyFill="1" applyBorder="1" applyAlignment="1">
      <alignment horizontal="right" vertical="center"/>
    </xf>
    <xf numFmtId="3" fontId="2" fillId="0" borderId="5" xfId="0" applyNumberFormat="1" applyFont="1" applyFill="1" applyBorder="1" applyAlignment="1">
      <alignment horizontal="right" vertical="center" wrapText="1"/>
    </xf>
    <xf numFmtId="3" fontId="15" fillId="0" borderId="5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left" indent="1"/>
    </xf>
    <xf numFmtId="0" fontId="20" fillId="0" borderId="0" xfId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EDE2F6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datacube.statistics.sk/" TargetMode="External"/><Relationship Id="rId21" Type="http://schemas.openxmlformats.org/officeDocument/2006/relationships/hyperlink" Target="http://datacube.statistics.sk/" TargetMode="External"/><Relationship Id="rId42" Type="http://schemas.openxmlformats.org/officeDocument/2006/relationships/hyperlink" Target="http://datacube.statistics.sk/" TargetMode="External"/><Relationship Id="rId47" Type="http://schemas.openxmlformats.org/officeDocument/2006/relationships/hyperlink" Target="https://datacube.statistics.sk/" TargetMode="External"/><Relationship Id="rId63" Type="http://schemas.openxmlformats.org/officeDocument/2006/relationships/hyperlink" Target="https://datacube.statistics.sk/" TargetMode="External"/><Relationship Id="rId68" Type="http://schemas.openxmlformats.org/officeDocument/2006/relationships/hyperlink" Target="https://datacube.statistics.sk/" TargetMode="External"/><Relationship Id="rId84" Type="http://schemas.openxmlformats.org/officeDocument/2006/relationships/hyperlink" Target="https://datacube.statistics.sk/" TargetMode="External"/><Relationship Id="rId89" Type="http://schemas.openxmlformats.org/officeDocument/2006/relationships/hyperlink" Target="https://datacube.statistics.sk/" TargetMode="External"/><Relationship Id="rId112" Type="http://schemas.openxmlformats.org/officeDocument/2006/relationships/hyperlink" Target="https://datacube.statistics.sk/" TargetMode="External"/><Relationship Id="rId16" Type="http://schemas.openxmlformats.org/officeDocument/2006/relationships/hyperlink" Target="http://datacube.statistics.sk/" TargetMode="External"/><Relationship Id="rId107" Type="http://schemas.openxmlformats.org/officeDocument/2006/relationships/hyperlink" Target="https://datacube.statistics.sk/" TargetMode="External"/><Relationship Id="rId11" Type="http://schemas.openxmlformats.org/officeDocument/2006/relationships/hyperlink" Target="http://datacube.statistics.sk/" TargetMode="External"/><Relationship Id="rId32" Type="http://schemas.openxmlformats.org/officeDocument/2006/relationships/hyperlink" Target="http://datacube.statistics.sk/" TargetMode="External"/><Relationship Id="rId37" Type="http://schemas.openxmlformats.org/officeDocument/2006/relationships/hyperlink" Target="http://datacube.statistics.sk/" TargetMode="External"/><Relationship Id="rId53" Type="http://schemas.openxmlformats.org/officeDocument/2006/relationships/hyperlink" Target="https://datacube.statistics.sk/" TargetMode="External"/><Relationship Id="rId58" Type="http://schemas.openxmlformats.org/officeDocument/2006/relationships/hyperlink" Target="https://datacube.statistics.sk/" TargetMode="External"/><Relationship Id="rId74" Type="http://schemas.openxmlformats.org/officeDocument/2006/relationships/hyperlink" Target="https://datacube.statistics.sk/" TargetMode="External"/><Relationship Id="rId79" Type="http://schemas.openxmlformats.org/officeDocument/2006/relationships/hyperlink" Target="https://datacube.statistics.sk/" TargetMode="External"/><Relationship Id="rId102" Type="http://schemas.openxmlformats.org/officeDocument/2006/relationships/hyperlink" Target="https://datacube.statistics.sk/" TargetMode="External"/><Relationship Id="rId123" Type="http://schemas.openxmlformats.org/officeDocument/2006/relationships/hyperlink" Target="https://datacube.statistics.sk/" TargetMode="External"/><Relationship Id="rId128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90" Type="http://schemas.openxmlformats.org/officeDocument/2006/relationships/hyperlink" Target="https://datacube.statistics.sk/" TargetMode="External"/><Relationship Id="rId95" Type="http://schemas.openxmlformats.org/officeDocument/2006/relationships/hyperlink" Target="https://datacube.statistics.sk/" TargetMode="External"/><Relationship Id="rId22" Type="http://schemas.openxmlformats.org/officeDocument/2006/relationships/hyperlink" Target="http://datacube.statistics.sk/" TargetMode="External"/><Relationship Id="rId27" Type="http://schemas.openxmlformats.org/officeDocument/2006/relationships/hyperlink" Target="http://datacube.statistics.sk/" TargetMode="External"/><Relationship Id="rId43" Type="http://schemas.openxmlformats.org/officeDocument/2006/relationships/hyperlink" Target="https://datacube.statistics.sk/" TargetMode="External"/><Relationship Id="rId48" Type="http://schemas.openxmlformats.org/officeDocument/2006/relationships/hyperlink" Target="https://datacube.statistics.sk/" TargetMode="External"/><Relationship Id="rId64" Type="http://schemas.openxmlformats.org/officeDocument/2006/relationships/hyperlink" Target="https://datacube.statistics.sk/" TargetMode="External"/><Relationship Id="rId69" Type="http://schemas.openxmlformats.org/officeDocument/2006/relationships/hyperlink" Target="https://datacube.statistics.sk/" TargetMode="External"/><Relationship Id="rId113" Type="http://schemas.openxmlformats.org/officeDocument/2006/relationships/hyperlink" Target="https://datacube.statistics.sk/" TargetMode="External"/><Relationship Id="rId118" Type="http://schemas.openxmlformats.org/officeDocument/2006/relationships/hyperlink" Target="http://datacube.statistics.sk/" TargetMode="External"/><Relationship Id="rId80" Type="http://schemas.openxmlformats.org/officeDocument/2006/relationships/hyperlink" Target="https://datacube.statistics.sk/" TargetMode="External"/><Relationship Id="rId85" Type="http://schemas.openxmlformats.org/officeDocument/2006/relationships/hyperlink" Target="https://datacube.statistics.sk/" TargetMode="External"/><Relationship Id="rId12" Type="http://schemas.openxmlformats.org/officeDocument/2006/relationships/hyperlink" Target="http://datacube.statistics.sk/" TargetMode="External"/><Relationship Id="rId17" Type="http://schemas.openxmlformats.org/officeDocument/2006/relationships/hyperlink" Target="http://datacube.statistics.sk/" TargetMode="External"/><Relationship Id="rId33" Type="http://schemas.openxmlformats.org/officeDocument/2006/relationships/hyperlink" Target="http://datacube.statistics.sk/" TargetMode="External"/><Relationship Id="rId38" Type="http://schemas.openxmlformats.org/officeDocument/2006/relationships/hyperlink" Target="http://datacube.statistics.sk/" TargetMode="External"/><Relationship Id="rId59" Type="http://schemas.openxmlformats.org/officeDocument/2006/relationships/hyperlink" Target="https://datacube.statistics.sk/" TargetMode="External"/><Relationship Id="rId103" Type="http://schemas.openxmlformats.org/officeDocument/2006/relationships/hyperlink" Target="https://datacube.statistics.sk/" TargetMode="External"/><Relationship Id="rId108" Type="http://schemas.openxmlformats.org/officeDocument/2006/relationships/hyperlink" Target="https://datacube.statistics.sk/" TargetMode="External"/><Relationship Id="rId124" Type="http://schemas.openxmlformats.org/officeDocument/2006/relationships/hyperlink" Target="https://datacube.statistics.sk/" TargetMode="External"/><Relationship Id="rId129" Type="http://schemas.openxmlformats.org/officeDocument/2006/relationships/hyperlink" Target="https://datacube.statistics.sk/" TargetMode="External"/><Relationship Id="rId54" Type="http://schemas.openxmlformats.org/officeDocument/2006/relationships/hyperlink" Target="https://datacube.statistics.sk/" TargetMode="External"/><Relationship Id="rId70" Type="http://schemas.openxmlformats.org/officeDocument/2006/relationships/hyperlink" Target="https://datacube.statistics.sk/" TargetMode="External"/><Relationship Id="rId75" Type="http://schemas.openxmlformats.org/officeDocument/2006/relationships/hyperlink" Target="https://datacube.statistics.sk/" TargetMode="External"/><Relationship Id="rId91" Type="http://schemas.openxmlformats.org/officeDocument/2006/relationships/hyperlink" Target="https://datacube.statistics.sk/" TargetMode="External"/><Relationship Id="rId96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23" Type="http://schemas.openxmlformats.org/officeDocument/2006/relationships/hyperlink" Target="http://datacube.statistics.sk/" TargetMode="External"/><Relationship Id="rId28" Type="http://schemas.openxmlformats.org/officeDocument/2006/relationships/hyperlink" Target="http://datacube.statistics.sk/" TargetMode="External"/><Relationship Id="rId49" Type="http://schemas.openxmlformats.org/officeDocument/2006/relationships/hyperlink" Target="https://datacube.statistics.sk/" TargetMode="External"/><Relationship Id="rId114" Type="http://schemas.openxmlformats.org/officeDocument/2006/relationships/hyperlink" Target="https://datacube.statistics.sk/" TargetMode="External"/><Relationship Id="rId119" Type="http://schemas.openxmlformats.org/officeDocument/2006/relationships/hyperlink" Target="http://datacube.statistics.sk/" TargetMode="External"/><Relationship Id="rId44" Type="http://schemas.openxmlformats.org/officeDocument/2006/relationships/hyperlink" Target="https://datacube.statistics.sk/" TargetMode="External"/><Relationship Id="rId60" Type="http://schemas.openxmlformats.org/officeDocument/2006/relationships/hyperlink" Target="https://datacube.statistics.sk/" TargetMode="External"/><Relationship Id="rId65" Type="http://schemas.openxmlformats.org/officeDocument/2006/relationships/hyperlink" Target="https://datacube.statistics.sk/" TargetMode="External"/><Relationship Id="rId81" Type="http://schemas.openxmlformats.org/officeDocument/2006/relationships/hyperlink" Target="https://datacube.statistics.sk/" TargetMode="External"/><Relationship Id="rId86" Type="http://schemas.openxmlformats.org/officeDocument/2006/relationships/hyperlink" Target="https://datacube.statistics.sk/" TargetMode="External"/><Relationship Id="rId130" Type="http://schemas.openxmlformats.org/officeDocument/2006/relationships/hyperlink" Target="https://datacube.statistics.sk/" TargetMode="External"/><Relationship Id="rId13" Type="http://schemas.openxmlformats.org/officeDocument/2006/relationships/hyperlink" Target="http://datacube.statistics.sk/" TargetMode="External"/><Relationship Id="rId18" Type="http://schemas.openxmlformats.org/officeDocument/2006/relationships/hyperlink" Target="http://datacube.statistics.sk/" TargetMode="External"/><Relationship Id="rId39" Type="http://schemas.openxmlformats.org/officeDocument/2006/relationships/hyperlink" Target="http://datacube.statistics.sk/" TargetMode="External"/><Relationship Id="rId109" Type="http://schemas.openxmlformats.org/officeDocument/2006/relationships/hyperlink" Target="https://datacube.statistics.sk/" TargetMode="External"/><Relationship Id="rId34" Type="http://schemas.openxmlformats.org/officeDocument/2006/relationships/hyperlink" Target="http://datacube.statistics.sk/" TargetMode="External"/><Relationship Id="rId50" Type="http://schemas.openxmlformats.org/officeDocument/2006/relationships/hyperlink" Target="https://datacube.statistics.sk/" TargetMode="External"/><Relationship Id="rId55" Type="http://schemas.openxmlformats.org/officeDocument/2006/relationships/hyperlink" Target="https://datacube.statistics.sk/" TargetMode="External"/><Relationship Id="rId76" Type="http://schemas.openxmlformats.org/officeDocument/2006/relationships/hyperlink" Target="https://datacube.statistics.sk/" TargetMode="External"/><Relationship Id="rId97" Type="http://schemas.openxmlformats.org/officeDocument/2006/relationships/hyperlink" Target="https://datacube.statistics.sk/" TargetMode="External"/><Relationship Id="rId104" Type="http://schemas.openxmlformats.org/officeDocument/2006/relationships/hyperlink" Target="https://datacube.statistics.sk/" TargetMode="External"/><Relationship Id="rId120" Type="http://schemas.openxmlformats.org/officeDocument/2006/relationships/hyperlink" Target="https://datacube.statistics.sk/" TargetMode="External"/><Relationship Id="rId125" Type="http://schemas.openxmlformats.org/officeDocument/2006/relationships/hyperlink" Target="https://datacube.statistics.sk/" TargetMode="External"/><Relationship Id="rId7" Type="http://schemas.openxmlformats.org/officeDocument/2006/relationships/hyperlink" Target="http://datacube.statistics.sk/" TargetMode="External"/><Relationship Id="rId71" Type="http://schemas.openxmlformats.org/officeDocument/2006/relationships/hyperlink" Target="https://datacube.statistics.sk/" TargetMode="External"/><Relationship Id="rId9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29" Type="http://schemas.openxmlformats.org/officeDocument/2006/relationships/hyperlink" Target="http://datacube.statistics.sk/" TargetMode="External"/><Relationship Id="rId24" Type="http://schemas.openxmlformats.org/officeDocument/2006/relationships/hyperlink" Target="http://datacube.statistics.sk/" TargetMode="External"/><Relationship Id="rId40" Type="http://schemas.openxmlformats.org/officeDocument/2006/relationships/hyperlink" Target="http://datacube.statistics.sk/" TargetMode="External"/><Relationship Id="rId45" Type="http://schemas.openxmlformats.org/officeDocument/2006/relationships/hyperlink" Target="https://datacube.statistics.sk/" TargetMode="External"/><Relationship Id="rId66" Type="http://schemas.openxmlformats.org/officeDocument/2006/relationships/hyperlink" Target="https://datacube.statistics.sk/" TargetMode="External"/><Relationship Id="rId87" Type="http://schemas.openxmlformats.org/officeDocument/2006/relationships/hyperlink" Target="https://datacube.statistics.sk/" TargetMode="External"/><Relationship Id="rId110" Type="http://schemas.openxmlformats.org/officeDocument/2006/relationships/hyperlink" Target="https://datacube.statistics.sk/" TargetMode="External"/><Relationship Id="rId115" Type="http://schemas.openxmlformats.org/officeDocument/2006/relationships/hyperlink" Target="https://datacube.statistics.sk/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datacube.statistics.sk/" TargetMode="External"/><Relationship Id="rId82" Type="http://schemas.openxmlformats.org/officeDocument/2006/relationships/hyperlink" Target="https://datacube.statistics.sk/" TargetMode="External"/><Relationship Id="rId19" Type="http://schemas.openxmlformats.org/officeDocument/2006/relationships/hyperlink" Target="http://datacube.statistics.sk/" TargetMode="External"/><Relationship Id="rId14" Type="http://schemas.openxmlformats.org/officeDocument/2006/relationships/hyperlink" Target="http://datacube.statistics.sk/" TargetMode="External"/><Relationship Id="rId30" Type="http://schemas.openxmlformats.org/officeDocument/2006/relationships/hyperlink" Target="http://datacube.statistics.sk/" TargetMode="External"/><Relationship Id="rId35" Type="http://schemas.openxmlformats.org/officeDocument/2006/relationships/hyperlink" Target="http://datacube.statistics.sk/" TargetMode="External"/><Relationship Id="rId56" Type="http://schemas.openxmlformats.org/officeDocument/2006/relationships/hyperlink" Target="https://datacube.statistics.sk/" TargetMode="External"/><Relationship Id="rId77" Type="http://schemas.openxmlformats.org/officeDocument/2006/relationships/hyperlink" Target="https://datacube.statistics.sk/" TargetMode="External"/><Relationship Id="rId100" Type="http://schemas.openxmlformats.org/officeDocument/2006/relationships/hyperlink" Target="https://datacube.statistics.sk/" TargetMode="External"/><Relationship Id="rId105" Type="http://schemas.openxmlformats.org/officeDocument/2006/relationships/hyperlink" Target="https://datacube.statistics.sk/" TargetMode="External"/><Relationship Id="rId126" Type="http://schemas.openxmlformats.org/officeDocument/2006/relationships/hyperlink" Target="https://datacube.statistics.sk/" TargetMode="External"/><Relationship Id="rId8" Type="http://schemas.openxmlformats.org/officeDocument/2006/relationships/hyperlink" Target="http://datacube.statistics.sk/" TargetMode="External"/><Relationship Id="rId51" Type="http://schemas.openxmlformats.org/officeDocument/2006/relationships/hyperlink" Target="https://datacube.statistics.sk/" TargetMode="External"/><Relationship Id="rId72" Type="http://schemas.openxmlformats.org/officeDocument/2006/relationships/hyperlink" Target="https://datacube.statistics.sk/" TargetMode="External"/><Relationship Id="rId93" Type="http://schemas.openxmlformats.org/officeDocument/2006/relationships/hyperlink" Target="https://datacube.statistics.sk/" TargetMode="External"/><Relationship Id="rId98" Type="http://schemas.openxmlformats.org/officeDocument/2006/relationships/hyperlink" Target="https://datacube.statistics.sk/" TargetMode="External"/><Relationship Id="rId121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25" Type="http://schemas.openxmlformats.org/officeDocument/2006/relationships/hyperlink" Target="http://datacube.statistics.sk/" TargetMode="External"/><Relationship Id="rId46" Type="http://schemas.openxmlformats.org/officeDocument/2006/relationships/hyperlink" Target="https://datacube.statistics.sk/" TargetMode="External"/><Relationship Id="rId67" Type="http://schemas.openxmlformats.org/officeDocument/2006/relationships/hyperlink" Target="https://datacube.statistics.sk/" TargetMode="External"/><Relationship Id="rId116" Type="http://schemas.openxmlformats.org/officeDocument/2006/relationships/hyperlink" Target="https://datacube.statistics.sk/" TargetMode="External"/><Relationship Id="rId20" Type="http://schemas.openxmlformats.org/officeDocument/2006/relationships/hyperlink" Target="http://datacube.statistics.sk/" TargetMode="External"/><Relationship Id="rId41" Type="http://schemas.openxmlformats.org/officeDocument/2006/relationships/hyperlink" Target="http://datacube.statistics.sk/" TargetMode="External"/><Relationship Id="rId62" Type="http://schemas.openxmlformats.org/officeDocument/2006/relationships/hyperlink" Target="https://datacube.statistics.sk/" TargetMode="External"/><Relationship Id="rId83" Type="http://schemas.openxmlformats.org/officeDocument/2006/relationships/hyperlink" Target="https://datacube.statistics.sk/" TargetMode="External"/><Relationship Id="rId88" Type="http://schemas.openxmlformats.org/officeDocument/2006/relationships/hyperlink" Target="https://datacube.statistics.sk/" TargetMode="External"/><Relationship Id="rId111" Type="http://schemas.openxmlformats.org/officeDocument/2006/relationships/hyperlink" Target="https://datacube.statistics.sk/" TargetMode="External"/><Relationship Id="rId15" Type="http://schemas.openxmlformats.org/officeDocument/2006/relationships/hyperlink" Target="http://datacube.statistics.sk/" TargetMode="External"/><Relationship Id="rId36" Type="http://schemas.openxmlformats.org/officeDocument/2006/relationships/hyperlink" Target="http://datacube.statistics.sk/" TargetMode="External"/><Relationship Id="rId57" Type="http://schemas.openxmlformats.org/officeDocument/2006/relationships/hyperlink" Target="https://datacube.statistics.sk/" TargetMode="External"/><Relationship Id="rId106" Type="http://schemas.openxmlformats.org/officeDocument/2006/relationships/hyperlink" Target="https://datacube.statistics.sk/" TargetMode="External"/><Relationship Id="rId127" Type="http://schemas.openxmlformats.org/officeDocument/2006/relationships/hyperlink" Target="https://datacube.statistics.sk/" TargetMode="External"/><Relationship Id="rId10" Type="http://schemas.openxmlformats.org/officeDocument/2006/relationships/hyperlink" Target="http://datacube.statistics.sk/" TargetMode="External"/><Relationship Id="rId31" Type="http://schemas.openxmlformats.org/officeDocument/2006/relationships/hyperlink" Target="http://datacube.statistics.sk/" TargetMode="External"/><Relationship Id="rId52" Type="http://schemas.openxmlformats.org/officeDocument/2006/relationships/hyperlink" Target="https://datacube.statistics.sk/" TargetMode="External"/><Relationship Id="rId73" Type="http://schemas.openxmlformats.org/officeDocument/2006/relationships/hyperlink" Target="https://datacube.statistics.sk/" TargetMode="External"/><Relationship Id="rId78" Type="http://schemas.openxmlformats.org/officeDocument/2006/relationships/hyperlink" Target="https://datacube.statistics.sk/" TargetMode="External"/><Relationship Id="rId94" Type="http://schemas.openxmlformats.org/officeDocument/2006/relationships/hyperlink" Target="https://datacube.statistics.sk/" TargetMode="External"/><Relationship Id="rId99" Type="http://schemas.openxmlformats.org/officeDocument/2006/relationships/hyperlink" Target="https://datacube.statistics.sk/" TargetMode="External"/><Relationship Id="rId101" Type="http://schemas.openxmlformats.org/officeDocument/2006/relationships/hyperlink" Target="https://datacube.statistics.sk/" TargetMode="External"/><Relationship Id="rId122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://datacube.statistics.sk/" TargetMode="External"/><Relationship Id="rId26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7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29.140625" style="4" customWidth="1"/>
    <col min="2" max="2" width="2.140625" style="4" customWidth="1"/>
    <col min="3" max="7" width="10.7109375" style="4" customWidth="1"/>
    <col min="8" max="10" width="10.28515625" style="4" customWidth="1"/>
    <col min="11" max="11" width="10.5703125" style="4" customWidth="1"/>
    <col min="12" max="23" width="10.28515625" style="4" customWidth="1"/>
    <col min="24" max="24" width="10.7109375" style="4" customWidth="1"/>
    <col min="25" max="25" width="28.7109375" style="4" customWidth="1"/>
    <col min="26" max="26" width="2" style="4" customWidth="1"/>
    <col min="27" max="27" width="24.42578125" style="4" customWidth="1"/>
    <col min="28" max="16384" width="9.140625" style="4"/>
  </cols>
  <sheetData>
    <row r="1" spans="1:27" x14ac:dyDescent="0.25">
      <c r="A1" s="143" t="s">
        <v>499</v>
      </c>
      <c r="B1" s="144"/>
    </row>
    <row r="2" spans="1:27" x14ac:dyDescent="0.25">
      <c r="A2" s="145" t="s">
        <v>498</v>
      </c>
      <c r="B2" s="144"/>
    </row>
    <row r="3" spans="1:27" ht="15.75" thickBot="1" x14ac:dyDescent="0.3">
      <c r="A3" s="146"/>
    </row>
    <row r="4" spans="1:27" ht="30" customHeight="1" thickTop="1" thickBot="1" x14ac:dyDescent="0.3">
      <c r="A4" s="147" t="s">
        <v>0</v>
      </c>
      <c r="B4" s="148"/>
      <c r="C4" s="149" t="s">
        <v>214</v>
      </c>
      <c r="D4" s="266">
        <v>2005</v>
      </c>
      <c r="E4" s="266">
        <v>2006</v>
      </c>
      <c r="F4" s="266">
        <v>2007</v>
      </c>
      <c r="G4" s="266">
        <v>2008</v>
      </c>
      <c r="H4" s="149">
        <v>2009</v>
      </c>
      <c r="I4" s="141">
        <v>2010</v>
      </c>
      <c r="J4" s="141">
        <v>2011</v>
      </c>
      <c r="K4" s="149">
        <v>2012</v>
      </c>
      <c r="L4" s="149">
        <v>2013</v>
      </c>
      <c r="M4" s="149">
        <v>2014</v>
      </c>
      <c r="N4" s="149">
        <v>2015</v>
      </c>
      <c r="O4" s="149">
        <v>2016</v>
      </c>
      <c r="P4" s="141">
        <v>2017</v>
      </c>
      <c r="Q4" s="141">
        <v>2018</v>
      </c>
      <c r="R4" s="141">
        <v>2019</v>
      </c>
      <c r="S4" s="141">
        <v>2020</v>
      </c>
      <c r="T4" s="141">
        <v>2021</v>
      </c>
      <c r="U4" s="141">
        <v>2022</v>
      </c>
      <c r="V4" s="259">
        <v>2023</v>
      </c>
      <c r="W4" s="259">
        <v>2024</v>
      </c>
      <c r="X4" s="141" t="s">
        <v>38</v>
      </c>
      <c r="Y4" s="150" t="s">
        <v>39</v>
      </c>
      <c r="Z4" s="151"/>
    </row>
    <row r="5" spans="1:27" ht="16.5" customHeight="1" thickTop="1" thickBot="1" x14ac:dyDescent="0.3">
      <c r="A5" s="139"/>
      <c r="B5" s="140"/>
      <c r="C5" s="138"/>
      <c r="D5" s="7" t="s">
        <v>1</v>
      </c>
      <c r="E5" s="257"/>
      <c r="F5" s="261"/>
      <c r="G5" s="261"/>
      <c r="H5" s="19"/>
      <c r="I5" s="19"/>
      <c r="J5" s="19"/>
      <c r="K5" s="8"/>
      <c r="L5" s="8"/>
      <c r="M5" s="8"/>
      <c r="N5" s="8"/>
      <c r="P5" s="9"/>
      <c r="Q5" s="9"/>
      <c r="R5" s="9"/>
      <c r="S5" s="9"/>
      <c r="T5" s="9"/>
      <c r="U5" s="9"/>
      <c r="V5" s="9"/>
      <c r="W5" s="9" t="s">
        <v>40</v>
      </c>
      <c r="X5" s="15"/>
      <c r="Y5" s="20"/>
      <c r="Z5" s="139"/>
      <c r="AA5" s="5"/>
    </row>
    <row r="6" spans="1:27" x14ac:dyDescent="0.25">
      <c r="A6" s="139"/>
      <c r="B6" s="140"/>
      <c r="C6" s="138"/>
      <c r="D6" s="260"/>
      <c r="E6" s="260"/>
      <c r="F6" s="258"/>
      <c r="G6" s="258"/>
      <c r="H6" s="10"/>
      <c r="I6" s="10"/>
      <c r="J6" s="10"/>
      <c r="K6" s="10"/>
      <c r="L6" s="10"/>
      <c r="M6" s="10"/>
      <c r="N6" s="50"/>
      <c r="O6" s="11"/>
      <c r="P6" s="10"/>
      <c r="Q6" s="10"/>
      <c r="R6" s="10"/>
      <c r="S6" s="10"/>
      <c r="T6" s="10"/>
      <c r="U6" s="10"/>
      <c r="V6" s="11"/>
      <c r="W6" s="11"/>
      <c r="X6" s="138"/>
      <c r="Y6" s="16"/>
      <c r="Z6" s="16"/>
      <c r="AA6" s="5"/>
    </row>
    <row r="7" spans="1:27" x14ac:dyDescent="0.25">
      <c r="A7" s="52" t="s">
        <v>2</v>
      </c>
      <c r="B7" s="12"/>
      <c r="C7" s="138" t="s">
        <v>3</v>
      </c>
      <c r="D7" s="264">
        <v>5389</v>
      </c>
      <c r="E7" s="264">
        <v>5394</v>
      </c>
      <c r="F7" s="264">
        <v>5401</v>
      </c>
      <c r="G7" s="105">
        <v>5412</v>
      </c>
      <c r="H7" s="13">
        <v>5425</v>
      </c>
      <c r="I7" s="13">
        <v>5435</v>
      </c>
      <c r="J7" s="13">
        <v>5404</v>
      </c>
      <c r="K7" s="13">
        <v>5411</v>
      </c>
      <c r="L7" s="13">
        <v>5416</v>
      </c>
      <c r="M7" s="152">
        <v>5421</v>
      </c>
      <c r="N7" s="2">
        <v>5426</v>
      </c>
      <c r="O7" s="13">
        <v>5435</v>
      </c>
      <c r="P7" s="13">
        <v>5443</v>
      </c>
      <c r="Q7" s="13">
        <v>5450</v>
      </c>
      <c r="R7" s="13">
        <v>5458</v>
      </c>
      <c r="S7" s="13">
        <v>5460</v>
      </c>
      <c r="T7" s="13">
        <v>5435</v>
      </c>
      <c r="U7" s="13">
        <v>5429</v>
      </c>
      <c r="V7" s="13">
        <v>5425</v>
      </c>
      <c r="W7" s="13">
        <v>5419</v>
      </c>
      <c r="X7" s="46" t="s">
        <v>575</v>
      </c>
      <c r="Y7" s="14" t="s">
        <v>42</v>
      </c>
      <c r="Z7" s="14"/>
      <c r="AA7" s="5"/>
    </row>
    <row r="8" spans="1:27" x14ac:dyDescent="0.25">
      <c r="A8" s="52" t="s">
        <v>4</v>
      </c>
      <c r="B8" s="12"/>
      <c r="C8" s="138" t="s">
        <v>3</v>
      </c>
      <c r="D8" s="264">
        <v>2773</v>
      </c>
      <c r="E8" s="264">
        <v>2775</v>
      </c>
      <c r="F8" s="264">
        <v>2778</v>
      </c>
      <c r="G8" s="105">
        <v>2782</v>
      </c>
      <c r="H8" s="13">
        <v>2788</v>
      </c>
      <c r="I8" s="13">
        <v>2793</v>
      </c>
      <c r="J8" s="13">
        <v>2773</v>
      </c>
      <c r="K8" s="13">
        <v>2775</v>
      </c>
      <c r="L8" s="13">
        <v>2777</v>
      </c>
      <c r="M8" s="152">
        <v>2779</v>
      </c>
      <c r="N8" s="2">
        <v>2780</v>
      </c>
      <c r="O8" s="13">
        <v>2784</v>
      </c>
      <c r="P8" s="13">
        <v>2786</v>
      </c>
      <c r="Q8" s="13">
        <v>2789</v>
      </c>
      <c r="R8" s="13">
        <v>2793</v>
      </c>
      <c r="S8" s="13">
        <v>2793</v>
      </c>
      <c r="T8" s="13">
        <v>2777</v>
      </c>
      <c r="U8" s="13">
        <v>2774</v>
      </c>
      <c r="V8" s="13">
        <v>2771</v>
      </c>
      <c r="W8" s="13">
        <v>2769</v>
      </c>
      <c r="X8" s="46" t="s">
        <v>575</v>
      </c>
      <c r="Y8" s="14" t="s">
        <v>43</v>
      </c>
      <c r="Z8" s="14"/>
      <c r="AA8" s="5"/>
    </row>
    <row r="9" spans="1:27" x14ac:dyDescent="0.25">
      <c r="A9" s="52" t="s">
        <v>5</v>
      </c>
      <c r="B9" s="12"/>
      <c r="C9" s="134"/>
      <c r="D9" s="121"/>
      <c r="E9" s="121"/>
      <c r="F9" s="121"/>
      <c r="G9" s="121"/>
      <c r="H9" s="97"/>
      <c r="I9" s="97"/>
      <c r="J9" s="97"/>
      <c r="K9" s="97"/>
      <c r="L9" s="97"/>
      <c r="M9" s="153"/>
      <c r="N9" s="97"/>
      <c r="O9" s="97"/>
      <c r="P9" s="97"/>
      <c r="Q9" s="97"/>
      <c r="R9" s="97"/>
      <c r="S9" s="97"/>
      <c r="T9" s="97"/>
      <c r="U9" s="97"/>
      <c r="V9" s="97"/>
      <c r="W9" s="97"/>
      <c r="X9" s="134"/>
      <c r="Y9" s="14" t="s">
        <v>312</v>
      </c>
      <c r="Z9" s="14"/>
      <c r="AA9" s="5"/>
    </row>
    <row r="10" spans="1:27" x14ac:dyDescent="0.25">
      <c r="A10" s="52" t="s">
        <v>6</v>
      </c>
      <c r="B10" s="12"/>
      <c r="C10" s="138" t="s">
        <v>7</v>
      </c>
      <c r="D10" s="268">
        <v>16.59</v>
      </c>
      <c r="E10" s="268">
        <v>16.14</v>
      </c>
      <c r="F10" s="268">
        <v>15.76</v>
      </c>
      <c r="G10" s="268">
        <v>15.45</v>
      </c>
      <c r="H10" s="158">
        <v>15.32</v>
      </c>
      <c r="I10" s="158">
        <v>15.28</v>
      </c>
      <c r="J10" s="158">
        <v>15.41</v>
      </c>
      <c r="K10" s="158">
        <v>15.35</v>
      </c>
      <c r="L10" s="158">
        <v>15.32</v>
      </c>
      <c r="M10" s="159">
        <v>15.31</v>
      </c>
      <c r="N10" s="160">
        <v>15.33</v>
      </c>
      <c r="O10" s="158">
        <v>15.46</v>
      </c>
      <c r="P10" s="158">
        <v>15.61</v>
      </c>
      <c r="Q10" s="158">
        <v>15.74</v>
      </c>
      <c r="R10" s="158">
        <v>15.83</v>
      </c>
      <c r="S10" s="158">
        <v>15.9</v>
      </c>
      <c r="T10" s="158">
        <v>16.059999999999999</v>
      </c>
      <c r="U10" s="158">
        <v>16.09</v>
      </c>
      <c r="V10" s="158">
        <v>15.99</v>
      </c>
      <c r="W10" s="158">
        <v>15.8</v>
      </c>
      <c r="X10" s="138" t="s">
        <v>44</v>
      </c>
      <c r="Y10" s="14" t="s">
        <v>45</v>
      </c>
      <c r="Z10" s="14"/>
      <c r="AA10" s="5"/>
    </row>
    <row r="11" spans="1:27" x14ac:dyDescent="0.25">
      <c r="A11" s="52" t="s">
        <v>8</v>
      </c>
      <c r="B11" s="12"/>
      <c r="C11" s="138" t="s">
        <v>7</v>
      </c>
      <c r="D11" s="268">
        <v>71.67</v>
      </c>
      <c r="E11" s="268">
        <v>72</v>
      </c>
      <c r="F11" s="268">
        <v>72.27</v>
      </c>
      <c r="G11" s="268">
        <v>72.459999999999994</v>
      </c>
      <c r="H11" s="158">
        <v>72.42</v>
      </c>
      <c r="I11" s="158">
        <v>72.34</v>
      </c>
      <c r="J11" s="158">
        <v>71.81</v>
      </c>
      <c r="K11" s="158">
        <v>71.52</v>
      </c>
      <c r="L11" s="158">
        <v>71.14</v>
      </c>
      <c r="M11" s="159">
        <v>70.73</v>
      </c>
      <c r="N11" s="160">
        <v>70.22</v>
      </c>
      <c r="O11" s="158">
        <v>69.55</v>
      </c>
      <c r="P11" s="158">
        <v>68.87</v>
      </c>
      <c r="Q11" s="158">
        <v>68.22</v>
      </c>
      <c r="R11" s="158">
        <v>67.59</v>
      </c>
      <c r="S11" s="158">
        <v>67.03</v>
      </c>
      <c r="T11" s="158">
        <v>66.55</v>
      </c>
      <c r="U11" s="158">
        <v>66.06</v>
      </c>
      <c r="V11" s="158">
        <v>65.66</v>
      </c>
      <c r="W11" s="158">
        <v>65.400000000000006</v>
      </c>
      <c r="X11" s="138" t="s">
        <v>44</v>
      </c>
      <c r="Y11" s="14" t="s">
        <v>46</v>
      </c>
      <c r="Z11" s="14"/>
      <c r="AA11" s="5"/>
    </row>
    <row r="12" spans="1:27" x14ac:dyDescent="0.25">
      <c r="A12" s="52" t="s">
        <v>9</v>
      </c>
      <c r="B12" s="12"/>
      <c r="C12" s="138" t="s">
        <v>7</v>
      </c>
      <c r="D12" s="268">
        <v>11.74</v>
      </c>
      <c r="E12" s="268">
        <v>11.86</v>
      </c>
      <c r="F12" s="268">
        <v>11.98</v>
      </c>
      <c r="G12" s="268">
        <v>12.09</v>
      </c>
      <c r="H12" s="158">
        <v>12.26</v>
      </c>
      <c r="I12" s="158">
        <v>12.38</v>
      </c>
      <c r="J12" s="158">
        <v>12.78</v>
      </c>
      <c r="K12" s="158">
        <v>13.13</v>
      </c>
      <c r="L12" s="158">
        <v>13.54</v>
      </c>
      <c r="M12" s="159">
        <v>13.96</v>
      </c>
      <c r="N12" s="160">
        <v>14.45</v>
      </c>
      <c r="O12" s="158">
        <v>14.99</v>
      </c>
      <c r="P12" s="158">
        <v>15.52</v>
      </c>
      <c r="Q12" s="158">
        <v>16.04</v>
      </c>
      <c r="R12" s="158">
        <v>16.579999999999998</v>
      </c>
      <c r="S12" s="158">
        <v>17.07</v>
      </c>
      <c r="T12" s="158">
        <v>17.39</v>
      </c>
      <c r="U12" s="158">
        <v>17.850000000000001</v>
      </c>
      <c r="V12" s="158">
        <v>18.350000000000001</v>
      </c>
      <c r="W12" s="158">
        <v>18.8</v>
      </c>
      <c r="X12" s="138" t="s">
        <v>44</v>
      </c>
      <c r="Y12" s="14" t="s">
        <v>47</v>
      </c>
      <c r="Z12" s="14"/>
      <c r="AA12" s="5"/>
    </row>
    <row r="13" spans="1:27" x14ac:dyDescent="0.25">
      <c r="A13" s="52" t="s">
        <v>10</v>
      </c>
      <c r="B13" s="12"/>
      <c r="C13" s="36"/>
      <c r="D13" s="121"/>
      <c r="E13" s="121"/>
      <c r="F13" s="121"/>
      <c r="G13" s="121"/>
      <c r="H13" s="97"/>
      <c r="I13" s="97"/>
      <c r="J13" s="97"/>
      <c r="K13" s="97"/>
      <c r="L13" s="97"/>
      <c r="M13" s="153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134"/>
      <c r="Y13" s="18"/>
      <c r="Z13" s="18"/>
      <c r="AA13" s="157"/>
    </row>
    <row r="14" spans="1:27" x14ac:dyDescent="0.25">
      <c r="A14" s="52" t="s">
        <v>11</v>
      </c>
      <c r="B14" s="12"/>
      <c r="C14" s="36"/>
      <c r="D14" s="121"/>
      <c r="E14" s="121"/>
      <c r="F14" s="121"/>
      <c r="G14" s="121"/>
      <c r="H14" s="97"/>
      <c r="I14" s="97"/>
      <c r="J14" s="97"/>
      <c r="K14" s="97"/>
      <c r="L14" s="97"/>
      <c r="M14" s="153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134"/>
      <c r="Y14" s="14" t="s">
        <v>48</v>
      </c>
      <c r="Z14" s="14"/>
      <c r="AA14" s="157"/>
    </row>
    <row r="15" spans="1:27" x14ac:dyDescent="0.25">
      <c r="A15" s="52" t="s">
        <v>12</v>
      </c>
      <c r="B15" s="12"/>
      <c r="C15" s="138" t="s">
        <v>13</v>
      </c>
      <c r="D15" s="121">
        <v>70.11</v>
      </c>
      <c r="E15" s="121">
        <v>70.400000000000006</v>
      </c>
      <c r="F15" s="121">
        <v>70.510000000000005</v>
      </c>
      <c r="G15" s="121">
        <v>70.849999999999994</v>
      </c>
      <c r="H15" s="158">
        <v>71.27</v>
      </c>
      <c r="I15" s="158">
        <v>71.62</v>
      </c>
      <c r="J15" s="158">
        <v>72.17</v>
      </c>
      <c r="K15" s="158">
        <v>72.47</v>
      </c>
      <c r="L15" s="158">
        <v>72.900000000000006</v>
      </c>
      <c r="M15" s="159">
        <v>73.19</v>
      </c>
      <c r="N15" s="160">
        <v>73.03</v>
      </c>
      <c r="O15" s="158">
        <v>73.709999999999994</v>
      </c>
      <c r="P15" s="158">
        <v>73.75</v>
      </c>
      <c r="Q15" s="158">
        <v>73.709999999999994</v>
      </c>
      <c r="R15" s="158">
        <v>74.31</v>
      </c>
      <c r="S15" s="158">
        <v>73.47</v>
      </c>
      <c r="T15" s="158">
        <v>71.16</v>
      </c>
      <c r="U15" s="158">
        <v>73.569999999999993</v>
      </c>
      <c r="V15" s="158">
        <v>74.73</v>
      </c>
      <c r="W15" s="158">
        <v>75.02</v>
      </c>
      <c r="X15" s="138" t="s">
        <v>49</v>
      </c>
      <c r="Y15" s="14" t="s">
        <v>50</v>
      </c>
      <c r="Z15" s="14"/>
      <c r="AA15" s="5"/>
    </row>
    <row r="16" spans="1:27" x14ac:dyDescent="0.25">
      <c r="A16" s="52" t="s">
        <v>14</v>
      </c>
      <c r="B16" s="12"/>
      <c r="C16" s="138" t="s">
        <v>13</v>
      </c>
      <c r="D16" s="105">
        <v>77.900000000000006</v>
      </c>
      <c r="E16" s="105">
        <v>78.2</v>
      </c>
      <c r="F16" s="105">
        <v>78.08</v>
      </c>
      <c r="G16" s="105">
        <v>78.73</v>
      </c>
      <c r="H16" s="158">
        <v>78.739999999999995</v>
      </c>
      <c r="I16" s="158">
        <v>78.84</v>
      </c>
      <c r="J16" s="158">
        <v>79.349999999999994</v>
      </c>
      <c r="K16" s="158">
        <v>79.45</v>
      </c>
      <c r="L16" s="158">
        <v>79.61</v>
      </c>
      <c r="M16" s="159">
        <v>80</v>
      </c>
      <c r="N16" s="160">
        <v>79.73</v>
      </c>
      <c r="O16" s="158">
        <v>80.41</v>
      </c>
      <c r="P16" s="158">
        <v>80.34</v>
      </c>
      <c r="Q16" s="158">
        <v>80.349999999999994</v>
      </c>
      <c r="R16" s="158">
        <v>80.84</v>
      </c>
      <c r="S16" s="158">
        <v>80.17</v>
      </c>
      <c r="T16" s="158">
        <v>78.13</v>
      </c>
      <c r="U16" s="158">
        <v>80.3</v>
      </c>
      <c r="V16" s="158">
        <v>81.349999999999994</v>
      </c>
      <c r="W16" s="158">
        <v>81.64</v>
      </c>
      <c r="X16" s="138" t="s">
        <v>49</v>
      </c>
      <c r="Y16" s="14" t="s">
        <v>51</v>
      </c>
      <c r="Z16" s="14"/>
      <c r="AA16" s="5"/>
    </row>
    <row r="17" spans="1:27" x14ac:dyDescent="0.25">
      <c r="A17" s="52" t="s">
        <v>15</v>
      </c>
      <c r="B17" s="12"/>
      <c r="C17" s="138" t="s">
        <v>16</v>
      </c>
      <c r="D17" s="268">
        <v>10.1</v>
      </c>
      <c r="E17" s="268">
        <v>10</v>
      </c>
      <c r="F17" s="268">
        <v>10.08</v>
      </c>
      <c r="G17" s="268">
        <v>10.61</v>
      </c>
      <c r="H17" s="158">
        <v>11.34</v>
      </c>
      <c r="I17" s="158">
        <v>11.12</v>
      </c>
      <c r="J17" s="158">
        <v>11.27</v>
      </c>
      <c r="K17" s="158">
        <v>10.27</v>
      </c>
      <c r="L17" s="158">
        <v>10.130000000000001</v>
      </c>
      <c r="M17" s="159">
        <v>10.16</v>
      </c>
      <c r="N17" s="160">
        <v>10.25</v>
      </c>
      <c r="O17" s="158">
        <v>10.6</v>
      </c>
      <c r="P17" s="158">
        <v>10.66</v>
      </c>
      <c r="Q17" s="158">
        <v>10.58</v>
      </c>
      <c r="R17" s="158">
        <v>10.46</v>
      </c>
      <c r="S17" s="158">
        <v>10.38</v>
      </c>
      <c r="T17" s="158">
        <v>10.39</v>
      </c>
      <c r="U17" s="158">
        <v>9.6999999999999993</v>
      </c>
      <c r="V17" s="158">
        <v>9</v>
      </c>
      <c r="W17" s="158">
        <v>8.5299999999999994</v>
      </c>
      <c r="X17" s="138" t="s">
        <v>52</v>
      </c>
      <c r="Y17" s="14" t="s">
        <v>53</v>
      </c>
      <c r="Z17" s="14"/>
      <c r="AA17" s="5"/>
    </row>
    <row r="18" spans="1:27" x14ac:dyDescent="0.25">
      <c r="A18" s="52" t="s">
        <v>17</v>
      </c>
      <c r="B18" s="12"/>
      <c r="C18" s="138" t="s">
        <v>16</v>
      </c>
      <c r="D18" s="268">
        <v>9.93</v>
      </c>
      <c r="E18" s="268">
        <v>9.89</v>
      </c>
      <c r="F18" s="268">
        <v>9.98</v>
      </c>
      <c r="G18" s="268">
        <v>9.83</v>
      </c>
      <c r="H18" s="158">
        <v>9.77</v>
      </c>
      <c r="I18" s="158">
        <v>9.84</v>
      </c>
      <c r="J18" s="158">
        <v>9.6199999999999992</v>
      </c>
      <c r="K18" s="158">
        <v>9.6999999999999993</v>
      </c>
      <c r="L18" s="158">
        <v>9.6199999999999992</v>
      </c>
      <c r="M18" s="159">
        <v>9.48</v>
      </c>
      <c r="N18" s="160">
        <v>9.92</v>
      </c>
      <c r="O18" s="158">
        <v>9.64</v>
      </c>
      <c r="P18" s="158">
        <v>9.91</v>
      </c>
      <c r="Q18" s="158">
        <v>9.9700000000000006</v>
      </c>
      <c r="R18" s="158">
        <v>9.76</v>
      </c>
      <c r="S18" s="158">
        <v>10.82</v>
      </c>
      <c r="T18" s="158">
        <v>13.5</v>
      </c>
      <c r="U18" s="158">
        <v>10.97</v>
      </c>
      <c r="V18" s="158">
        <v>10</v>
      </c>
      <c r="W18" s="158">
        <v>9.94</v>
      </c>
      <c r="X18" s="138" t="s">
        <v>52</v>
      </c>
      <c r="Y18" s="17" t="s">
        <v>54</v>
      </c>
      <c r="Z18" s="49"/>
      <c r="AA18" s="53"/>
    </row>
    <row r="19" spans="1:27" x14ac:dyDescent="0.25">
      <c r="A19" s="52" t="s">
        <v>18</v>
      </c>
      <c r="B19" s="12"/>
      <c r="C19" s="138" t="s">
        <v>7</v>
      </c>
      <c r="D19" s="105">
        <v>35.39</v>
      </c>
      <c r="E19" s="105">
        <v>35.21</v>
      </c>
      <c r="F19" s="105">
        <v>33.53</v>
      </c>
      <c r="G19" s="105">
        <v>32.04</v>
      </c>
      <c r="H19" s="154">
        <v>29.19</v>
      </c>
      <c r="I19" s="154">
        <v>28.41</v>
      </c>
      <c r="J19" s="154">
        <v>27.66</v>
      </c>
      <c r="K19" s="154">
        <v>29.39</v>
      </c>
      <c r="L19" s="154">
        <v>29.73</v>
      </c>
      <c r="M19" s="155">
        <v>28.29</v>
      </c>
      <c r="N19" s="156">
        <v>28.03</v>
      </c>
      <c r="O19" s="154">
        <v>26.47</v>
      </c>
      <c r="P19" s="154">
        <v>24.98</v>
      </c>
      <c r="Q19" s="154">
        <v>24.09</v>
      </c>
      <c r="R19" s="154">
        <v>24.05</v>
      </c>
      <c r="S19" s="154">
        <v>22.41</v>
      </c>
      <c r="T19" s="154">
        <v>20.65</v>
      </c>
      <c r="U19" s="154">
        <v>21.29</v>
      </c>
      <c r="V19" s="158">
        <v>22.5</v>
      </c>
      <c r="W19" s="158">
        <v>21.89</v>
      </c>
      <c r="X19" s="138" t="s">
        <v>44</v>
      </c>
      <c r="Y19" s="14" t="s">
        <v>55</v>
      </c>
      <c r="Z19" s="14"/>
      <c r="AA19" s="5"/>
    </row>
    <row r="20" spans="1:27" x14ac:dyDescent="0.25">
      <c r="A20" s="52" t="s">
        <v>19</v>
      </c>
      <c r="B20" s="12"/>
      <c r="C20" s="138"/>
      <c r="D20" s="105"/>
      <c r="E20" s="105"/>
      <c r="F20" s="105"/>
      <c r="G20" s="105"/>
      <c r="H20" s="96"/>
      <c r="I20" s="96"/>
      <c r="J20" s="96"/>
      <c r="K20" s="96"/>
      <c r="L20" s="96"/>
      <c r="M20" s="161"/>
      <c r="N20" s="97"/>
      <c r="O20" s="96"/>
      <c r="P20" s="96"/>
      <c r="Q20" s="96"/>
      <c r="R20" s="96"/>
      <c r="S20" s="96"/>
      <c r="T20" s="96"/>
      <c r="U20" s="96"/>
      <c r="V20" s="96"/>
      <c r="W20" s="96"/>
      <c r="X20" s="138"/>
      <c r="Y20" s="14" t="s">
        <v>56</v>
      </c>
      <c r="Z20" s="14"/>
      <c r="AA20" s="5"/>
    </row>
    <row r="21" spans="1:27" x14ac:dyDescent="0.25">
      <c r="A21" s="52" t="s">
        <v>20</v>
      </c>
      <c r="B21" s="12"/>
      <c r="C21" s="138" t="s">
        <v>16</v>
      </c>
      <c r="D21" s="268">
        <v>0.18</v>
      </c>
      <c r="E21" s="268">
        <v>0.11</v>
      </c>
      <c r="F21" s="268">
        <v>0.11</v>
      </c>
      <c r="G21" s="268">
        <v>0.78</v>
      </c>
      <c r="H21" s="158">
        <v>1.53</v>
      </c>
      <c r="I21" s="158">
        <v>1.28</v>
      </c>
      <c r="J21" s="158">
        <v>1.65</v>
      </c>
      <c r="K21" s="158">
        <v>0.56999999999999995</v>
      </c>
      <c r="L21" s="158">
        <v>0.51</v>
      </c>
      <c r="M21" s="159">
        <v>0.68</v>
      </c>
      <c r="N21" s="160">
        <v>0.33</v>
      </c>
      <c r="O21" s="158">
        <v>0.96</v>
      </c>
      <c r="P21" s="158">
        <v>0.75</v>
      </c>
      <c r="Q21" s="158">
        <v>0.61</v>
      </c>
      <c r="R21" s="158">
        <v>0.7</v>
      </c>
      <c r="S21" s="158">
        <v>-0.45</v>
      </c>
      <c r="T21" s="158">
        <v>-3.1</v>
      </c>
      <c r="U21" s="158">
        <v>-1.27</v>
      </c>
      <c r="V21" s="158">
        <v>-1</v>
      </c>
      <c r="W21" s="158">
        <v>-1.41</v>
      </c>
      <c r="X21" s="138" t="s">
        <v>52</v>
      </c>
      <c r="Y21" s="14" t="s">
        <v>57</v>
      </c>
      <c r="Z21" s="14"/>
      <c r="AA21" s="5"/>
    </row>
    <row r="22" spans="1:27" x14ac:dyDescent="0.25">
      <c r="A22" s="52" t="s">
        <v>21</v>
      </c>
      <c r="B22" s="12"/>
      <c r="C22" s="138" t="s">
        <v>16</v>
      </c>
      <c r="D22" s="268">
        <v>4.8499999999999996</v>
      </c>
      <c r="E22" s="268">
        <v>4.8099999999999996</v>
      </c>
      <c r="F22" s="268">
        <v>5.08</v>
      </c>
      <c r="G22" s="268">
        <v>5.24</v>
      </c>
      <c r="H22" s="269">
        <v>4.87</v>
      </c>
      <c r="I22" s="160">
        <v>4.68</v>
      </c>
      <c r="J22" s="158">
        <v>4.75</v>
      </c>
      <c r="K22" s="158">
        <v>4.8099999999999996</v>
      </c>
      <c r="L22" s="158">
        <v>4.71</v>
      </c>
      <c r="M22" s="159">
        <v>4.9400000000000004</v>
      </c>
      <c r="N22" s="160">
        <v>5.31</v>
      </c>
      <c r="O22" s="158">
        <v>5.51</v>
      </c>
      <c r="P22" s="158">
        <v>5.76</v>
      </c>
      <c r="Q22" s="158">
        <v>5.72</v>
      </c>
      <c r="R22" s="158">
        <v>5.44</v>
      </c>
      <c r="S22" s="158">
        <v>4.3499999999999996</v>
      </c>
      <c r="T22" s="158">
        <v>4.84</v>
      </c>
      <c r="U22" s="158">
        <v>5.37</v>
      </c>
      <c r="V22" s="158">
        <v>4.88</v>
      </c>
      <c r="W22" s="158">
        <v>4.58</v>
      </c>
      <c r="X22" s="138" t="s">
        <v>52</v>
      </c>
      <c r="Y22" s="14" t="s">
        <v>58</v>
      </c>
      <c r="Z22" s="14"/>
      <c r="AA22" s="5"/>
    </row>
    <row r="23" spans="1:27" ht="15.75" thickBot="1" x14ac:dyDescent="0.3">
      <c r="A23" s="52" t="s">
        <v>22</v>
      </c>
      <c r="B23" s="12"/>
      <c r="C23" s="138" t="s">
        <v>7</v>
      </c>
      <c r="D23" s="268">
        <v>44.18</v>
      </c>
      <c r="E23" s="270">
        <v>49.02</v>
      </c>
      <c r="F23" s="270">
        <v>44.37</v>
      </c>
      <c r="G23" s="271">
        <v>44.8</v>
      </c>
      <c r="H23" s="272">
        <v>48.08</v>
      </c>
      <c r="I23" s="158">
        <v>47.28</v>
      </c>
      <c r="J23" s="158">
        <v>43.33</v>
      </c>
      <c r="K23" s="158">
        <v>42.1</v>
      </c>
      <c r="L23" s="158">
        <v>45.65</v>
      </c>
      <c r="M23" s="159">
        <v>39.32</v>
      </c>
      <c r="N23" s="272">
        <v>34.01</v>
      </c>
      <c r="O23" s="272">
        <v>31.06</v>
      </c>
      <c r="P23" s="158">
        <v>30.72</v>
      </c>
      <c r="Q23" s="158">
        <v>30.66</v>
      </c>
      <c r="R23" s="158">
        <v>31.91</v>
      </c>
      <c r="S23" s="158">
        <v>34.92</v>
      </c>
      <c r="T23" s="158">
        <v>30.86</v>
      </c>
      <c r="U23" s="158">
        <v>28.04</v>
      </c>
      <c r="V23" s="158">
        <v>30.98</v>
      </c>
      <c r="W23" s="158">
        <v>33.799999999999997</v>
      </c>
      <c r="X23" s="138" t="s">
        <v>44</v>
      </c>
      <c r="Y23" s="14" t="s">
        <v>59</v>
      </c>
      <c r="Z23" s="14"/>
      <c r="AA23" s="5"/>
    </row>
    <row r="24" spans="1:27" ht="15.75" customHeight="1" thickBot="1" x14ac:dyDescent="0.3">
      <c r="A24" s="139"/>
      <c r="B24" s="140"/>
      <c r="C24" s="138"/>
      <c r="D24" s="361" t="s">
        <v>589</v>
      </c>
      <c r="E24" s="257"/>
      <c r="F24" s="257"/>
      <c r="G24" s="262"/>
      <c r="H24" s="60"/>
      <c r="I24" s="60"/>
      <c r="J24" s="60"/>
      <c r="K24" s="60"/>
      <c r="L24" s="60"/>
      <c r="M24" s="60"/>
      <c r="N24" s="60"/>
      <c r="O24" s="61"/>
      <c r="P24" s="39"/>
      <c r="Q24" s="39"/>
      <c r="R24" s="39"/>
      <c r="S24" s="39"/>
      <c r="T24" s="39"/>
      <c r="U24" s="72"/>
      <c r="V24" s="62"/>
      <c r="W24" s="62" t="s">
        <v>547</v>
      </c>
      <c r="X24" s="10"/>
      <c r="Y24" s="162"/>
      <c r="Z24" s="162"/>
      <c r="AA24" s="5"/>
    </row>
    <row r="25" spans="1:27" x14ac:dyDescent="0.25">
      <c r="A25" s="52" t="s">
        <v>23</v>
      </c>
      <c r="B25" s="12"/>
      <c r="C25" s="138" t="s">
        <v>3</v>
      </c>
      <c r="D25" s="273">
        <v>2645.7</v>
      </c>
      <c r="E25" s="274">
        <v>2654.8</v>
      </c>
      <c r="F25" s="274">
        <v>2649.2</v>
      </c>
      <c r="G25" s="274">
        <v>2691.2</v>
      </c>
      <c r="H25" s="63">
        <v>2690</v>
      </c>
      <c r="I25" s="63">
        <v>2706.5</v>
      </c>
      <c r="J25" s="63">
        <v>2680</v>
      </c>
      <c r="K25" s="63">
        <v>2706.5</v>
      </c>
      <c r="L25" s="63">
        <v>2715.3</v>
      </c>
      <c r="M25" s="63">
        <v>2721.8</v>
      </c>
      <c r="N25" s="163">
        <v>2738.3</v>
      </c>
      <c r="O25" s="93">
        <v>2758.1</v>
      </c>
      <c r="P25" s="63">
        <v>2754.7</v>
      </c>
      <c r="Q25" s="63">
        <v>2746.3</v>
      </c>
      <c r="R25" s="63">
        <v>2741.4</v>
      </c>
      <c r="S25" s="63">
        <v>2712.7</v>
      </c>
      <c r="T25" s="63">
        <v>2748.2</v>
      </c>
      <c r="U25" s="180">
        <v>2774.3</v>
      </c>
      <c r="V25" s="180">
        <v>2771.9</v>
      </c>
      <c r="W25" s="180">
        <v>2768.5</v>
      </c>
      <c r="X25" s="46" t="s">
        <v>575</v>
      </c>
      <c r="Y25" s="164" t="s">
        <v>60</v>
      </c>
      <c r="Z25" s="164"/>
      <c r="AA25" s="5"/>
    </row>
    <row r="26" spans="1:27" x14ac:dyDescent="0.25">
      <c r="A26" s="52" t="s">
        <v>24</v>
      </c>
      <c r="B26" s="12"/>
      <c r="C26" s="138" t="s">
        <v>7</v>
      </c>
      <c r="D26" s="105">
        <v>59.5</v>
      </c>
      <c r="E26" s="105">
        <v>59.1</v>
      </c>
      <c r="F26" s="105">
        <v>58.8</v>
      </c>
      <c r="G26" s="105">
        <v>59.4</v>
      </c>
      <c r="H26" s="63">
        <v>58.9</v>
      </c>
      <c r="I26" s="63">
        <v>59</v>
      </c>
      <c r="J26" s="63">
        <v>58.8</v>
      </c>
      <c r="K26" s="63">
        <v>59.2</v>
      </c>
      <c r="L26" s="63">
        <v>59.3</v>
      </c>
      <c r="M26" s="63">
        <v>59.4</v>
      </c>
      <c r="N26" s="163">
        <v>59.7</v>
      </c>
      <c r="O26" s="86">
        <v>60.1</v>
      </c>
      <c r="P26" s="63">
        <v>59.9</v>
      </c>
      <c r="Q26" s="63">
        <v>59.8</v>
      </c>
      <c r="R26" s="63">
        <v>59.7</v>
      </c>
      <c r="S26" s="63">
        <v>59</v>
      </c>
      <c r="T26" s="63">
        <v>60.8</v>
      </c>
      <c r="U26" s="180">
        <v>61.7</v>
      </c>
      <c r="V26" s="180">
        <v>61.9</v>
      </c>
      <c r="W26" s="180">
        <v>61.8</v>
      </c>
      <c r="X26" s="138" t="s">
        <v>44</v>
      </c>
      <c r="Y26" s="14" t="s">
        <v>61</v>
      </c>
      <c r="Z26" s="14"/>
      <c r="AA26" s="5"/>
    </row>
    <row r="27" spans="1:27" x14ac:dyDescent="0.25">
      <c r="A27" s="165" t="s">
        <v>25</v>
      </c>
      <c r="B27" s="166"/>
      <c r="C27" s="138" t="s">
        <v>7</v>
      </c>
      <c r="D27" s="105">
        <v>68.400000000000006</v>
      </c>
      <c r="E27" s="105">
        <v>68.2</v>
      </c>
      <c r="F27" s="105">
        <v>67.7</v>
      </c>
      <c r="G27" s="105">
        <v>68.3</v>
      </c>
      <c r="H27" s="63">
        <v>68.099999999999994</v>
      </c>
      <c r="I27" s="63">
        <v>67.8</v>
      </c>
      <c r="J27" s="63">
        <v>68.099999999999994</v>
      </c>
      <c r="K27" s="63">
        <v>68.400000000000006</v>
      </c>
      <c r="L27" s="63">
        <v>68.099999999999994</v>
      </c>
      <c r="M27" s="63">
        <v>68.2</v>
      </c>
      <c r="N27" s="163">
        <v>67.900000000000006</v>
      </c>
      <c r="O27" s="86">
        <v>68.099999999999994</v>
      </c>
      <c r="P27" s="63">
        <v>67.7</v>
      </c>
      <c r="Q27" s="63">
        <v>67.8</v>
      </c>
      <c r="R27" s="63">
        <v>67.599999999999994</v>
      </c>
      <c r="S27" s="63">
        <v>66.7</v>
      </c>
      <c r="T27" s="63">
        <v>66.599999999999994</v>
      </c>
      <c r="U27" s="180">
        <v>67.3</v>
      </c>
      <c r="V27" s="180">
        <v>67.5</v>
      </c>
      <c r="W27" s="180">
        <v>67.400000000000006</v>
      </c>
      <c r="X27" s="138" t="s">
        <v>44</v>
      </c>
      <c r="Y27" s="167" t="s">
        <v>321</v>
      </c>
      <c r="Z27" s="167"/>
      <c r="AA27" s="5"/>
    </row>
    <row r="28" spans="1:27" x14ac:dyDescent="0.25">
      <c r="A28" s="165" t="s">
        <v>26</v>
      </c>
      <c r="B28" s="166"/>
      <c r="C28" s="138" t="s">
        <v>7</v>
      </c>
      <c r="D28" s="105">
        <v>51.3</v>
      </c>
      <c r="E28" s="105">
        <v>50.7</v>
      </c>
      <c r="F28" s="105">
        <v>50.5</v>
      </c>
      <c r="G28" s="105">
        <v>51.1</v>
      </c>
      <c r="H28" s="63">
        <v>50.3</v>
      </c>
      <c r="I28" s="63">
        <v>50.8</v>
      </c>
      <c r="J28" s="63">
        <v>50.1</v>
      </c>
      <c r="K28" s="63">
        <v>50.7</v>
      </c>
      <c r="L28" s="63">
        <v>51</v>
      </c>
      <c r="M28" s="63">
        <v>51.1</v>
      </c>
      <c r="N28" s="163">
        <v>52</v>
      </c>
      <c r="O28" s="86">
        <v>52.5</v>
      </c>
      <c r="P28" s="63">
        <v>52.7</v>
      </c>
      <c r="Q28" s="63">
        <v>52.3</v>
      </c>
      <c r="R28" s="63">
        <v>52.3</v>
      </c>
      <c r="S28" s="63">
        <v>51.9</v>
      </c>
      <c r="T28" s="63">
        <v>55.4</v>
      </c>
      <c r="U28" s="180">
        <v>56.4</v>
      </c>
      <c r="V28" s="180">
        <v>56.6</v>
      </c>
      <c r="W28" s="180">
        <v>56.4</v>
      </c>
      <c r="X28" s="138" t="s">
        <v>44</v>
      </c>
      <c r="Y28" s="167" t="s">
        <v>322</v>
      </c>
      <c r="Z28" s="167"/>
      <c r="AA28" s="5"/>
    </row>
    <row r="29" spans="1:27" x14ac:dyDescent="0.25">
      <c r="A29" s="52" t="s">
        <v>27</v>
      </c>
      <c r="B29" s="12"/>
      <c r="C29" s="138" t="s">
        <v>3</v>
      </c>
      <c r="D29" s="277">
        <v>2216.1999999999998</v>
      </c>
      <c r="E29" s="277">
        <v>2301.4</v>
      </c>
      <c r="F29" s="277">
        <v>2357.3000000000002</v>
      </c>
      <c r="G29" s="277">
        <v>2433.8000000000002</v>
      </c>
      <c r="H29" s="180">
        <v>2365.8000000000002</v>
      </c>
      <c r="I29" s="180">
        <v>2317.5</v>
      </c>
      <c r="J29" s="180">
        <v>2315.3000000000002</v>
      </c>
      <c r="K29" s="180">
        <v>2329</v>
      </c>
      <c r="L29" s="180">
        <v>2329.3000000000002</v>
      </c>
      <c r="M29" s="180">
        <v>2363</v>
      </c>
      <c r="N29" s="276">
        <v>2424</v>
      </c>
      <c r="O29" s="181">
        <v>2492.1</v>
      </c>
      <c r="P29" s="180">
        <v>2530.6999999999998</v>
      </c>
      <c r="Q29" s="180">
        <v>2566.6999999999998</v>
      </c>
      <c r="R29" s="180">
        <v>2583.6999999999998</v>
      </c>
      <c r="S29" s="180">
        <v>2531.3000000000002</v>
      </c>
      <c r="T29" s="180">
        <v>2560.6</v>
      </c>
      <c r="U29" s="180">
        <v>2603.9</v>
      </c>
      <c r="V29" s="180">
        <v>2610</v>
      </c>
      <c r="W29" s="180">
        <v>2620.8000000000002</v>
      </c>
      <c r="X29" s="46" t="s">
        <v>575</v>
      </c>
      <c r="Y29" s="14" t="s">
        <v>62</v>
      </c>
      <c r="Z29" s="14"/>
      <c r="AA29" s="5"/>
    </row>
    <row r="30" spans="1:27" x14ac:dyDescent="0.25">
      <c r="A30" s="165" t="s">
        <v>319</v>
      </c>
      <c r="B30" s="12"/>
      <c r="C30" s="138" t="s">
        <v>3</v>
      </c>
      <c r="D30" s="275">
        <v>1929.1</v>
      </c>
      <c r="E30" s="275">
        <v>2002.6</v>
      </c>
      <c r="F30" s="275">
        <v>2043.6</v>
      </c>
      <c r="G30" s="275">
        <v>2094.1999999999998</v>
      </c>
      <c r="H30" s="180">
        <v>1994.7</v>
      </c>
      <c r="I30" s="180">
        <v>1947.1</v>
      </c>
      <c r="J30" s="180">
        <v>1946.4</v>
      </c>
      <c r="K30" s="180">
        <v>1968.9</v>
      </c>
      <c r="L30" s="180">
        <v>1967.1</v>
      </c>
      <c r="M30" s="180">
        <v>1999.3</v>
      </c>
      <c r="N30" s="276">
        <v>2056.6</v>
      </c>
      <c r="O30" s="181">
        <v>2107.6999999999998</v>
      </c>
      <c r="P30" s="180">
        <v>2145.1999999999998</v>
      </c>
      <c r="Q30" s="180">
        <v>2187.6999999999998</v>
      </c>
      <c r="R30" s="180">
        <v>2195</v>
      </c>
      <c r="S30" s="180">
        <v>2153.1</v>
      </c>
      <c r="T30" s="180">
        <v>2177.4</v>
      </c>
      <c r="U30" s="180">
        <v>2214.4</v>
      </c>
      <c r="V30" s="180">
        <v>2214.8000000000002</v>
      </c>
      <c r="W30" s="180">
        <v>2229.3000000000002</v>
      </c>
      <c r="X30" s="46" t="s">
        <v>575</v>
      </c>
      <c r="Y30" s="167" t="s">
        <v>63</v>
      </c>
      <c r="Z30" s="14"/>
      <c r="AA30" s="5"/>
    </row>
    <row r="31" spans="1:27" x14ac:dyDescent="0.25">
      <c r="A31" s="279" t="s">
        <v>28</v>
      </c>
      <c r="B31" s="12"/>
      <c r="C31" s="138" t="s">
        <v>3</v>
      </c>
      <c r="D31" s="275">
        <v>724.6</v>
      </c>
      <c r="E31" s="275">
        <v>667.9</v>
      </c>
      <c r="F31" s="275">
        <v>643.79999999999995</v>
      </c>
      <c r="G31" s="275">
        <v>639.6</v>
      </c>
      <c r="H31" s="180">
        <v>618.1</v>
      </c>
      <c r="I31" s="180">
        <v>607.6</v>
      </c>
      <c r="J31" s="180">
        <v>611.9</v>
      </c>
      <c r="K31" s="180">
        <v>633.79999999999995</v>
      </c>
      <c r="L31" s="180">
        <v>633.29999999999995</v>
      </c>
      <c r="M31" s="180">
        <v>635.29999999999995</v>
      </c>
      <c r="N31" s="276">
        <v>655.20000000000005</v>
      </c>
      <c r="O31" s="181">
        <v>663.1</v>
      </c>
      <c r="P31" s="180">
        <v>674.4</v>
      </c>
      <c r="Q31" s="180">
        <v>681.8</v>
      </c>
      <c r="R31" s="180">
        <v>695.3</v>
      </c>
      <c r="S31" s="180">
        <v>670.7</v>
      </c>
      <c r="T31" s="180">
        <v>700.9</v>
      </c>
      <c r="U31" s="180">
        <v>728.4</v>
      </c>
      <c r="V31" s="180">
        <v>756</v>
      </c>
      <c r="W31" s="180">
        <v>785</v>
      </c>
      <c r="X31" s="46" t="s">
        <v>575</v>
      </c>
      <c r="Y31" s="280" t="s">
        <v>323</v>
      </c>
      <c r="Z31" s="167"/>
      <c r="AA31" s="5"/>
    </row>
    <row r="32" spans="1:27" x14ac:dyDescent="0.25">
      <c r="A32" s="279" t="s">
        <v>29</v>
      </c>
      <c r="B32" s="12"/>
      <c r="C32" s="138" t="s">
        <v>3</v>
      </c>
      <c r="D32" s="275">
        <v>1204.5</v>
      </c>
      <c r="E32" s="275">
        <v>1334.8</v>
      </c>
      <c r="F32" s="275">
        <v>1399.8</v>
      </c>
      <c r="G32" s="275">
        <v>1454.6</v>
      </c>
      <c r="H32" s="180">
        <v>1376.7</v>
      </c>
      <c r="I32" s="180">
        <v>1339.5</v>
      </c>
      <c r="J32" s="180">
        <v>1334.5</v>
      </c>
      <c r="K32" s="180">
        <v>1335.1</v>
      </c>
      <c r="L32" s="180">
        <v>1333.8</v>
      </c>
      <c r="M32" s="180">
        <v>1363.9</v>
      </c>
      <c r="N32" s="276">
        <v>1401.4</v>
      </c>
      <c r="O32" s="181">
        <v>1444.7</v>
      </c>
      <c r="P32" s="180">
        <v>1470.8</v>
      </c>
      <c r="Q32" s="180">
        <v>1505.9</v>
      </c>
      <c r="R32" s="180">
        <v>1499.7</v>
      </c>
      <c r="S32" s="180">
        <v>1482.4</v>
      </c>
      <c r="T32" s="180">
        <v>1476.4</v>
      </c>
      <c r="U32" s="180">
        <v>1485.9</v>
      </c>
      <c r="V32" s="180">
        <v>1458.8</v>
      </c>
      <c r="W32" s="180">
        <v>1444.3</v>
      </c>
      <c r="X32" s="46" t="s">
        <v>575</v>
      </c>
      <c r="Y32" s="280" t="s">
        <v>324</v>
      </c>
      <c r="Z32" s="167"/>
      <c r="AA32" s="5"/>
    </row>
    <row r="33" spans="1:27" x14ac:dyDescent="0.25">
      <c r="A33" s="165" t="s">
        <v>320</v>
      </c>
      <c r="B33" s="12"/>
      <c r="C33" s="138" t="s">
        <v>3</v>
      </c>
      <c r="D33" s="275">
        <v>277.8</v>
      </c>
      <c r="E33" s="275">
        <v>288</v>
      </c>
      <c r="F33" s="275">
        <v>301.39999999999998</v>
      </c>
      <c r="G33" s="275">
        <v>332.1</v>
      </c>
      <c r="H33" s="180">
        <v>367.5</v>
      </c>
      <c r="I33" s="180">
        <v>367</v>
      </c>
      <c r="J33" s="180">
        <v>367.5</v>
      </c>
      <c r="K33" s="180">
        <v>358.5</v>
      </c>
      <c r="L33" s="180">
        <v>360.6</v>
      </c>
      <c r="M33" s="180">
        <v>362</v>
      </c>
      <c r="N33" s="276">
        <v>363.6</v>
      </c>
      <c r="O33" s="181">
        <v>381.7</v>
      </c>
      <c r="P33" s="180">
        <v>383.8</v>
      </c>
      <c r="Q33" s="180">
        <v>377.9</v>
      </c>
      <c r="R33" s="180">
        <v>386.6</v>
      </c>
      <c r="S33" s="180">
        <v>377.2</v>
      </c>
      <c r="T33" s="180">
        <v>380.7</v>
      </c>
      <c r="U33" s="180">
        <v>388.4</v>
      </c>
      <c r="V33" s="180">
        <v>393.5</v>
      </c>
      <c r="W33" s="180">
        <v>389.2</v>
      </c>
      <c r="X33" s="46" t="s">
        <v>575</v>
      </c>
      <c r="Y33" s="167" t="s">
        <v>64</v>
      </c>
      <c r="Z33" s="14"/>
      <c r="AA33" s="5"/>
    </row>
    <row r="34" spans="1:27" x14ac:dyDescent="0.25">
      <c r="A34" s="279" t="s">
        <v>30</v>
      </c>
      <c r="B34" s="12"/>
      <c r="C34" s="138" t="s">
        <v>3</v>
      </c>
      <c r="D34" s="275">
        <v>206.3</v>
      </c>
      <c r="E34" s="275">
        <v>216.7</v>
      </c>
      <c r="F34" s="275">
        <v>227.9</v>
      </c>
      <c r="G34" s="275">
        <v>254.3</v>
      </c>
      <c r="H34" s="180">
        <v>286.5</v>
      </c>
      <c r="I34" s="180">
        <v>284.39999999999998</v>
      </c>
      <c r="J34" s="180">
        <v>286.3</v>
      </c>
      <c r="K34" s="180">
        <v>288</v>
      </c>
      <c r="L34" s="180">
        <v>287.7</v>
      </c>
      <c r="M34" s="180">
        <v>285.60000000000002</v>
      </c>
      <c r="N34" s="276">
        <v>288</v>
      </c>
      <c r="O34" s="181">
        <v>302.2</v>
      </c>
      <c r="P34" s="180">
        <v>302.7</v>
      </c>
      <c r="Q34" s="180">
        <v>303</v>
      </c>
      <c r="R34" s="180">
        <v>309.5</v>
      </c>
      <c r="S34" s="180">
        <v>304.3</v>
      </c>
      <c r="T34" s="180">
        <v>307.39999999999998</v>
      </c>
      <c r="U34" s="180">
        <v>319</v>
      </c>
      <c r="V34" s="180">
        <v>321.2</v>
      </c>
      <c r="W34" s="180">
        <v>307.60000000000002</v>
      </c>
      <c r="X34" s="46" t="s">
        <v>575</v>
      </c>
      <c r="Y34" s="280" t="s">
        <v>325</v>
      </c>
      <c r="Z34" s="167"/>
      <c r="AA34" s="5"/>
    </row>
    <row r="35" spans="1:27" x14ac:dyDescent="0.25">
      <c r="A35" s="52" t="s">
        <v>31</v>
      </c>
      <c r="B35" s="12"/>
      <c r="C35" s="138" t="s">
        <v>7</v>
      </c>
      <c r="D35" s="105">
        <v>57.7</v>
      </c>
      <c r="E35" s="105">
        <v>59.4</v>
      </c>
      <c r="F35" s="105">
        <v>60.7</v>
      </c>
      <c r="G35" s="105">
        <v>62.3</v>
      </c>
      <c r="H35" s="63">
        <v>60.1</v>
      </c>
      <c r="I35" s="63">
        <v>58.8</v>
      </c>
      <c r="J35" s="63">
        <v>59.3</v>
      </c>
      <c r="K35" s="63">
        <v>59.7</v>
      </c>
      <c r="L35" s="63">
        <v>59.9</v>
      </c>
      <c r="M35" s="63">
        <v>61</v>
      </c>
      <c r="N35" s="163">
        <v>62.7</v>
      </c>
      <c r="O35" s="86">
        <v>64.900000000000006</v>
      </c>
      <c r="P35" s="63">
        <v>66.2</v>
      </c>
      <c r="Q35" s="63">
        <v>67.599999999999994</v>
      </c>
      <c r="R35" s="63">
        <v>68.400000000000006</v>
      </c>
      <c r="S35" s="63">
        <v>67.5</v>
      </c>
      <c r="T35" s="63">
        <v>69.400000000000006</v>
      </c>
      <c r="U35" s="180">
        <v>71.3</v>
      </c>
      <c r="V35" s="180">
        <v>71.900000000000006</v>
      </c>
      <c r="W35" s="180">
        <v>72.400000000000006</v>
      </c>
      <c r="X35" s="138" t="s">
        <v>44</v>
      </c>
      <c r="Y35" s="14" t="s">
        <v>65</v>
      </c>
      <c r="Z35" s="14"/>
      <c r="AA35" s="5"/>
    </row>
    <row r="36" spans="1:27" x14ac:dyDescent="0.25">
      <c r="A36" s="165" t="s">
        <v>25</v>
      </c>
      <c r="B36" s="166"/>
      <c r="C36" s="138" t="s">
        <v>7</v>
      </c>
      <c r="D36" s="105">
        <v>64.599999999999994</v>
      </c>
      <c r="E36" s="105">
        <v>67</v>
      </c>
      <c r="F36" s="105">
        <v>68.400000000000006</v>
      </c>
      <c r="G36" s="105">
        <v>70</v>
      </c>
      <c r="H36" s="63">
        <v>67.599999999999994</v>
      </c>
      <c r="I36" s="63">
        <v>65.2</v>
      </c>
      <c r="J36" s="63">
        <v>66.099999999999994</v>
      </c>
      <c r="K36" s="63">
        <v>66.7</v>
      </c>
      <c r="L36" s="63">
        <v>66.400000000000006</v>
      </c>
      <c r="M36" s="63">
        <v>67.7</v>
      </c>
      <c r="N36" s="163">
        <v>69.400000000000006</v>
      </c>
      <c r="O36" s="86">
        <v>71.400000000000006</v>
      </c>
      <c r="P36" s="63">
        <v>72</v>
      </c>
      <c r="Q36" s="63">
        <v>73.900000000000006</v>
      </c>
      <c r="R36" s="63">
        <v>74.400000000000006</v>
      </c>
      <c r="S36" s="63">
        <v>73.3</v>
      </c>
      <c r="T36" s="63">
        <v>73.3</v>
      </c>
      <c r="U36" s="180">
        <v>75</v>
      </c>
      <c r="V36" s="180">
        <v>75.5</v>
      </c>
      <c r="W36" s="180">
        <v>76.5</v>
      </c>
      <c r="X36" s="138" t="s">
        <v>44</v>
      </c>
      <c r="Y36" s="167" t="s">
        <v>321</v>
      </c>
      <c r="Z36" s="167"/>
      <c r="AA36" s="5"/>
    </row>
    <row r="37" spans="1:27" x14ac:dyDescent="0.25">
      <c r="A37" s="165" t="s">
        <v>26</v>
      </c>
      <c r="B37" s="166"/>
      <c r="C37" s="138" t="s">
        <v>7</v>
      </c>
      <c r="D37" s="105">
        <v>50.9</v>
      </c>
      <c r="E37" s="105">
        <v>51.9</v>
      </c>
      <c r="F37" s="105">
        <v>53.1</v>
      </c>
      <c r="G37" s="105">
        <v>54.6</v>
      </c>
      <c r="H37" s="63">
        <v>52.8</v>
      </c>
      <c r="I37" s="63">
        <v>52.3</v>
      </c>
      <c r="J37" s="63">
        <v>52.5</v>
      </c>
      <c r="K37" s="63">
        <v>52.7</v>
      </c>
      <c r="L37" s="63">
        <v>53.3</v>
      </c>
      <c r="M37" s="63">
        <v>54.3</v>
      </c>
      <c r="N37" s="163">
        <v>55.9</v>
      </c>
      <c r="O37" s="86">
        <v>58.3</v>
      </c>
      <c r="P37" s="63">
        <v>60.3</v>
      </c>
      <c r="Q37" s="63">
        <v>61.2</v>
      </c>
      <c r="R37" s="63">
        <v>62.4</v>
      </c>
      <c r="S37" s="63">
        <v>61.7</v>
      </c>
      <c r="T37" s="63">
        <v>65.599999999999994</v>
      </c>
      <c r="U37" s="180">
        <v>67.599999999999994</v>
      </c>
      <c r="V37" s="180">
        <v>68.400000000000006</v>
      </c>
      <c r="W37" s="180">
        <v>68.3</v>
      </c>
      <c r="X37" s="138" t="s">
        <v>44</v>
      </c>
      <c r="Y37" s="167" t="s">
        <v>322</v>
      </c>
      <c r="Z37" s="167"/>
      <c r="AA37" s="5"/>
    </row>
    <row r="38" spans="1:27" x14ac:dyDescent="0.25">
      <c r="A38" s="52" t="s">
        <v>32</v>
      </c>
      <c r="B38" s="12"/>
      <c r="C38" s="138" t="s">
        <v>7</v>
      </c>
      <c r="D38" s="362">
        <v>64.5</v>
      </c>
      <c r="E38" s="362">
        <v>66</v>
      </c>
      <c r="F38" s="362">
        <v>67.2</v>
      </c>
      <c r="G38" s="105">
        <v>68.900000000000006</v>
      </c>
      <c r="H38" s="63">
        <v>66.400000000000006</v>
      </c>
      <c r="I38" s="63">
        <v>64.7</v>
      </c>
      <c r="J38" s="63">
        <v>65</v>
      </c>
      <c r="K38" s="63">
        <v>65</v>
      </c>
      <c r="L38" s="63">
        <v>65</v>
      </c>
      <c r="M38" s="63">
        <v>65.900000000000006</v>
      </c>
      <c r="N38" s="163">
        <v>67.7</v>
      </c>
      <c r="O38" s="86">
        <v>69.8</v>
      </c>
      <c r="P38" s="63">
        <v>71.099999999999994</v>
      </c>
      <c r="Q38" s="63">
        <v>72.400000000000006</v>
      </c>
      <c r="R38" s="63">
        <v>73.400000000000006</v>
      </c>
      <c r="S38" s="63">
        <v>72.5</v>
      </c>
      <c r="T38" s="63">
        <v>74.599999999999994</v>
      </c>
      <c r="U38" s="180">
        <v>76.7</v>
      </c>
      <c r="V38" s="180">
        <v>77.5</v>
      </c>
      <c r="W38" s="180">
        <v>78.099999999999994</v>
      </c>
      <c r="X38" s="138" t="s">
        <v>44</v>
      </c>
      <c r="Y38" s="14" t="s">
        <v>66</v>
      </c>
      <c r="Z38" s="14"/>
      <c r="AA38" s="5"/>
    </row>
    <row r="39" spans="1:27" x14ac:dyDescent="0.25">
      <c r="A39" s="165" t="s">
        <v>25</v>
      </c>
      <c r="B39" s="166"/>
      <c r="C39" s="138" t="s">
        <v>7</v>
      </c>
      <c r="D39" s="362">
        <v>72.400000000000006</v>
      </c>
      <c r="E39" s="362">
        <v>74.5</v>
      </c>
      <c r="F39" s="362">
        <v>76</v>
      </c>
      <c r="G39" s="105">
        <v>77.400000000000006</v>
      </c>
      <c r="H39" s="63">
        <v>74.7</v>
      </c>
      <c r="I39" s="63">
        <v>71.900000000000006</v>
      </c>
      <c r="J39" s="63">
        <v>72.5</v>
      </c>
      <c r="K39" s="63">
        <v>72.8</v>
      </c>
      <c r="L39" s="63">
        <v>72.2</v>
      </c>
      <c r="M39" s="63">
        <v>73.2</v>
      </c>
      <c r="N39" s="163">
        <v>75</v>
      </c>
      <c r="O39" s="86">
        <v>76.900000000000006</v>
      </c>
      <c r="P39" s="63">
        <v>77.400000000000006</v>
      </c>
      <c r="Q39" s="63">
        <v>79.2</v>
      </c>
      <c r="R39" s="63">
        <v>79.900000000000006</v>
      </c>
      <c r="S39" s="63">
        <v>78.7</v>
      </c>
      <c r="T39" s="63">
        <v>78.900000000000006</v>
      </c>
      <c r="U39" s="180">
        <v>80.7</v>
      </c>
      <c r="V39" s="180">
        <v>81.3</v>
      </c>
      <c r="W39" s="180">
        <v>82.5</v>
      </c>
      <c r="X39" s="138" t="s">
        <v>44</v>
      </c>
      <c r="Y39" s="167" t="s">
        <v>321</v>
      </c>
      <c r="Z39" s="167"/>
      <c r="AA39" s="5"/>
    </row>
    <row r="40" spans="1:27" x14ac:dyDescent="0.25">
      <c r="A40" s="165" t="s">
        <v>26</v>
      </c>
      <c r="B40" s="166"/>
      <c r="C40" s="138" t="s">
        <v>7</v>
      </c>
      <c r="D40" s="362">
        <v>56.7</v>
      </c>
      <c r="E40" s="362">
        <v>57.5</v>
      </c>
      <c r="F40" s="362">
        <v>58.7</v>
      </c>
      <c r="G40" s="105">
        <v>60.3</v>
      </c>
      <c r="H40" s="63">
        <v>58.2</v>
      </c>
      <c r="I40" s="63">
        <v>57.5</v>
      </c>
      <c r="J40" s="63">
        <v>57.4</v>
      </c>
      <c r="K40" s="63">
        <v>57.3</v>
      </c>
      <c r="L40" s="63">
        <v>57.8</v>
      </c>
      <c r="M40" s="63">
        <v>58.6</v>
      </c>
      <c r="N40" s="163">
        <v>60.3</v>
      </c>
      <c r="O40" s="86">
        <v>62.7</v>
      </c>
      <c r="P40" s="63">
        <v>64.7</v>
      </c>
      <c r="Q40" s="63">
        <v>65.5</v>
      </c>
      <c r="R40" s="63">
        <v>66.900000000000006</v>
      </c>
      <c r="S40" s="63">
        <v>66.099999999999994</v>
      </c>
      <c r="T40" s="63">
        <v>70.400000000000006</v>
      </c>
      <c r="U40" s="180">
        <v>72.599999999999994</v>
      </c>
      <c r="V40" s="180">
        <v>73.599999999999994</v>
      </c>
      <c r="W40" s="180">
        <v>73.599999999999994</v>
      </c>
      <c r="X40" s="138" t="s">
        <v>44</v>
      </c>
      <c r="Y40" s="167" t="s">
        <v>322</v>
      </c>
      <c r="Z40" s="167"/>
      <c r="AA40" s="5"/>
    </row>
    <row r="41" spans="1:27" x14ac:dyDescent="0.25">
      <c r="A41" s="52" t="s">
        <v>33</v>
      </c>
      <c r="B41" s="12"/>
      <c r="C41" s="138" t="s">
        <v>3</v>
      </c>
      <c r="D41" s="275">
        <v>427.5</v>
      </c>
      <c r="E41" s="275">
        <v>353.4</v>
      </c>
      <c r="F41" s="275">
        <v>291.89999999999998</v>
      </c>
      <c r="G41" s="275">
        <v>257.5</v>
      </c>
      <c r="H41" s="180">
        <v>324.2</v>
      </c>
      <c r="I41" s="180">
        <v>389</v>
      </c>
      <c r="J41" s="180">
        <v>364.6</v>
      </c>
      <c r="K41" s="180">
        <v>377.5</v>
      </c>
      <c r="L41" s="180">
        <v>386</v>
      </c>
      <c r="M41" s="180">
        <v>358.7</v>
      </c>
      <c r="N41" s="276">
        <v>314.3</v>
      </c>
      <c r="O41" s="181">
        <v>266</v>
      </c>
      <c r="P41" s="180">
        <v>224</v>
      </c>
      <c r="Q41" s="180">
        <v>179.5</v>
      </c>
      <c r="R41" s="180">
        <v>157.69999999999999</v>
      </c>
      <c r="S41" s="180">
        <v>181.4</v>
      </c>
      <c r="T41" s="180">
        <v>187.6</v>
      </c>
      <c r="U41" s="180">
        <v>170.4</v>
      </c>
      <c r="V41" s="180">
        <v>161.9</v>
      </c>
      <c r="W41" s="180">
        <v>147.69999999999999</v>
      </c>
      <c r="X41" s="46" t="s">
        <v>575</v>
      </c>
      <c r="Y41" s="14" t="s">
        <v>67</v>
      </c>
      <c r="Z41" s="14"/>
      <c r="AA41" s="5"/>
    </row>
    <row r="42" spans="1:27" x14ac:dyDescent="0.25">
      <c r="A42" s="165" t="s">
        <v>34</v>
      </c>
      <c r="B42" s="166"/>
      <c r="C42" s="138" t="s">
        <v>3</v>
      </c>
      <c r="D42" s="275">
        <v>291.2</v>
      </c>
      <c r="E42" s="275">
        <v>258.2</v>
      </c>
      <c r="F42" s="275">
        <v>206.9</v>
      </c>
      <c r="G42" s="275">
        <v>169.9</v>
      </c>
      <c r="H42" s="180">
        <v>165.1</v>
      </c>
      <c r="I42" s="180">
        <v>230.8</v>
      </c>
      <c r="J42" s="180">
        <v>233.4</v>
      </c>
      <c r="K42" s="180">
        <v>240.7</v>
      </c>
      <c r="L42" s="180">
        <v>257</v>
      </c>
      <c r="M42" s="180">
        <v>239.6</v>
      </c>
      <c r="N42" s="276">
        <v>195.7</v>
      </c>
      <c r="O42" s="181">
        <v>150.69999999999999</v>
      </c>
      <c r="P42" s="180">
        <v>131.69999999999999</v>
      </c>
      <c r="Q42" s="180">
        <v>104.3</v>
      </c>
      <c r="R42" s="180">
        <v>86.7</v>
      </c>
      <c r="S42" s="180">
        <v>81.7</v>
      </c>
      <c r="T42" s="180">
        <v>105.7</v>
      </c>
      <c r="U42" s="180">
        <v>113.3</v>
      </c>
      <c r="V42" s="180">
        <v>105.3</v>
      </c>
      <c r="W42" s="180">
        <v>95.9</v>
      </c>
      <c r="X42" s="46" t="s">
        <v>575</v>
      </c>
      <c r="Y42" s="167" t="s">
        <v>326</v>
      </c>
      <c r="Z42" s="167"/>
      <c r="AA42" s="5"/>
    </row>
    <row r="43" spans="1:27" x14ac:dyDescent="0.25">
      <c r="A43" s="52" t="s">
        <v>35</v>
      </c>
      <c r="B43" s="12"/>
      <c r="C43" s="138" t="s">
        <v>7</v>
      </c>
      <c r="D43" s="105">
        <v>16.2</v>
      </c>
      <c r="E43" s="105">
        <v>13.3</v>
      </c>
      <c r="F43" s="267">
        <v>11</v>
      </c>
      <c r="G43" s="105">
        <v>9.6</v>
      </c>
      <c r="H43" s="63">
        <v>12.1</v>
      </c>
      <c r="I43" s="63">
        <v>14.4</v>
      </c>
      <c r="J43" s="63">
        <v>13.6</v>
      </c>
      <c r="K43" s="63">
        <v>14</v>
      </c>
      <c r="L43" s="63">
        <v>14.2</v>
      </c>
      <c r="M43" s="63">
        <v>13.2</v>
      </c>
      <c r="N43" s="163">
        <v>11.5</v>
      </c>
      <c r="O43" s="86">
        <v>9.6999999999999993</v>
      </c>
      <c r="P43" s="63">
        <v>8.1</v>
      </c>
      <c r="Q43" s="63">
        <v>6.6</v>
      </c>
      <c r="R43" s="63">
        <v>5.8</v>
      </c>
      <c r="S43" s="63">
        <v>6.7</v>
      </c>
      <c r="T43" s="63">
        <v>6.8</v>
      </c>
      <c r="U43" s="180">
        <v>6.1</v>
      </c>
      <c r="V43" s="180">
        <v>5.8</v>
      </c>
      <c r="W43" s="180">
        <v>5.3</v>
      </c>
      <c r="X43" s="138" t="s">
        <v>44</v>
      </c>
      <c r="Y43" s="14" t="s">
        <v>68</v>
      </c>
      <c r="Z43" s="14"/>
      <c r="AA43" s="5"/>
    </row>
    <row r="44" spans="1:27" x14ac:dyDescent="0.25">
      <c r="A44" s="52" t="s">
        <v>36</v>
      </c>
      <c r="B44" s="12"/>
      <c r="C44" s="138" t="s">
        <v>7</v>
      </c>
      <c r="D44" s="105">
        <v>15.3</v>
      </c>
      <c r="E44" s="105">
        <v>12.2</v>
      </c>
      <c r="F44" s="105">
        <v>9.8000000000000007</v>
      </c>
      <c r="G44" s="105">
        <v>8.4</v>
      </c>
      <c r="H44" s="63">
        <v>11.4</v>
      </c>
      <c r="I44" s="63">
        <v>14.2</v>
      </c>
      <c r="J44" s="63">
        <v>13.6</v>
      </c>
      <c r="K44" s="63">
        <v>13.5</v>
      </c>
      <c r="L44" s="63">
        <v>14</v>
      </c>
      <c r="M44" s="63">
        <v>12.9</v>
      </c>
      <c r="N44" s="163">
        <v>10.3</v>
      </c>
      <c r="O44" s="86">
        <v>8.8000000000000007</v>
      </c>
      <c r="P44" s="63">
        <v>7.9</v>
      </c>
      <c r="Q44" s="63">
        <v>6.2</v>
      </c>
      <c r="R44" s="63">
        <v>5.6</v>
      </c>
      <c r="S44" s="63">
        <v>6.4</v>
      </c>
      <c r="T44" s="63">
        <v>6.7</v>
      </c>
      <c r="U44" s="180">
        <v>5.9</v>
      </c>
      <c r="V44" s="180">
        <v>5.8</v>
      </c>
      <c r="W44" s="180">
        <v>4.8</v>
      </c>
      <c r="X44" s="138" t="s">
        <v>44</v>
      </c>
      <c r="Y44" s="167" t="s">
        <v>321</v>
      </c>
      <c r="Z44" s="167"/>
      <c r="AA44" s="5"/>
    </row>
    <row r="45" spans="1:27" x14ac:dyDescent="0.25">
      <c r="A45" s="52" t="s">
        <v>37</v>
      </c>
      <c r="B45" s="12"/>
      <c r="C45" s="138" t="s">
        <v>7</v>
      </c>
      <c r="D45" s="105">
        <v>17.2</v>
      </c>
      <c r="E45" s="105">
        <v>14.7</v>
      </c>
      <c r="F45" s="105">
        <v>12.5</v>
      </c>
      <c r="G45" s="105">
        <v>11.1</v>
      </c>
      <c r="H45" s="63">
        <v>12.9</v>
      </c>
      <c r="I45" s="63">
        <v>14.6</v>
      </c>
      <c r="J45" s="63">
        <v>13.6</v>
      </c>
      <c r="K45" s="63">
        <v>14.5</v>
      </c>
      <c r="L45" s="63">
        <v>14.5</v>
      </c>
      <c r="M45" s="63">
        <v>13.6</v>
      </c>
      <c r="N45" s="163">
        <v>12.9</v>
      </c>
      <c r="O45" s="86">
        <v>10.7</v>
      </c>
      <c r="P45" s="63">
        <v>8.4</v>
      </c>
      <c r="Q45" s="63">
        <v>7</v>
      </c>
      <c r="R45" s="63">
        <v>6</v>
      </c>
      <c r="S45" s="63">
        <v>7.1</v>
      </c>
      <c r="T45" s="63">
        <v>7</v>
      </c>
      <c r="U45" s="180">
        <v>6.4</v>
      </c>
      <c r="V45" s="180">
        <v>5.9</v>
      </c>
      <c r="W45" s="180">
        <v>5.9</v>
      </c>
      <c r="X45" s="138" t="s">
        <v>44</v>
      </c>
      <c r="Y45" s="167" t="s">
        <v>322</v>
      </c>
      <c r="Z45" s="167"/>
      <c r="AA45" s="5"/>
    </row>
    <row r="46" spans="1:27" s="108" customFormat="1" x14ac:dyDescent="0.25">
      <c r="A46" s="248" t="s">
        <v>590</v>
      </c>
      <c r="B46" s="169"/>
      <c r="C46" s="169"/>
      <c r="D46" s="169"/>
      <c r="E46" s="169"/>
      <c r="F46" s="169"/>
      <c r="G46" s="169"/>
      <c r="H46" s="265"/>
      <c r="I46" s="170"/>
      <c r="J46" s="170"/>
      <c r="K46" s="170"/>
      <c r="L46" s="170"/>
      <c r="M46" s="170"/>
      <c r="N46" s="170"/>
      <c r="O46" s="170"/>
      <c r="P46" s="171"/>
      <c r="Q46" s="171"/>
      <c r="X46" s="304" t="s">
        <v>591</v>
      </c>
      <c r="Y46" s="172"/>
      <c r="Z46" s="172"/>
    </row>
    <row r="47" spans="1:27" s="108" customFormat="1" x14ac:dyDescent="0.25">
      <c r="A47" s="240"/>
      <c r="B47" s="169"/>
      <c r="C47" s="278"/>
      <c r="D47" s="169"/>
      <c r="E47" s="169"/>
      <c r="F47" s="169"/>
      <c r="G47" s="169"/>
      <c r="H47" s="170"/>
      <c r="I47" s="170"/>
      <c r="J47" s="170"/>
      <c r="K47" s="170"/>
      <c r="L47" s="170"/>
      <c r="M47" s="170"/>
      <c r="N47" s="170"/>
      <c r="O47" s="170"/>
      <c r="P47" s="171"/>
      <c r="Q47" s="171"/>
      <c r="R47" s="170"/>
      <c r="S47" s="171"/>
      <c r="T47" s="171"/>
      <c r="U47" s="171"/>
      <c r="V47" s="171"/>
      <c r="W47" s="171"/>
      <c r="X47" s="241" t="s">
        <v>546</v>
      </c>
      <c r="Y47" s="172"/>
      <c r="Z47" s="172"/>
    </row>
    <row r="48" spans="1:27" s="108" customFormat="1" x14ac:dyDescent="0.25">
      <c r="A48" s="142" t="s">
        <v>502</v>
      </c>
      <c r="B48" s="169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238"/>
      <c r="W48" s="238" t="s">
        <v>502</v>
      </c>
      <c r="Y48" s="169"/>
      <c r="Z48" s="239"/>
      <c r="AA48" s="239"/>
    </row>
    <row r="49" spans="1:27" s="108" customFormat="1" x14ac:dyDescent="0.25">
      <c r="A49" s="142" t="s">
        <v>503</v>
      </c>
      <c r="B49" s="169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238"/>
      <c r="W49" s="238" t="s">
        <v>503</v>
      </c>
      <c r="Y49" s="169"/>
      <c r="Z49" s="239"/>
      <c r="AA49" s="239"/>
    </row>
    <row r="50" spans="1:27" s="108" customFormat="1" x14ac:dyDescent="0.25">
      <c r="A50" s="142" t="s">
        <v>504</v>
      </c>
      <c r="B50" s="169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238"/>
      <c r="W50" s="238" t="s">
        <v>504</v>
      </c>
      <c r="Y50" s="169"/>
      <c r="Z50" s="239"/>
      <c r="AA50" s="239"/>
    </row>
    <row r="51" spans="1:27" s="108" customFormat="1" x14ac:dyDescent="0.25">
      <c r="A51" s="142" t="s">
        <v>505</v>
      </c>
      <c r="B51" s="41" t="s">
        <v>506</v>
      </c>
      <c r="C51" s="41"/>
      <c r="D51" s="41"/>
      <c r="E51" s="41"/>
      <c r="F51" s="41"/>
      <c r="G51" s="41"/>
      <c r="H51" s="41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238"/>
      <c r="W51" s="238" t="s">
        <v>505</v>
      </c>
      <c r="Y51" s="238" t="s">
        <v>506</v>
      </c>
      <c r="Z51"/>
      <c r="AA51"/>
    </row>
    <row r="52" spans="1:27" s="108" customFormat="1" x14ac:dyDescent="0.25">
      <c r="A52" s="142" t="s">
        <v>507</v>
      </c>
      <c r="B52" s="41" t="s">
        <v>508</v>
      </c>
      <c r="C52" s="41"/>
      <c r="D52" s="41"/>
      <c r="E52" s="41"/>
      <c r="F52" s="41"/>
      <c r="G52" s="41"/>
      <c r="H52" s="41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238"/>
      <c r="W52" s="238" t="s">
        <v>507</v>
      </c>
      <c r="Y52" s="238" t="s">
        <v>508</v>
      </c>
      <c r="Z52"/>
      <c r="AA52"/>
    </row>
    <row r="53" spans="1:27" s="108" customFormat="1" x14ac:dyDescent="0.25">
      <c r="A53" s="142" t="s">
        <v>509</v>
      </c>
      <c r="B53" s="41" t="s">
        <v>510</v>
      </c>
      <c r="C53" s="41"/>
      <c r="D53" s="41"/>
      <c r="E53" s="41"/>
      <c r="F53" s="41"/>
      <c r="G53" s="41"/>
      <c r="H53" s="41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238"/>
      <c r="W53" s="238" t="s">
        <v>509</v>
      </c>
      <c r="Y53" s="238" t="s">
        <v>510</v>
      </c>
      <c r="Z53"/>
      <c r="AA53"/>
    </row>
    <row r="54" spans="1:27" s="108" customFormat="1" x14ac:dyDescent="0.25">
      <c r="A54" s="142" t="s">
        <v>511</v>
      </c>
      <c r="B54" s="41" t="s">
        <v>512</v>
      </c>
      <c r="C54" s="41"/>
      <c r="D54" s="41"/>
      <c r="E54" s="41"/>
      <c r="F54" s="41"/>
      <c r="G54" s="41"/>
      <c r="H54" s="41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238"/>
      <c r="W54" s="238" t="s">
        <v>511</v>
      </c>
      <c r="Y54" s="238" t="s">
        <v>512</v>
      </c>
      <c r="Z54"/>
      <c r="AA54"/>
    </row>
    <row r="55" spans="1:27" s="108" customFormat="1" x14ac:dyDescent="0.25">
      <c r="A55" s="142" t="s">
        <v>513</v>
      </c>
      <c r="B55" s="41" t="s">
        <v>514</v>
      </c>
      <c r="C55" s="41"/>
      <c r="D55" s="41"/>
      <c r="E55" s="41"/>
      <c r="F55" s="41"/>
      <c r="G55" s="41"/>
      <c r="H55" s="41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238"/>
      <c r="W55" s="238" t="s">
        <v>513</v>
      </c>
      <c r="Y55" s="238" t="s">
        <v>514</v>
      </c>
      <c r="Z55"/>
      <c r="AA55"/>
    </row>
    <row r="56" spans="1:27" x14ac:dyDescent="0.25">
      <c r="A56" s="173"/>
    </row>
    <row r="57" spans="1:27" x14ac:dyDescent="0.25">
      <c r="A57" s="143" t="s">
        <v>499</v>
      </c>
      <c r="B57" s="144"/>
    </row>
    <row r="58" spans="1:27" x14ac:dyDescent="0.25">
      <c r="A58" s="145" t="s">
        <v>498</v>
      </c>
      <c r="B58" s="144"/>
    </row>
    <row r="59" spans="1:27" ht="15.75" thickBot="1" x14ac:dyDescent="0.3">
      <c r="A59" s="174" t="s">
        <v>69</v>
      </c>
      <c r="B59" s="175"/>
      <c r="P59" s="176"/>
      <c r="Q59" s="176"/>
      <c r="R59" s="176"/>
      <c r="S59" s="176"/>
      <c r="T59" s="176"/>
      <c r="U59" s="176"/>
      <c r="V59" s="176"/>
      <c r="W59" s="176"/>
      <c r="X59" s="176"/>
      <c r="Z59" s="176" t="s">
        <v>89</v>
      </c>
    </row>
    <row r="60" spans="1:27" ht="30" customHeight="1" thickTop="1" thickBot="1" x14ac:dyDescent="0.3">
      <c r="A60" s="147" t="s">
        <v>0</v>
      </c>
      <c r="B60" s="148"/>
      <c r="C60" s="149" t="s">
        <v>214</v>
      </c>
      <c r="D60" s="266">
        <v>2005</v>
      </c>
      <c r="E60" s="266">
        <v>2006</v>
      </c>
      <c r="F60" s="266">
        <v>2007</v>
      </c>
      <c r="G60" s="266">
        <v>2008</v>
      </c>
      <c r="H60" s="141">
        <v>2009</v>
      </c>
      <c r="I60" s="141">
        <v>2010</v>
      </c>
      <c r="J60" s="141">
        <v>2011</v>
      </c>
      <c r="K60" s="141">
        <v>2012</v>
      </c>
      <c r="L60" s="141">
        <v>2013</v>
      </c>
      <c r="M60" s="141">
        <v>2014</v>
      </c>
      <c r="N60" s="141">
        <v>2015</v>
      </c>
      <c r="O60" s="141">
        <v>2016</v>
      </c>
      <c r="P60" s="141">
        <v>2017</v>
      </c>
      <c r="Q60" s="141">
        <v>2018</v>
      </c>
      <c r="R60" s="141">
        <v>2019</v>
      </c>
      <c r="S60" s="141">
        <v>2020</v>
      </c>
      <c r="T60" s="141">
        <v>2021</v>
      </c>
      <c r="U60" s="141">
        <v>2022</v>
      </c>
      <c r="V60" s="259">
        <v>2023</v>
      </c>
      <c r="W60" s="259">
        <v>2024</v>
      </c>
      <c r="X60" s="141" t="s">
        <v>38</v>
      </c>
      <c r="Y60" s="177" t="s">
        <v>39</v>
      </c>
      <c r="Z60" s="139"/>
    </row>
    <row r="61" spans="1:27" ht="16.5" customHeight="1" thickTop="1" thickBot="1" x14ac:dyDescent="0.3">
      <c r="A61" s="366"/>
      <c r="B61" s="367"/>
      <c r="C61" s="368"/>
      <c r="D61" s="369" t="s">
        <v>70</v>
      </c>
      <c r="E61" s="370"/>
      <c r="F61" s="370"/>
      <c r="G61" s="370"/>
      <c r="H61" s="371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3"/>
      <c r="V61" s="374"/>
      <c r="W61" s="374" t="s">
        <v>90</v>
      </c>
      <c r="X61" s="178"/>
      <c r="Y61" s="162"/>
      <c r="Z61" s="59"/>
      <c r="AA61" s="5"/>
    </row>
    <row r="62" spans="1:27" ht="23.25" x14ac:dyDescent="0.25">
      <c r="A62" s="375" t="s">
        <v>607</v>
      </c>
      <c r="B62" s="376"/>
      <c r="C62" s="377" t="s">
        <v>71</v>
      </c>
      <c r="D62" s="242">
        <v>573.39</v>
      </c>
      <c r="E62" s="242">
        <v>622.75</v>
      </c>
      <c r="F62" s="242">
        <v>668.72</v>
      </c>
      <c r="G62" s="242">
        <v>723.03</v>
      </c>
      <c r="H62" s="298">
        <v>744.5</v>
      </c>
      <c r="I62" s="298">
        <v>769</v>
      </c>
      <c r="J62" s="236">
        <v>786</v>
      </c>
      <c r="K62" s="236">
        <v>805</v>
      </c>
      <c r="L62" s="236">
        <v>824</v>
      </c>
      <c r="M62" s="349">
        <v>858</v>
      </c>
      <c r="N62" s="236">
        <v>883</v>
      </c>
      <c r="O62" s="236">
        <v>912</v>
      </c>
      <c r="P62" s="236">
        <v>954</v>
      </c>
      <c r="Q62" s="236">
        <v>1013</v>
      </c>
      <c r="R62" s="236">
        <v>1092</v>
      </c>
      <c r="S62" s="236">
        <v>1133</v>
      </c>
      <c r="T62" s="236">
        <v>1211</v>
      </c>
      <c r="U62" s="236">
        <v>1304</v>
      </c>
      <c r="V62" s="236">
        <v>1430</v>
      </c>
      <c r="W62" s="236">
        <v>1524</v>
      </c>
      <c r="X62" s="251" t="s">
        <v>71</v>
      </c>
      <c r="Y62" s="14" t="s">
        <v>91</v>
      </c>
      <c r="Z62" s="14"/>
      <c r="AA62" s="5"/>
    </row>
    <row r="63" spans="1:27" x14ac:dyDescent="0.25">
      <c r="A63" s="375" t="s">
        <v>72</v>
      </c>
      <c r="B63" s="376"/>
      <c r="C63" s="368"/>
      <c r="D63" s="275"/>
      <c r="E63" s="275"/>
      <c r="F63" s="275"/>
      <c r="G63" s="275"/>
      <c r="H63" s="298"/>
      <c r="I63" s="298"/>
      <c r="J63" s="236"/>
      <c r="K63" s="236"/>
      <c r="L63" s="236"/>
      <c r="M63" s="284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138"/>
      <c r="Y63" s="14" t="s">
        <v>92</v>
      </c>
      <c r="Z63" s="14"/>
      <c r="AA63" s="5"/>
    </row>
    <row r="64" spans="1:27" x14ac:dyDescent="0.25">
      <c r="A64" s="378" t="s">
        <v>592</v>
      </c>
      <c r="B64" s="379"/>
      <c r="C64" s="368" t="s">
        <v>71</v>
      </c>
      <c r="D64" s="363">
        <v>602.24</v>
      </c>
      <c r="E64" s="363">
        <v>643.05999999999995</v>
      </c>
      <c r="F64" s="363">
        <v>683.79</v>
      </c>
      <c r="G64" s="363">
        <v>734</v>
      </c>
      <c r="H64" s="343">
        <v>753.09</v>
      </c>
      <c r="I64" s="343">
        <v>794</v>
      </c>
      <c r="J64" s="236">
        <v>823</v>
      </c>
      <c r="K64" s="236">
        <v>856</v>
      </c>
      <c r="L64" s="236">
        <v>887</v>
      </c>
      <c r="M64" s="284">
        <v>934</v>
      </c>
      <c r="N64" s="236">
        <v>964</v>
      </c>
      <c r="O64" s="236">
        <v>997</v>
      </c>
      <c r="P64" s="236">
        <v>1046</v>
      </c>
      <c r="Q64" s="236">
        <v>1118</v>
      </c>
      <c r="R64" s="236">
        <v>1170</v>
      </c>
      <c r="S64" s="236">
        <v>1187</v>
      </c>
      <c r="T64" s="236">
        <v>1270</v>
      </c>
      <c r="U64" s="236">
        <v>1372</v>
      </c>
      <c r="V64" s="236">
        <v>1511</v>
      </c>
      <c r="W64" s="236">
        <v>1639</v>
      </c>
      <c r="X64" s="138" t="s">
        <v>71</v>
      </c>
      <c r="Y64" s="167" t="s">
        <v>593</v>
      </c>
      <c r="Z64" s="167"/>
      <c r="AA64" s="5"/>
    </row>
    <row r="65" spans="1:27" x14ac:dyDescent="0.25">
      <c r="A65" s="378" t="s">
        <v>327</v>
      </c>
      <c r="B65" s="379"/>
      <c r="C65" s="368" t="s">
        <v>71</v>
      </c>
      <c r="D65" s="363">
        <v>460.56</v>
      </c>
      <c r="E65" s="363">
        <v>483.53</v>
      </c>
      <c r="F65" s="363">
        <v>516.86</v>
      </c>
      <c r="G65" s="363">
        <v>555.70000000000005</v>
      </c>
      <c r="H65" s="298">
        <v>558.76</v>
      </c>
      <c r="I65" s="343">
        <v>579</v>
      </c>
      <c r="J65" s="236">
        <v>603</v>
      </c>
      <c r="K65" s="236">
        <v>607</v>
      </c>
      <c r="L65" s="236">
        <v>607</v>
      </c>
      <c r="M65" s="284">
        <v>600</v>
      </c>
      <c r="N65" s="236">
        <v>632</v>
      </c>
      <c r="O65" s="236">
        <v>651</v>
      </c>
      <c r="P65" s="236">
        <v>670</v>
      </c>
      <c r="Q65" s="236">
        <v>713</v>
      </c>
      <c r="R65" s="236">
        <v>746</v>
      </c>
      <c r="S65" s="236">
        <v>760</v>
      </c>
      <c r="T65" s="236">
        <v>818</v>
      </c>
      <c r="U65" s="236">
        <v>914</v>
      </c>
      <c r="V65" s="236">
        <v>1025</v>
      </c>
      <c r="W65" s="236">
        <v>1071</v>
      </c>
      <c r="X65" s="138" t="s">
        <v>71</v>
      </c>
      <c r="Y65" s="167" t="s">
        <v>330</v>
      </c>
      <c r="Z65" s="167"/>
      <c r="AA65" s="5"/>
    </row>
    <row r="66" spans="1:27" x14ac:dyDescent="0.25">
      <c r="A66" s="375" t="s">
        <v>73</v>
      </c>
      <c r="B66" s="376"/>
      <c r="C66" s="368"/>
      <c r="D66" s="275"/>
      <c r="E66" s="275"/>
      <c r="F66" s="275"/>
      <c r="G66" s="275"/>
      <c r="H66" s="242"/>
      <c r="I66" s="242"/>
      <c r="J66" s="242"/>
      <c r="K66" s="242"/>
      <c r="L66" s="242"/>
      <c r="M66" s="317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138"/>
      <c r="Y66" s="14" t="s">
        <v>93</v>
      </c>
      <c r="Z66" s="14"/>
      <c r="AA66" s="5"/>
    </row>
    <row r="67" spans="1:27" x14ac:dyDescent="0.25">
      <c r="A67" s="378" t="s">
        <v>328</v>
      </c>
      <c r="B67" s="379"/>
      <c r="C67" s="368"/>
      <c r="D67" s="275">
        <v>527</v>
      </c>
      <c r="E67" s="275">
        <v>572.29999999999995</v>
      </c>
      <c r="F67" s="275">
        <v>614.6</v>
      </c>
      <c r="G67" s="275">
        <v>664.5</v>
      </c>
      <c r="H67" s="364">
        <v>684.2</v>
      </c>
      <c r="I67" s="364">
        <v>706.7</v>
      </c>
      <c r="J67" s="180">
        <v>722.4</v>
      </c>
      <c r="K67" s="180">
        <v>739.8</v>
      </c>
      <c r="L67" s="180">
        <v>757.3</v>
      </c>
      <c r="M67" s="181">
        <v>788.5</v>
      </c>
      <c r="N67" s="180">
        <v>811.5</v>
      </c>
      <c r="O67" s="180">
        <v>838.2</v>
      </c>
      <c r="P67" s="180">
        <v>876.8</v>
      </c>
      <c r="Q67" s="180">
        <v>931</v>
      </c>
      <c r="R67" s="180">
        <v>1003.6</v>
      </c>
      <c r="S67" s="180">
        <v>1041.3</v>
      </c>
      <c r="T67" s="180">
        <v>1112.9000000000001</v>
      </c>
      <c r="U67" s="180">
        <v>1198.4000000000001</v>
      </c>
      <c r="V67" s="180">
        <v>1314.2</v>
      </c>
      <c r="W67" s="180">
        <v>1400.6</v>
      </c>
      <c r="X67" s="138"/>
      <c r="Y67" s="167" t="s">
        <v>328</v>
      </c>
      <c r="Z67" s="167"/>
      <c r="AA67" s="5"/>
    </row>
    <row r="68" spans="1:27" x14ac:dyDescent="0.25">
      <c r="A68" s="378" t="s">
        <v>329</v>
      </c>
      <c r="B68" s="379"/>
      <c r="C68" s="368"/>
      <c r="D68" s="275">
        <v>109.2</v>
      </c>
      <c r="E68" s="275">
        <v>108</v>
      </c>
      <c r="F68" s="275">
        <v>107.2</v>
      </c>
      <c r="G68" s="275">
        <v>108.1</v>
      </c>
      <c r="H68" s="364">
        <v>103</v>
      </c>
      <c r="I68" s="364">
        <v>103.2</v>
      </c>
      <c r="J68" s="180">
        <v>102.2</v>
      </c>
      <c r="K68" s="180">
        <v>102.4</v>
      </c>
      <c r="L68" s="180">
        <v>102.4</v>
      </c>
      <c r="M68" s="181">
        <v>104.1</v>
      </c>
      <c r="N68" s="180">
        <v>102.9</v>
      </c>
      <c r="O68" s="180">
        <v>103.3</v>
      </c>
      <c r="P68" s="180">
        <v>104.6</v>
      </c>
      <c r="Q68" s="180">
        <v>106.2</v>
      </c>
      <c r="R68" s="180">
        <v>107.8</v>
      </c>
      <c r="S68" s="180">
        <v>103.8</v>
      </c>
      <c r="T68" s="180">
        <v>106.9</v>
      </c>
      <c r="U68" s="180">
        <v>107.7</v>
      </c>
      <c r="V68" s="180">
        <v>109.7</v>
      </c>
      <c r="W68" s="180">
        <v>106.6</v>
      </c>
      <c r="X68" s="138"/>
      <c r="Y68" s="167" t="s">
        <v>331</v>
      </c>
      <c r="Z68" s="167"/>
      <c r="AA68" s="5"/>
    </row>
    <row r="69" spans="1:27" x14ac:dyDescent="0.25">
      <c r="A69" s="375" t="s">
        <v>608</v>
      </c>
      <c r="B69" s="376"/>
      <c r="C69" s="368"/>
      <c r="D69" s="275"/>
      <c r="E69" s="275"/>
      <c r="F69" s="275"/>
      <c r="G69" s="275"/>
      <c r="H69" s="242"/>
      <c r="I69" s="242"/>
      <c r="J69" s="180"/>
      <c r="K69" s="180"/>
      <c r="L69" s="180"/>
      <c r="M69" s="181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38"/>
      <c r="Y69" s="14" t="s">
        <v>594</v>
      </c>
      <c r="Z69" s="14"/>
      <c r="AA69" s="5"/>
    </row>
    <row r="70" spans="1:27" x14ac:dyDescent="0.25">
      <c r="A70" s="378" t="s">
        <v>328</v>
      </c>
      <c r="B70" s="379"/>
      <c r="C70" s="368"/>
      <c r="D70" s="275">
        <v>98.2</v>
      </c>
      <c r="E70" s="275">
        <v>102.1</v>
      </c>
      <c r="F70" s="275">
        <v>106.7</v>
      </c>
      <c r="G70" s="275">
        <v>110.3</v>
      </c>
      <c r="H70" s="364">
        <v>111.7</v>
      </c>
      <c r="I70" s="364">
        <v>114.3</v>
      </c>
      <c r="J70" s="180">
        <v>112.4</v>
      </c>
      <c r="K70" s="180">
        <v>111.1</v>
      </c>
      <c r="L70" s="180">
        <v>112.2</v>
      </c>
      <c r="M70" s="181">
        <v>117</v>
      </c>
      <c r="N70" s="180">
        <v>120.7</v>
      </c>
      <c r="O70" s="180">
        <v>125.3</v>
      </c>
      <c r="P70" s="180">
        <v>129.4</v>
      </c>
      <c r="Q70" s="180">
        <v>134.1</v>
      </c>
      <c r="R70" s="180">
        <v>140.69999999999999</v>
      </c>
      <c r="S70" s="180">
        <v>143.30000000000001</v>
      </c>
      <c r="T70" s="180">
        <v>148.40645419389253</v>
      </c>
      <c r="U70" s="180">
        <v>141.69999999999999</v>
      </c>
      <c r="V70" s="180">
        <v>140.6</v>
      </c>
      <c r="W70" s="180">
        <v>145.75918409824124</v>
      </c>
      <c r="X70" s="138"/>
      <c r="Y70" s="167" t="s">
        <v>328</v>
      </c>
      <c r="Z70" s="167"/>
      <c r="AA70" s="5"/>
    </row>
    <row r="71" spans="1:27" ht="15.75" thickBot="1" x14ac:dyDescent="0.3">
      <c r="A71" s="378" t="s">
        <v>329</v>
      </c>
      <c r="B71" s="379"/>
      <c r="C71" s="380"/>
      <c r="D71" s="275">
        <v>106.3</v>
      </c>
      <c r="E71" s="365">
        <v>103.3</v>
      </c>
      <c r="F71" s="365">
        <v>104.3</v>
      </c>
      <c r="G71" s="365">
        <v>103.3</v>
      </c>
      <c r="H71" s="364">
        <v>101.4</v>
      </c>
      <c r="I71" s="364">
        <v>102.2</v>
      </c>
      <c r="J71" s="180">
        <v>98.4</v>
      </c>
      <c r="K71" s="180">
        <v>98.8</v>
      </c>
      <c r="L71" s="180">
        <v>101</v>
      </c>
      <c r="M71" s="292">
        <v>104.2</v>
      </c>
      <c r="N71" s="180">
        <v>103.2</v>
      </c>
      <c r="O71" s="180">
        <v>103.8</v>
      </c>
      <c r="P71" s="180">
        <v>103.3</v>
      </c>
      <c r="Q71" s="180">
        <v>103.6</v>
      </c>
      <c r="R71" s="180">
        <v>105</v>
      </c>
      <c r="S71" s="180">
        <v>101.9</v>
      </c>
      <c r="T71" s="180">
        <v>103.6</v>
      </c>
      <c r="U71" s="180">
        <v>95.5</v>
      </c>
      <c r="V71" s="180">
        <v>99.3</v>
      </c>
      <c r="W71" s="180">
        <v>103.7</v>
      </c>
      <c r="X71" s="138"/>
      <c r="Y71" s="167" t="s">
        <v>331</v>
      </c>
      <c r="Z71" s="167"/>
      <c r="AA71" s="5"/>
    </row>
    <row r="72" spans="1:27" ht="15.75" customHeight="1" thickBot="1" x14ac:dyDescent="0.3">
      <c r="A72" s="139"/>
      <c r="B72" s="140"/>
      <c r="C72" s="255"/>
      <c r="D72" s="81" t="s">
        <v>644</v>
      </c>
      <c r="E72" s="263"/>
      <c r="F72" s="257"/>
      <c r="G72" s="263"/>
      <c r="H72" s="282"/>
      <c r="I72" s="60"/>
      <c r="J72" s="60"/>
      <c r="K72" s="60"/>
      <c r="L72" s="60"/>
      <c r="M72" s="60"/>
      <c r="N72" s="60"/>
      <c r="O72" s="72"/>
      <c r="P72" s="39"/>
      <c r="Q72" s="39"/>
      <c r="R72" s="39"/>
      <c r="S72" s="39"/>
      <c r="T72" s="39"/>
      <c r="U72" s="72"/>
      <c r="V72" s="62"/>
      <c r="W72" s="62" t="s">
        <v>645</v>
      </c>
      <c r="X72" s="138"/>
      <c r="Y72" s="162"/>
      <c r="Z72" s="162"/>
      <c r="AA72" s="5"/>
    </row>
    <row r="73" spans="1:27" ht="16.5" x14ac:dyDescent="0.35">
      <c r="A73" s="52" t="s">
        <v>74</v>
      </c>
      <c r="B73" s="12"/>
      <c r="C73" s="138" t="s">
        <v>75</v>
      </c>
      <c r="D73" s="277">
        <v>61.6</v>
      </c>
      <c r="E73" s="277">
        <v>61.1</v>
      </c>
      <c r="F73" s="291">
        <v>59</v>
      </c>
      <c r="G73" s="277">
        <v>58.2</v>
      </c>
      <c r="H73" s="63">
        <v>58.7</v>
      </c>
      <c r="I73" s="63">
        <v>55.8</v>
      </c>
      <c r="J73" s="63">
        <v>56.3</v>
      </c>
      <c r="K73" s="63">
        <v>52.5</v>
      </c>
      <c r="L73" s="63">
        <v>53.3</v>
      </c>
      <c r="M73" s="93">
        <v>47.9</v>
      </c>
      <c r="N73" s="63">
        <v>50.6</v>
      </c>
      <c r="O73" s="63">
        <v>58.4</v>
      </c>
      <c r="P73" s="63">
        <v>62.8</v>
      </c>
      <c r="Q73" s="63">
        <v>64.3</v>
      </c>
      <c r="R73" s="94">
        <v>69.3</v>
      </c>
      <c r="S73" s="63" t="s">
        <v>702</v>
      </c>
      <c r="T73" s="63">
        <v>70.7</v>
      </c>
      <c r="U73" s="63">
        <v>73.8</v>
      </c>
      <c r="V73" s="63">
        <v>76.2</v>
      </c>
      <c r="W73" s="63">
        <v>83.2</v>
      </c>
      <c r="X73" s="138" t="s">
        <v>94</v>
      </c>
      <c r="Y73" s="14" t="s">
        <v>95</v>
      </c>
      <c r="Z73" s="14"/>
      <c r="AA73" s="5"/>
    </row>
    <row r="74" spans="1:27" ht="16.5" x14ac:dyDescent="0.35">
      <c r="A74" s="52" t="s">
        <v>595</v>
      </c>
      <c r="B74" s="12"/>
      <c r="C74" s="138" t="s">
        <v>75</v>
      </c>
      <c r="D74" s="277">
        <v>1.6</v>
      </c>
      <c r="E74" s="277">
        <v>1.6</v>
      </c>
      <c r="F74" s="277">
        <v>1.6</v>
      </c>
      <c r="G74" s="277">
        <v>1.7</v>
      </c>
      <c r="H74" s="180">
        <v>2.2000000000000002</v>
      </c>
      <c r="I74" s="180">
        <v>2.1</v>
      </c>
      <c r="J74" s="180">
        <v>2.2999999999999998</v>
      </c>
      <c r="K74" s="180">
        <v>2.6</v>
      </c>
      <c r="L74" s="180">
        <v>2.4</v>
      </c>
      <c r="M74" s="181">
        <v>2.6</v>
      </c>
      <c r="N74" s="180">
        <v>2.9</v>
      </c>
      <c r="O74" s="180">
        <v>3.1</v>
      </c>
      <c r="P74" s="180">
        <v>3</v>
      </c>
      <c r="Q74" s="180">
        <v>2.7</v>
      </c>
      <c r="R74" s="180">
        <v>2.5</v>
      </c>
      <c r="S74" s="180" t="s">
        <v>703</v>
      </c>
      <c r="T74" s="180">
        <v>4.5999999999999996</v>
      </c>
      <c r="U74" s="180">
        <v>4.0999999999999996</v>
      </c>
      <c r="V74" s="180">
        <v>3.8</v>
      </c>
      <c r="W74" s="180">
        <v>3.9</v>
      </c>
      <c r="X74" s="138" t="s">
        <v>94</v>
      </c>
      <c r="Y74" s="14" t="s">
        <v>597</v>
      </c>
      <c r="Z74" s="14"/>
      <c r="AA74" s="116"/>
    </row>
    <row r="75" spans="1:27" ht="15" customHeight="1" x14ac:dyDescent="0.35">
      <c r="A75" s="52" t="s">
        <v>596</v>
      </c>
      <c r="B75" s="12"/>
      <c r="C75" s="138" t="s">
        <v>75</v>
      </c>
      <c r="D75" s="277">
        <v>16.899999999999999</v>
      </c>
      <c r="E75" s="277">
        <v>16.600000000000001</v>
      </c>
      <c r="F75" s="277">
        <v>15.1</v>
      </c>
      <c r="G75" s="277">
        <v>14.4</v>
      </c>
      <c r="H75" s="180">
        <v>15.6</v>
      </c>
      <c r="I75" s="180">
        <v>14.9</v>
      </c>
      <c r="J75" s="180">
        <v>13.7</v>
      </c>
      <c r="K75" s="180">
        <v>13.3</v>
      </c>
      <c r="L75" s="180">
        <v>13.2</v>
      </c>
      <c r="M75" s="181">
        <v>11.6</v>
      </c>
      <c r="N75" s="180">
        <v>11.9</v>
      </c>
      <c r="O75" s="180">
        <v>12.7</v>
      </c>
      <c r="P75" s="180">
        <v>12.6</v>
      </c>
      <c r="Q75" s="180">
        <v>12.1</v>
      </c>
      <c r="R75" s="180">
        <v>13.2</v>
      </c>
      <c r="S75" s="180" t="s">
        <v>704</v>
      </c>
      <c r="T75" s="180">
        <v>17.3</v>
      </c>
      <c r="U75" s="180">
        <v>21.9</v>
      </c>
      <c r="V75" s="180">
        <v>18.399999999999999</v>
      </c>
      <c r="W75" s="180">
        <v>21.3</v>
      </c>
      <c r="X75" s="138" t="s">
        <v>94</v>
      </c>
      <c r="Y75" s="17" t="s">
        <v>598</v>
      </c>
      <c r="Z75" s="49"/>
      <c r="AA75" s="53"/>
    </row>
    <row r="76" spans="1:27" ht="16.5" x14ac:dyDescent="0.35">
      <c r="A76" s="52" t="s">
        <v>76</v>
      </c>
      <c r="B76" s="12"/>
      <c r="C76" s="138" t="s">
        <v>77</v>
      </c>
      <c r="D76" s="277">
        <v>150.19999999999999</v>
      </c>
      <c r="E76" s="277">
        <v>148</v>
      </c>
      <c r="F76" s="277">
        <v>148.9</v>
      </c>
      <c r="G76" s="277">
        <v>148.6</v>
      </c>
      <c r="H76" s="180">
        <v>149.4</v>
      </c>
      <c r="I76" s="180">
        <v>158.1</v>
      </c>
      <c r="J76" s="180">
        <v>152.4</v>
      </c>
      <c r="K76" s="180">
        <v>154</v>
      </c>
      <c r="L76" s="180">
        <v>153.9</v>
      </c>
      <c r="M76" s="181">
        <v>162</v>
      </c>
      <c r="N76" s="180">
        <v>164.3</v>
      </c>
      <c r="O76" s="180">
        <v>171.1</v>
      </c>
      <c r="P76" s="180">
        <v>169.5</v>
      </c>
      <c r="Q76" s="180">
        <v>166.2</v>
      </c>
      <c r="R76" s="180">
        <v>168.7</v>
      </c>
      <c r="S76" s="180" t="s">
        <v>705</v>
      </c>
      <c r="T76" s="180">
        <v>178.2</v>
      </c>
      <c r="U76" s="180">
        <v>168.2</v>
      </c>
      <c r="V76" s="180">
        <v>195.5</v>
      </c>
      <c r="W76" s="180">
        <v>183.4</v>
      </c>
      <c r="X76" s="138" t="s">
        <v>96</v>
      </c>
      <c r="Y76" s="14" t="s">
        <v>97</v>
      </c>
      <c r="Z76" s="14"/>
      <c r="AA76" s="5"/>
    </row>
    <row r="77" spans="1:27" ht="16.5" x14ac:dyDescent="0.35">
      <c r="A77" s="52" t="s">
        <v>78</v>
      </c>
      <c r="B77" s="12"/>
      <c r="C77" s="138" t="s">
        <v>79</v>
      </c>
      <c r="D77" s="277">
        <v>199</v>
      </c>
      <c r="E77" s="277">
        <v>207</v>
      </c>
      <c r="F77" s="277">
        <v>205</v>
      </c>
      <c r="G77" s="277">
        <v>204</v>
      </c>
      <c r="H77" s="180">
        <v>197</v>
      </c>
      <c r="I77" s="180">
        <v>208</v>
      </c>
      <c r="J77" s="180">
        <v>205</v>
      </c>
      <c r="K77" s="180">
        <v>218</v>
      </c>
      <c r="L77" s="180">
        <v>207</v>
      </c>
      <c r="M77" s="181">
        <v>198</v>
      </c>
      <c r="N77" s="180">
        <v>203</v>
      </c>
      <c r="O77" s="180">
        <v>219</v>
      </c>
      <c r="P77" s="180">
        <v>223</v>
      </c>
      <c r="Q77" s="180">
        <v>224</v>
      </c>
      <c r="R77" s="180">
        <v>224</v>
      </c>
      <c r="S77" s="180" t="s">
        <v>706</v>
      </c>
      <c r="T77" s="180">
        <v>230.1</v>
      </c>
      <c r="U77" s="180">
        <v>209.3</v>
      </c>
      <c r="V77" s="180">
        <v>205.36</v>
      </c>
      <c r="W77" s="180">
        <v>213</v>
      </c>
      <c r="X77" s="138" t="s">
        <v>98</v>
      </c>
      <c r="Y77" s="14" t="s">
        <v>99</v>
      </c>
      <c r="Z77" s="14"/>
      <c r="AA77" s="5"/>
    </row>
    <row r="78" spans="1:27" ht="16.5" x14ac:dyDescent="0.35">
      <c r="A78" s="52" t="s">
        <v>80</v>
      </c>
      <c r="B78" s="12"/>
      <c r="C78" s="138" t="s">
        <v>75</v>
      </c>
      <c r="D78" s="277">
        <v>60.3</v>
      </c>
      <c r="E78" s="277">
        <v>58.6</v>
      </c>
      <c r="F78" s="277">
        <v>58.7</v>
      </c>
      <c r="G78" s="277">
        <v>55.1</v>
      </c>
      <c r="H78" s="63">
        <v>53.8</v>
      </c>
      <c r="I78" s="63">
        <v>47.6</v>
      </c>
      <c r="J78" s="63">
        <v>49.5</v>
      </c>
      <c r="K78" s="63">
        <v>48</v>
      </c>
      <c r="L78" s="63">
        <v>47.4</v>
      </c>
      <c r="M78" s="86">
        <v>47</v>
      </c>
      <c r="N78" s="63">
        <v>48.9</v>
      </c>
      <c r="O78" s="63">
        <v>47.7</v>
      </c>
      <c r="P78" s="63">
        <v>48.9</v>
      </c>
      <c r="Q78" s="63">
        <v>49.8</v>
      </c>
      <c r="R78" s="94">
        <v>52.8</v>
      </c>
      <c r="S78" s="63" t="s">
        <v>707</v>
      </c>
      <c r="T78" s="63">
        <v>49.8</v>
      </c>
      <c r="U78" s="63">
        <v>49.6</v>
      </c>
      <c r="V78" s="180">
        <v>60.2</v>
      </c>
      <c r="W78" s="180">
        <v>65.2</v>
      </c>
      <c r="X78" s="138" t="s">
        <v>94</v>
      </c>
      <c r="Y78" s="14" t="s">
        <v>100</v>
      </c>
      <c r="Z78" s="14"/>
      <c r="AA78" s="5"/>
    </row>
    <row r="79" spans="1:27" ht="16.5" x14ac:dyDescent="0.35">
      <c r="A79" s="52" t="s">
        <v>81</v>
      </c>
      <c r="B79" s="12"/>
      <c r="C79" s="138" t="s">
        <v>75</v>
      </c>
      <c r="D79" s="277">
        <v>6.8</v>
      </c>
      <c r="E79" s="277">
        <v>5.8</v>
      </c>
      <c r="F79" s="277">
        <v>6.1</v>
      </c>
      <c r="G79" s="277">
        <v>5.6</v>
      </c>
      <c r="H79" s="63">
        <v>5.4</v>
      </c>
      <c r="I79" s="63">
        <v>5.3</v>
      </c>
      <c r="J79" s="63">
        <v>5.0999999999999996</v>
      </c>
      <c r="K79" s="63">
        <v>5.0999999999999996</v>
      </c>
      <c r="L79" s="63">
        <v>4.5999999999999996</v>
      </c>
      <c r="M79" s="86">
        <v>4.7</v>
      </c>
      <c r="N79" s="63">
        <v>5.2</v>
      </c>
      <c r="O79" s="63">
        <v>5.7</v>
      </c>
      <c r="P79" s="63">
        <v>6.1</v>
      </c>
      <c r="Q79" s="63">
        <v>5.7</v>
      </c>
      <c r="R79" s="94">
        <v>5.7</v>
      </c>
      <c r="S79" s="63" t="s">
        <v>708</v>
      </c>
      <c r="T79" s="63">
        <v>5.0999999999999996</v>
      </c>
      <c r="U79" s="63">
        <v>5.7</v>
      </c>
      <c r="V79" s="180">
        <v>5</v>
      </c>
      <c r="W79" s="180">
        <v>4.8</v>
      </c>
      <c r="X79" s="138" t="s">
        <v>94</v>
      </c>
      <c r="Y79" s="14" t="s">
        <v>101</v>
      </c>
      <c r="Z79" s="14"/>
      <c r="AA79" s="5"/>
    </row>
    <row r="80" spans="1:27" ht="16.5" x14ac:dyDescent="0.35">
      <c r="A80" s="52" t="s">
        <v>82</v>
      </c>
      <c r="B80" s="12"/>
      <c r="C80" s="138" t="s">
        <v>75</v>
      </c>
      <c r="D80" s="277">
        <v>45.8</v>
      </c>
      <c r="E80" s="277">
        <v>42.5</v>
      </c>
      <c r="F80" s="277">
        <v>41.7</v>
      </c>
      <c r="G80" s="277">
        <v>41.5</v>
      </c>
      <c r="H80" s="63">
        <v>41.6</v>
      </c>
      <c r="I80" s="63">
        <v>40.1</v>
      </c>
      <c r="J80" s="63">
        <v>39.4</v>
      </c>
      <c r="K80" s="63">
        <v>38.1</v>
      </c>
      <c r="L80" s="63">
        <v>38.4</v>
      </c>
      <c r="M80" s="86">
        <v>36.4</v>
      </c>
      <c r="N80" s="63">
        <v>35.1</v>
      </c>
      <c r="O80" s="63">
        <v>34.9</v>
      </c>
      <c r="P80" s="63">
        <v>35.1</v>
      </c>
      <c r="Q80" s="63">
        <v>34.5</v>
      </c>
      <c r="R80" s="94">
        <v>33.700000000000003</v>
      </c>
      <c r="S80" s="63" t="s">
        <v>709</v>
      </c>
      <c r="T80" s="63">
        <v>34.799999999999997</v>
      </c>
      <c r="U80" s="63">
        <v>29.9</v>
      </c>
      <c r="V80" s="180">
        <v>29.6</v>
      </c>
      <c r="W80" s="180">
        <v>25.7</v>
      </c>
      <c r="X80" s="138" t="s">
        <v>94</v>
      </c>
      <c r="Y80" s="14" t="s">
        <v>102</v>
      </c>
      <c r="Z80" s="14"/>
      <c r="AA80" s="5"/>
    </row>
    <row r="81" spans="1:27" ht="16.5" x14ac:dyDescent="0.35">
      <c r="A81" s="52" t="s">
        <v>83</v>
      </c>
      <c r="B81" s="12"/>
      <c r="C81" s="138" t="s">
        <v>75</v>
      </c>
      <c r="D81" s="277">
        <v>30.7</v>
      </c>
      <c r="E81" s="277">
        <v>28.4</v>
      </c>
      <c r="F81" s="277">
        <v>29.8</v>
      </c>
      <c r="G81" s="277">
        <v>29.3</v>
      </c>
      <c r="H81" s="63">
        <v>28.2</v>
      </c>
      <c r="I81" s="63">
        <v>29.1</v>
      </c>
      <c r="J81" s="63">
        <v>29.6</v>
      </c>
      <c r="K81" s="63">
        <v>28.8</v>
      </c>
      <c r="L81" s="63">
        <v>27.8</v>
      </c>
      <c r="M81" s="86">
        <v>29.6</v>
      </c>
      <c r="N81" s="63">
        <v>30</v>
      </c>
      <c r="O81" s="63">
        <v>29.9</v>
      </c>
      <c r="P81" s="63">
        <v>30.6</v>
      </c>
      <c r="Q81" s="63">
        <v>29.4</v>
      </c>
      <c r="R81" s="94">
        <v>28.7</v>
      </c>
      <c r="S81" s="63" t="s">
        <v>710</v>
      </c>
      <c r="T81" s="63">
        <v>29.7</v>
      </c>
      <c r="U81" s="63">
        <v>25.5</v>
      </c>
      <c r="V81" s="180">
        <v>25.2</v>
      </c>
      <c r="W81" s="180">
        <v>21.9</v>
      </c>
      <c r="X81" s="138" t="s">
        <v>94</v>
      </c>
      <c r="Y81" s="14" t="s">
        <v>103</v>
      </c>
      <c r="Z81" s="14"/>
      <c r="AA81" s="5"/>
    </row>
    <row r="82" spans="1:27" ht="16.5" x14ac:dyDescent="0.35">
      <c r="A82" s="52" t="s">
        <v>84</v>
      </c>
      <c r="B82" s="12"/>
      <c r="C82" s="138" t="s">
        <v>75</v>
      </c>
      <c r="D82" s="277">
        <v>34</v>
      </c>
      <c r="E82" s="277">
        <v>31.9</v>
      </c>
      <c r="F82" s="277">
        <v>29.8</v>
      </c>
      <c r="G82" s="277">
        <v>34.5</v>
      </c>
      <c r="H82" s="63">
        <v>33.4</v>
      </c>
      <c r="I82" s="63">
        <v>34.299999999999997</v>
      </c>
      <c r="J82" s="63">
        <v>31.3</v>
      </c>
      <c r="K82" s="63">
        <v>29.5</v>
      </c>
      <c r="L82" s="63">
        <v>31.1</v>
      </c>
      <c r="M82" s="86">
        <v>30</v>
      </c>
      <c r="N82" s="63">
        <v>30.5</v>
      </c>
      <c r="O82" s="63">
        <v>31.4</v>
      </c>
      <c r="P82" s="63">
        <v>33.4</v>
      </c>
      <c r="Q82" s="63">
        <v>31.2</v>
      </c>
      <c r="R82" s="94">
        <v>31.7</v>
      </c>
      <c r="S82" s="63" t="s">
        <v>711</v>
      </c>
      <c r="T82" s="63">
        <v>30.9</v>
      </c>
      <c r="U82" s="63">
        <v>36.799999999999997</v>
      </c>
      <c r="V82" s="180">
        <v>31.9</v>
      </c>
      <c r="W82" s="180">
        <v>28.9</v>
      </c>
      <c r="X82" s="138" t="s">
        <v>94</v>
      </c>
      <c r="Y82" s="14" t="s">
        <v>104</v>
      </c>
      <c r="Z82" s="14"/>
      <c r="AA82" s="5"/>
    </row>
    <row r="83" spans="1:27" ht="16.5" x14ac:dyDescent="0.35">
      <c r="A83" s="52" t="s">
        <v>85</v>
      </c>
      <c r="B83" s="12"/>
      <c r="C83" s="138" t="s">
        <v>75</v>
      </c>
      <c r="D83" s="277">
        <v>52.6</v>
      </c>
      <c r="E83" s="277">
        <v>54</v>
      </c>
      <c r="F83" s="277">
        <v>60.3</v>
      </c>
      <c r="G83" s="277">
        <v>65</v>
      </c>
      <c r="H83" s="63">
        <v>55.3</v>
      </c>
      <c r="I83" s="63">
        <v>53.6</v>
      </c>
      <c r="J83" s="63">
        <v>50.6</v>
      </c>
      <c r="K83" s="63">
        <v>52.1</v>
      </c>
      <c r="L83" s="63">
        <v>54.9</v>
      </c>
      <c r="M83" s="86">
        <v>60.8</v>
      </c>
      <c r="N83" s="63">
        <v>65.7</v>
      </c>
      <c r="O83" s="63">
        <v>60.4</v>
      </c>
      <c r="P83" s="63">
        <v>62.4</v>
      </c>
      <c r="Q83" s="63">
        <v>64.7</v>
      </c>
      <c r="R83" s="94">
        <v>67.099999999999994</v>
      </c>
      <c r="S83" s="63" t="s">
        <v>712</v>
      </c>
      <c r="T83" s="63">
        <v>70.3</v>
      </c>
      <c r="U83" s="63">
        <v>68.5</v>
      </c>
      <c r="V83" s="180">
        <v>67.599999999999994</v>
      </c>
      <c r="W83" s="180">
        <v>73.2</v>
      </c>
      <c r="X83" s="138" t="s">
        <v>94</v>
      </c>
      <c r="Y83" s="14" t="s">
        <v>105</v>
      </c>
      <c r="Z83" s="14"/>
      <c r="AA83" s="5"/>
    </row>
    <row r="84" spans="1:27" ht="17.25" thickBot="1" x14ac:dyDescent="0.4">
      <c r="A84" s="52" t="s">
        <v>372</v>
      </c>
      <c r="B84" s="12"/>
      <c r="C84" s="115"/>
      <c r="D84" s="292">
        <v>86.7</v>
      </c>
      <c r="E84" s="292">
        <v>88</v>
      </c>
      <c r="F84" s="180">
        <v>88.4</v>
      </c>
      <c r="G84" s="180">
        <v>100.6</v>
      </c>
      <c r="H84" s="63">
        <v>102.5</v>
      </c>
      <c r="I84" s="63">
        <v>94.6</v>
      </c>
      <c r="J84" s="63">
        <v>100.6</v>
      </c>
      <c r="K84" s="63">
        <v>100.9</v>
      </c>
      <c r="L84" s="63">
        <v>104.7</v>
      </c>
      <c r="M84" s="86">
        <v>104.7</v>
      </c>
      <c r="N84" s="63">
        <v>100.9</v>
      </c>
      <c r="O84" s="63">
        <v>108.2</v>
      </c>
      <c r="P84" s="63">
        <v>103.3</v>
      </c>
      <c r="Q84" s="63">
        <v>105.5</v>
      </c>
      <c r="R84" s="94">
        <v>106.9</v>
      </c>
      <c r="S84" s="63" t="s">
        <v>713</v>
      </c>
      <c r="T84" s="63">
        <v>107</v>
      </c>
      <c r="U84" s="63">
        <v>101.5</v>
      </c>
      <c r="V84" s="180">
        <v>108</v>
      </c>
      <c r="W84" s="180">
        <v>102.1</v>
      </c>
      <c r="X84" s="115"/>
      <c r="Y84" s="14" t="s">
        <v>373</v>
      </c>
      <c r="Z84" s="14"/>
      <c r="AA84" s="5"/>
    </row>
    <row r="85" spans="1:27" ht="15.75" thickBot="1" x14ac:dyDescent="0.3">
      <c r="A85" s="139"/>
      <c r="B85" s="140"/>
      <c r="C85" s="134"/>
      <c r="D85" s="182" t="s">
        <v>86</v>
      </c>
      <c r="E85" s="281"/>
      <c r="F85" s="260"/>
      <c r="G85" s="283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40" t="s">
        <v>106</v>
      </c>
      <c r="X85" s="85"/>
      <c r="Y85" s="162"/>
      <c r="Z85" s="162"/>
      <c r="AA85" s="5"/>
    </row>
    <row r="86" spans="1:27" x14ac:dyDescent="0.25">
      <c r="A86" s="49" t="s">
        <v>332</v>
      </c>
      <c r="B86" s="48"/>
      <c r="C86" s="138"/>
      <c r="D86" s="258"/>
      <c r="E86" s="260"/>
      <c r="F86" s="260"/>
      <c r="G86" s="258"/>
      <c r="H86" s="64"/>
      <c r="I86" s="64"/>
      <c r="J86" s="64"/>
      <c r="K86" s="64"/>
      <c r="L86" s="64"/>
      <c r="M86" s="65"/>
      <c r="N86" s="64"/>
      <c r="O86" s="64"/>
      <c r="P86" s="64"/>
      <c r="Q86" s="64"/>
      <c r="R86" s="67"/>
      <c r="S86" s="64"/>
      <c r="T86" s="64"/>
      <c r="U86" s="1"/>
      <c r="V86" s="66"/>
      <c r="W86" s="66"/>
      <c r="X86" s="138"/>
      <c r="Y86" s="14" t="s">
        <v>333</v>
      </c>
      <c r="Z86" s="14"/>
      <c r="AA86" s="5"/>
    </row>
    <row r="87" spans="1:27" x14ac:dyDescent="0.25">
      <c r="A87" s="165" t="s">
        <v>334</v>
      </c>
      <c r="B87" s="166"/>
      <c r="C87" s="138" t="s">
        <v>87</v>
      </c>
      <c r="D87" s="293">
        <v>141814</v>
      </c>
      <c r="E87" s="293">
        <v>140014</v>
      </c>
      <c r="F87" s="293">
        <v>139374</v>
      </c>
      <c r="G87" s="293">
        <v>138186</v>
      </c>
      <c r="H87" s="13">
        <v>138496</v>
      </c>
      <c r="I87" s="13">
        <v>139239</v>
      </c>
      <c r="J87" s="13">
        <v>144130</v>
      </c>
      <c r="K87" s="13">
        <v>149511</v>
      </c>
      <c r="L87" s="13">
        <v>153059</v>
      </c>
      <c r="M87" s="2">
        <v>156402</v>
      </c>
      <c r="N87" s="13">
        <v>157956</v>
      </c>
      <c r="O87" s="13">
        <v>159081</v>
      </c>
      <c r="P87" s="13">
        <v>160309</v>
      </c>
      <c r="Q87" s="13">
        <v>162342</v>
      </c>
      <c r="R87" s="13">
        <v>165865</v>
      </c>
      <c r="S87" s="13">
        <v>166561</v>
      </c>
      <c r="T87" s="13">
        <v>173170</v>
      </c>
      <c r="U87" s="2">
        <v>178830</v>
      </c>
      <c r="V87" s="13">
        <v>178694</v>
      </c>
      <c r="W87" s="13">
        <v>178766</v>
      </c>
      <c r="X87" s="138" t="s">
        <v>107</v>
      </c>
      <c r="Y87" s="167" t="s">
        <v>338</v>
      </c>
      <c r="Z87" s="167"/>
      <c r="AA87" s="5"/>
    </row>
    <row r="88" spans="1:27" x14ac:dyDescent="0.25">
      <c r="A88" s="165" t="s">
        <v>335</v>
      </c>
      <c r="B88" s="166"/>
      <c r="C88" s="138" t="s">
        <v>87</v>
      </c>
      <c r="D88" s="293">
        <v>534147</v>
      </c>
      <c r="E88" s="293">
        <v>510510</v>
      </c>
      <c r="F88" s="293">
        <v>485018</v>
      </c>
      <c r="G88" s="293">
        <v>461715</v>
      </c>
      <c r="H88" s="236">
        <v>448371</v>
      </c>
      <c r="I88" s="236">
        <v>439675</v>
      </c>
      <c r="J88" s="13">
        <v>434477</v>
      </c>
      <c r="K88" s="13">
        <v>430139</v>
      </c>
      <c r="L88" s="13">
        <v>427377</v>
      </c>
      <c r="M88" s="2">
        <v>425731</v>
      </c>
      <c r="N88" s="13">
        <v>427418</v>
      </c>
      <c r="O88" s="13">
        <v>433465</v>
      </c>
      <c r="P88" s="13">
        <v>440582</v>
      </c>
      <c r="Q88" s="13">
        <v>447092</v>
      </c>
      <c r="R88" s="13">
        <v>454175</v>
      </c>
      <c r="S88" s="13">
        <v>461060</v>
      </c>
      <c r="T88" s="13">
        <v>468540</v>
      </c>
      <c r="U88" s="2">
        <v>482426</v>
      </c>
      <c r="V88" s="13">
        <v>489187</v>
      </c>
      <c r="W88" s="13">
        <v>493743</v>
      </c>
      <c r="X88" s="138" t="s">
        <v>107</v>
      </c>
      <c r="Y88" s="167" t="s">
        <v>339</v>
      </c>
      <c r="Z88" s="167"/>
      <c r="AA88" s="5"/>
    </row>
    <row r="89" spans="1:27" x14ac:dyDescent="0.25">
      <c r="A89" s="165" t="s">
        <v>599</v>
      </c>
      <c r="B89" s="166"/>
      <c r="C89" s="138" t="s">
        <v>87</v>
      </c>
      <c r="D89" s="293">
        <v>318864</v>
      </c>
      <c r="E89" s="293">
        <v>313369</v>
      </c>
      <c r="F89" s="293">
        <v>303979</v>
      </c>
      <c r="G89" s="293">
        <v>297347</v>
      </c>
      <c r="H89" s="13">
        <v>287277</v>
      </c>
      <c r="I89" s="13">
        <v>272992</v>
      </c>
      <c r="J89" s="13">
        <v>258072</v>
      </c>
      <c r="K89" s="13">
        <v>242452</v>
      </c>
      <c r="L89" s="13">
        <v>229615</v>
      </c>
      <c r="M89" s="2">
        <v>221974</v>
      </c>
      <c r="N89" s="13">
        <v>216491</v>
      </c>
      <c r="O89" s="13">
        <v>210837</v>
      </c>
      <c r="P89" s="13">
        <v>207669</v>
      </c>
      <c r="Q89" s="13">
        <v>201947</v>
      </c>
      <c r="R89" s="13">
        <v>197538</v>
      </c>
      <c r="S89" s="13">
        <v>197156</v>
      </c>
      <c r="T89" s="13">
        <v>198098</v>
      </c>
      <c r="U89" s="2">
        <v>199438</v>
      </c>
      <c r="V89" s="13">
        <v>201705</v>
      </c>
      <c r="W89" s="13">
        <v>205229</v>
      </c>
      <c r="X89" s="138" t="s">
        <v>107</v>
      </c>
      <c r="Y89" s="167" t="s">
        <v>600</v>
      </c>
      <c r="Z89" s="167"/>
      <c r="AA89" s="183"/>
    </row>
    <row r="90" spans="1:27" x14ac:dyDescent="0.25">
      <c r="A90" s="165" t="s">
        <v>336</v>
      </c>
      <c r="B90" s="166"/>
      <c r="C90" s="138" t="s">
        <v>87</v>
      </c>
      <c r="D90" s="293">
        <f t="shared" ref="D90:U90" si="0">D91+D92</f>
        <v>182692</v>
      </c>
      <c r="E90" s="293">
        <f t="shared" si="0"/>
        <v>202521</v>
      </c>
      <c r="F90" s="293">
        <f t="shared" si="0"/>
        <v>214269</v>
      </c>
      <c r="G90" s="293">
        <f t="shared" si="0"/>
        <v>220102</v>
      </c>
      <c r="H90" s="293">
        <f t="shared" si="0"/>
        <v>219178</v>
      </c>
      <c r="I90" s="293">
        <f t="shared" si="0"/>
        <v>209487</v>
      </c>
      <c r="J90" s="293">
        <f t="shared" si="0"/>
        <v>204158</v>
      </c>
      <c r="K90" s="293">
        <f t="shared" si="0"/>
        <v>193771</v>
      </c>
      <c r="L90" s="293">
        <f t="shared" si="0"/>
        <v>182842</v>
      </c>
      <c r="M90" s="293">
        <f t="shared" si="0"/>
        <v>170320</v>
      </c>
      <c r="N90" s="293">
        <f t="shared" si="0"/>
        <v>154348</v>
      </c>
      <c r="O90" s="293">
        <f t="shared" si="0"/>
        <v>143912</v>
      </c>
      <c r="P90" s="293">
        <f t="shared" si="0"/>
        <v>133056</v>
      </c>
      <c r="Q90" s="293">
        <f t="shared" si="0"/>
        <v>130105</v>
      </c>
      <c r="R90" s="293">
        <f t="shared" si="0"/>
        <v>128349</v>
      </c>
      <c r="S90" s="293">
        <f t="shared" si="0"/>
        <v>130739</v>
      </c>
      <c r="T90" s="293">
        <f t="shared" si="0"/>
        <v>130164</v>
      </c>
      <c r="U90" s="293">
        <f t="shared" si="0"/>
        <v>129990</v>
      </c>
      <c r="V90" s="13">
        <v>131631</v>
      </c>
      <c r="W90" s="13">
        <v>136618</v>
      </c>
      <c r="X90" s="138" t="s">
        <v>107</v>
      </c>
      <c r="Y90" s="167" t="s">
        <v>340</v>
      </c>
      <c r="Z90" s="167"/>
      <c r="AA90" s="5"/>
    </row>
    <row r="91" spans="1:27" x14ac:dyDescent="0.25">
      <c r="A91" s="165" t="s">
        <v>337</v>
      </c>
      <c r="B91" s="166"/>
      <c r="C91" s="138" t="s">
        <v>87</v>
      </c>
      <c r="D91" s="293">
        <v>117439</v>
      </c>
      <c r="E91" s="293">
        <v>126401</v>
      </c>
      <c r="F91" s="293">
        <v>133892</v>
      </c>
      <c r="G91" s="293">
        <v>140262</v>
      </c>
      <c r="H91" s="236">
        <v>144018</v>
      </c>
      <c r="I91" s="236">
        <v>139716</v>
      </c>
      <c r="J91" s="236">
        <v>138742</v>
      </c>
      <c r="K91" s="236">
        <v>135736</v>
      </c>
      <c r="L91" s="236">
        <v>132602</v>
      </c>
      <c r="M91" s="284">
        <v>127077</v>
      </c>
      <c r="N91" s="236">
        <v>118856</v>
      </c>
      <c r="O91" s="236">
        <v>112092</v>
      </c>
      <c r="P91" s="236">
        <v>106967</v>
      </c>
      <c r="Q91" s="236">
        <v>105258</v>
      </c>
      <c r="R91" s="236">
        <v>105393</v>
      </c>
      <c r="S91" s="236">
        <v>108742</v>
      </c>
      <c r="T91" s="236">
        <v>108379</v>
      </c>
      <c r="U91" s="284">
        <v>109794</v>
      </c>
      <c r="V91" s="13">
        <v>109150</v>
      </c>
      <c r="W91" s="13">
        <v>111722</v>
      </c>
      <c r="X91" s="138" t="s">
        <v>107</v>
      </c>
      <c r="Y91" s="167" t="s">
        <v>341</v>
      </c>
      <c r="Z91" s="167"/>
      <c r="AA91" s="5"/>
    </row>
    <row r="92" spans="1:27" x14ac:dyDescent="0.25">
      <c r="A92" s="184" t="s">
        <v>88</v>
      </c>
      <c r="B92" s="185"/>
      <c r="C92" s="138" t="s">
        <v>87</v>
      </c>
      <c r="D92" s="293">
        <v>65253</v>
      </c>
      <c r="E92" s="293">
        <v>76120</v>
      </c>
      <c r="F92" s="293">
        <v>80377</v>
      </c>
      <c r="G92" s="293">
        <v>79840</v>
      </c>
      <c r="H92" s="236">
        <v>75160</v>
      </c>
      <c r="I92" s="236">
        <v>69771</v>
      </c>
      <c r="J92" s="236">
        <v>65416</v>
      </c>
      <c r="K92" s="236">
        <v>58035</v>
      </c>
      <c r="L92" s="236">
        <v>50240</v>
      </c>
      <c r="M92" s="284">
        <v>43243</v>
      </c>
      <c r="N92" s="236">
        <v>35492</v>
      </c>
      <c r="O92" s="236">
        <v>31820</v>
      </c>
      <c r="P92" s="236">
        <v>26089</v>
      </c>
      <c r="Q92" s="236">
        <v>24847</v>
      </c>
      <c r="R92" s="236">
        <v>22956</v>
      </c>
      <c r="S92" s="236">
        <v>21997</v>
      </c>
      <c r="T92" s="236">
        <v>21785</v>
      </c>
      <c r="U92" s="284">
        <v>20196</v>
      </c>
      <c r="V92" s="13">
        <v>22481</v>
      </c>
      <c r="W92" s="13">
        <v>24896</v>
      </c>
      <c r="X92" s="138" t="s">
        <v>107</v>
      </c>
      <c r="Y92" s="186" t="s">
        <v>108</v>
      </c>
      <c r="Z92" s="186"/>
      <c r="AA92" s="5"/>
    </row>
    <row r="93" spans="1:27" x14ac:dyDescent="0.25">
      <c r="A93" s="168" t="s">
        <v>548</v>
      </c>
      <c r="B93" s="169"/>
      <c r="C93" s="169"/>
      <c r="D93" s="169"/>
      <c r="E93" s="169"/>
      <c r="F93" s="169"/>
      <c r="G93" s="169"/>
      <c r="H93" s="31"/>
      <c r="I93" s="31"/>
      <c r="J93" s="31"/>
      <c r="K93" s="31"/>
      <c r="L93" s="31"/>
      <c r="M93" s="31"/>
      <c r="N93" s="31"/>
      <c r="O93" s="187"/>
      <c r="S93" s="169" t="s">
        <v>549</v>
      </c>
      <c r="W93" s="188"/>
    </row>
    <row r="94" spans="1:27" x14ac:dyDescent="0.25">
      <c r="A94" s="168" t="s">
        <v>601</v>
      </c>
      <c r="B94" s="169"/>
      <c r="C94" s="169"/>
      <c r="D94" s="169"/>
      <c r="E94" s="169"/>
      <c r="F94" s="169"/>
      <c r="G94" s="169"/>
      <c r="H94" s="31"/>
      <c r="I94" s="31"/>
      <c r="J94" s="31"/>
      <c r="K94" s="31"/>
      <c r="L94" s="31"/>
      <c r="M94" s="31"/>
      <c r="N94" s="31"/>
      <c r="O94" s="187"/>
      <c r="S94" s="169" t="s">
        <v>604</v>
      </c>
    </row>
    <row r="95" spans="1:27" x14ac:dyDescent="0.25">
      <c r="A95" s="168" t="s">
        <v>698</v>
      </c>
      <c r="B95" s="169"/>
      <c r="C95" s="169"/>
      <c r="D95" s="169"/>
      <c r="E95" s="169"/>
      <c r="F95" s="169"/>
      <c r="G95" s="169"/>
      <c r="H95" s="31"/>
      <c r="I95" s="31"/>
      <c r="J95" s="31"/>
      <c r="K95" s="31"/>
      <c r="L95" s="31"/>
      <c r="M95" s="31"/>
      <c r="N95" s="31"/>
      <c r="O95" s="187"/>
      <c r="S95" s="169" t="s">
        <v>700</v>
      </c>
    </row>
    <row r="96" spans="1:27" x14ac:dyDescent="0.25">
      <c r="A96" s="445" t="s">
        <v>699</v>
      </c>
      <c r="B96" s="169"/>
      <c r="C96" s="169"/>
      <c r="D96" s="169"/>
      <c r="E96" s="169"/>
      <c r="F96" s="169"/>
      <c r="G96" s="169"/>
      <c r="H96" s="31"/>
      <c r="I96" s="31"/>
      <c r="J96" s="31"/>
      <c r="K96" s="31"/>
      <c r="L96" s="31"/>
      <c r="M96" s="31"/>
      <c r="N96" s="31"/>
      <c r="O96" s="187"/>
      <c r="S96" s="203" t="s">
        <v>701</v>
      </c>
    </row>
    <row r="97" spans="1:26" x14ac:dyDescent="0.25">
      <c r="A97" s="168" t="s">
        <v>602</v>
      </c>
      <c r="B97" s="169"/>
      <c r="C97" s="169"/>
      <c r="D97" s="169"/>
      <c r="E97" s="169"/>
      <c r="F97" s="169"/>
      <c r="G97" s="169"/>
      <c r="H97" s="31"/>
      <c r="I97" s="31"/>
      <c r="J97" s="31"/>
      <c r="K97" s="31"/>
      <c r="L97" s="31"/>
      <c r="M97" s="31"/>
      <c r="N97" s="31"/>
      <c r="O97" s="187"/>
      <c r="S97" s="169" t="s">
        <v>605</v>
      </c>
    </row>
    <row r="98" spans="1:26" x14ac:dyDescent="0.25">
      <c r="A98" s="168" t="s">
        <v>603</v>
      </c>
      <c r="B98" s="169"/>
      <c r="C98" s="169"/>
      <c r="D98" s="169"/>
      <c r="E98" s="169"/>
      <c r="F98" s="169"/>
      <c r="G98" s="169"/>
      <c r="H98" s="31"/>
      <c r="I98" s="31"/>
      <c r="J98" s="31"/>
      <c r="K98" s="31"/>
      <c r="L98" s="31"/>
      <c r="M98" s="31"/>
      <c r="N98" s="31"/>
      <c r="O98" s="187"/>
      <c r="S98" s="169" t="s">
        <v>606</v>
      </c>
    </row>
    <row r="99" spans="1:26" x14ac:dyDescent="0.25">
      <c r="A99" s="168"/>
      <c r="B99" s="169"/>
      <c r="C99" s="169"/>
      <c r="D99" s="169"/>
      <c r="E99" s="169"/>
      <c r="F99" s="169"/>
      <c r="G99" s="169"/>
      <c r="H99" s="31"/>
      <c r="I99" s="31"/>
      <c r="J99" s="31"/>
      <c r="K99" s="31"/>
      <c r="L99" s="31"/>
      <c r="M99" s="31"/>
      <c r="N99" s="31"/>
      <c r="O99" s="187"/>
      <c r="P99" s="169"/>
      <c r="Q99" s="108"/>
      <c r="R99" s="108"/>
    </row>
    <row r="100" spans="1:26" x14ac:dyDescent="0.25">
      <c r="A100" s="238" t="s">
        <v>580</v>
      </c>
      <c r="B100" s="142"/>
      <c r="C100" s="189" t="s">
        <v>717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W100" s="238" t="s">
        <v>580</v>
      </c>
      <c r="Y100" s="238" t="s">
        <v>717</v>
      </c>
    </row>
    <row r="101" spans="1:26" x14ac:dyDescent="0.25">
      <c r="A101" s="238" t="s">
        <v>718</v>
      </c>
      <c r="B101" s="303"/>
      <c r="C101" s="189" t="s">
        <v>515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W101" s="238" t="s">
        <v>718</v>
      </c>
      <c r="Y101" s="238" t="s">
        <v>515</v>
      </c>
    </row>
    <row r="102" spans="1:26" x14ac:dyDescent="0.25">
      <c r="A102" s="189" t="s">
        <v>714</v>
      </c>
      <c r="B102" s="142"/>
      <c r="C102" s="189" t="s">
        <v>516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V102" s="306"/>
      <c r="W102" s="446" t="s">
        <v>714</v>
      </c>
      <c r="Y102" s="238" t="s">
        <v>516</v>
      </c>
    </row>
    <row r="103" spans="1:26" x14ac:dyDescent="0.25">
      <c r="A103" s="189" t="s">
        <v>715</v>
      </c>
      <c r="B103" s="142"/>
      <c r="C103" s="189" t="s">
        <v>517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V103" s="306"/>
      <c r="W103" s="446" t="s">
        <v>715</v>
      </c>
      <c r="Y103" s="238" t="s">
        <v>517</v>
      </c>
    </row>
    <row r="104" spans="1:26" x14ac:dyDescent="0.25">
      <c r="A104" s="189" t="s">
        <v>716</v>
      </c>
      <c r="B104" s="142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V104" s="306"/>
      <c r="W104" s="446" t="s">
        <v>716</v>
      </c>
    </row>
    <row r="105" spans="1:26" x14ac:dyDescent="0.25">
      <c r="A105" s="173"/>
    </row>
    <row r="106" spans="1:26" x14ac:dyDescent="0.25">
      <c r="A106" s="143" t="s">
        <v>499</v>
      </c>
      <c r="B106" s="144"/>
    </row>
    <row r="107" spans="1:26" x14ac:dyDescent="0.25">
      <c r="A107" s="145" t="s">
        <v>498</v>
      </c>
      <c r="B107" s="144"/>
    </row>
    <row r="108" spans="1:26" ht="15.75" thickBot="1" x14ac:dyDescent="0.3">
      <c r="A108" s="174" t="s">
        <v>109</v>
      </c>
      <c r="B108" s="175"/>
      <c r="P108" s="190"/>
      <c r="Q108" s="190"/>
      <c r="R108" s="190"/>
      <c r="S108" s="190"/>
      <c r="T108" s="190"/>
      <c r="U108" s="190"/>
      <c r="V108" s="190"/>
      <c r="W108" s="190"/>
      <c r="X108" s="190"/>
      <c r="Z108" s="190" t="s">
        <v>133</v>
      </c>
    </row>
    <row r="109" spans="1:26" ht="30" customHeight="1" thickTop="1" thickBot="1" x14ac:dyDescent="0.3">
      <c r="A109" s="147" t="s">
        <v>0</v>
      </c>
      <c r="B109" s="191"/>
      <c r="C109" s="136" t="s">
        <v>214</v>
      </c>
      <c r="D109" s="256">
        <v>2005</v>
      </c>
      <c r="E109" s="256">
        <v>2006</v>
      </c>
      <c r="F109" s="256">
        <v>2007</v>
      </c>
      <c r="G109" s="256">
        <v>2008</v>
      </c>
      <c r="H109" s="141">
        <v>2009</v>
      </c>
      <c r="I109" s="141">
        <v>2010</v>
      </c>
      <c r="J109" s="141">
        <v>2011</v>
      </c>
      <c r="K109" s="141">
        <v>2012</v>
      </c>
      <c r="L109" s="141">
        <v>2013</v>
      </c>
      <c r="M109" s="141">
        <v>2014</v>
      </c>
      <c r="N109" s="141">
        <v>2015</v>
      </c>
      <c r="O109" s="141">
        <v>2016</v>
      </c>
      <c r="P109" s="141">
        <v>2017</v>
      </c>
      <c r="Q109" s="141">
        <v>2018</v>
      </c>
      <c r="R109" s="141">
        <v>2019</v>
      </c>
      <c r="S109" s="141">
        <v>2020</v>
      </c>
      <c r="T109" s="141">
        <v>2021</v>
      </c>
      <c r="U109" s="141">
        <v>2022</v>
      </c>
      <c r="V109" s="259">
        <v>2023</v>
      </c>
      <c r="W109" s="259">
        <v>2024</v>
      </c>
      <c r="X109" s="149" t="s">
        <v>38</v>
      </c>
      <c r="Y109" s="192" t="s">
        <v>39</v>
      </c>
      <c r="Z109" s="151"/>
    </row>
    <row r="110" spans="1:26" ht="16.5" thickTop="1" thickBot="1" x14ac:dyDescent="0.3">
      <c r="A110" s="193"/>
      <c r="B110" s="194"/>
      <c r="C110" s="195"/>
      <c r="D110" s="196" t="s">
        <v>86</v>
      </c>
      <c r="E110" s="197"/>
      <c r="F110" s="197"/>
      <c r="G110" s="197"/>
      <c r="H110" s="197"/>
      <c r="I110" s="197"/>
      <c r="J110" s="197"/>
      <c r="K110" s="197"/>
      <c r="L110" s="197"/>
      <c r="M110" s="197"/>
      <c r="N110" s="9"/>
      <c r="O110" s="9"/>
      <c r="P110" s="9"/>
      <c r="Q110" s="9"/>
      <c r="R110" s="9"/>
      <c r="S110" s="9"/>
      <c r="T110" s="9"/>
      <c r="U110" s="9"/>
      <c r="V110" s="9"/>
      <c r="W110" s="92" t="s">
        <v>106</v>
      </c>
      <c r="X110" s="138"/>
      <c r="Y110" s="16"/>
      <c r="Z110" s="16"/>
    </row>
    <row r="111" spans="1:26" x14ac:dyDescent="0.25">
      <c r="A111" s="49" t="s">
        <v>110</v>
      </c>
      <c r="B111" s="48"/>
      <c r="C111" s="138"/>
      <c r="D111" s="258"/>
      <c r="E111" s="260"/>
      <c r="F111" s="260"/>
      <c r="G111" s="258"/>
      <c r="H111" s="10"/>
      <c r="I111" s="10"/>
      <c r="J111" s="10"/>
      <c r="K111" s="10"/>
      <c r="L111" s="10"/>
      <c r="M111" s="11"/>
      <c r="N111" s="11"/>
      <c r="O111" s="10"/>
      <c r="P111" s="10"/>
      <c r="Q111" s="10"/>
      <c r="R111" s="10"/>
      <c r="S111" s="10"/>
      <c r="T111" s="10"/>
      <c r="U111" s="10"/>
      <c r="V111" s="439"/>
      <c r="W111" s="10"/>
      <c r="X111" s="138"/>
      <c r="Y111" s="14" t="s">
        <v>134</v>
      </c>
      <c r="Z111" s="14"/>
    </row>
    <row r="112" spans="1:26" x14ac:dyDescent="0.25">
      <c r="A112" s="165" t="s">
        <v>334</v>
      </c>
      <c r="B112" s="166"/>
      <c r="C112" s="138" t="s">
        <v>87</v>
      </c>
      <c r="D112" s="236">
        <v>13201</v>
      </c>
      <c r="E112" s="236">
        <v>13149</v>
      </c>
      <c r="F112" s="236">
        <v>13164</v>
      </c>
      <c r="G112" s="236">
        <v>13445</v>
      </c>
      <c r="H112" s="236">
        <v>13741</v>
      </c>
      <c r="I112" s="236">
        <v>13896</v>
      </c>
      <c r="J112" s="236">
        <v>14248</v>
      </c>
      <c r="K112" s="236">
        <v>14515</v>
      </c>
      <c r="L112" s="284">
        <v>14841</v>
      </c>
      <c r="M112" s="284">
        <v>15175</v>
      </c>
      <c r="N112" s="236">
        <v>15565</v>
      </c>
      <c r="O112" s="236">
        <v>15949</v>
      </c>
      <c r="P112" s="236">
        <v>16290</v>
      </c>
      <c r="Q112" s="236">
        <v>16636</v>
      </c>
      <c r="R112" s="236">
        <v>17078</v>
      </c>
      <c r="S112" s="236">
        <v>17292</v>
      </c>
      <c r="T112" s="236">
        <v>17945</v>
      </c>
      <c r="U112" s="284">
        <v>17811</v>
      </c>
      <c r="V112" s="13">
        <v>18056</v>
      </c>
      <c r="W112" s="13">
        <v>18169</v>
      </c>
      <c r="X112" s="138" t="s">
        <v>107</v>
      </c>
      <c r="Y112" s="14" t="s">
        <v>338</v>
      </c>
      <c r="Z112" s="14"/>
    </row>
    <row r="113" spans="1:28" x14ac:dyDescent="0.25">
      <c r="A113" s="165" t="s">
        <v>335</v>
      </c>
      <c r="B113" s="166"/>
      <c r="C113" s="138" t="s">
        <v>87</v>
      </c>
      <c r="D113" s="236">
        <v>37690</v>
      </c>
      <c r="E113" s="236">
        <v>36734</v>
      </c>
      <c r="F113" s="236">
        <v>35633</v>
      </c>
      <c r="G113" s="236">
        <v>35246</v>
      </c>
      <c r="H113" s="236">
        <v>35171</v>
      </c>
      <c r="I113" s="236">
        <v>35382</v>
      </c>
      <c r="J113" s="236">
        <v>35571</v>
      </c>
      <c r="K113" s="236">
        <v>35384</v>
      </c>
      <c r="L113" s="284">
        <v>35006</v>
      </c>
      <c r="M113" s="284">
        <v>34811</v>
      </c>
      <c r="N113" s="236">
        <v>35051</v>
      </c>
      <c r="O113" s="236">
        <v>35067</v>
      </c>
      <c r="P113" s="236">
        <v>35239</v>
      </c>
      <c r="Q113" s="236">
        <v>36048</v>
      </c>
      <c r="R113" s="236">
        <v>36189</v>
      </c>
      <c r="S113" s="236">
        <v>36595</v>
      </c>
      <c r="T113" s="236">
        <v>38040</v>
      </c>
      <c r="U113" s="284">
        <v>38345</v>
      </c>
      <c r="V113" s="13">
        <v>39071</v>
      </c>
      <c r="W113" s="13">
        <v>39792</v>
      </c>
      <c r="X113" s="138" t="s">
        <v>107</v>
      </c>
      <c r="Y113" s="14" t="s">
        <v>339</v>
      </c>
      <c r="Z113" s="14"/>
    </row>
    <row r="114" spans="1:28" x14ac:dyDescent="0.25">
      <c r="A114" s="165" t="s">
        <v>585</v>
      </c>
      <c r="B114" s="166"/>
      <c r="C114" s="138" t="s">
        <v>87</v>
      </c>
      <c r="D114" s="236">
        <v>23569</v>
      </c>
      <c r="E114" s="236">
        <v>23340</v>
      </c>
      <c r="F114" s="236">
        <v>20758</v>
      </c>
      <c r="G114" s="236">
        <v>20860</v>
      </c>
      <c r="H114" s="236">
        <v>20784</v>
      </c>
      <c r="I114" s="236">
        <v>20278</v>
      </c>
      <c r="J114" s="236">
        <v>19817</v>
      </c>
      <c r="K114" s="236">
        <v>19002</v>
      </c>
      <c r="L114" s="284">
        <v>18133</v>
      </c>
      <c r="M114" s="284">
        <v>17437</v>
      </c>
      <c r="N114" s="236">
        <v>17092</v>
      </c>
      <c r="O114" s="236">
        <v>16585</v>
      </c>
      <c r="P114" s="236">
        <v>16473</v>
      </c>
      <c r="Q114" s="236">
        <v>16089</v>
      </c>
      <c r="R114" s="236">
        <v>15891</v>
      </c>
      <c r="S114" s="236">
        <v>15845</v>
      </c>
      <c r="T114" s="236">
        <v>15499</v>
      </c>
      <c r="U114" s="284">
        <v>15450</v>
      </c>
      <c r="V114" s="13">
        <v>15557</v>
      </c>
      <c r="W114" s="13">
        <v>15612</v>
      </c>
      <c r="X114" s="138" t="s">
        <v>107</v>
      </c>
      <c r="Y114" s="14" t="s">
        <v>586</v>
      </c>
      <c r="Z114" s="14"/>
      <c r="AA114" s="47"/>
      <c r="AB114" s="47"/>
    </row>
    <row r="115" spans="1:28" x14ac:dyDescent="0.25">
      <c r="A115" s="165" t="s">
        <v>342</v>
      </c>
      <c r="B115" s="166"/>
      <c r="C115" s="138" t="s">
        <v>87</v>
      </c>
      <c r="D115" s="236">
        <v>10795</v>
      </c>
      <c r="E115" s="236">
        <v>10970</v>
      </c>
      <c r="F115" s="236">
        <v>9892</v>
      </c>
      <c r="G115" s="236">
        <v>10187</v>
      </c>
      <c r="H115" s="236">
        <v>10961</v>
      </c>
      <c r="I115" s="236">
        <v>10970</v>
      </c>
      <c r="J115" s="236">
        <v>10937</v>
      </c>
      <c r="K115" s="236">
        <v>10825</v>
      </c>
      <c r="L115" s="284">
        <v>10720</v>
      </c>
      <c r="M115" s="284">
        <v>10748</v>
      </c>
      <c r="N115" s="236">
        <v>10551</v>
      </c>
      <c r="O115" s="236">
        <v>10280</v>
      </c>
      <c r="P115" s="236">
        <v>10103</v>
      </c>
      <c r="Q115" s="236">
        <v>10036</v>
      </c>
      <c r="R115" s="236">
        <v>9897</v>
      </c>
      <c r="S115" s="236">
        <v>9860</v>
      </c>
      <c r="T115" s="236">
        <v>9651</v>
      </c>
      <c r="U115" s="284">
        <v>9620</v>
      </c>
      <c r="V115" s="13">
        <v>9458</v>
      </c>
      <c r="W115" s="13">
        <v>9391</v>
      </c>
      <c r="X115" s="138" t="s">
        <v>107</v>
      </c>
      <c r="Y115" s="14" t="s">
        <v>343</v>
      </c>
      <c r="Z115" s="14"/>
    </row>
    <row r="116" spans="1:28" ht="24" thickBot="1" x14ac:dyDescent="0.3">
      <c r="A116" s="165" t="s">
        <v>344</v>
      </c>
      <c r="B116" s="166"/>
      <c r="C116" s="138" t="s">
        <v>87</v>
      </c>
      <c r="D116" s="294">
        <v>3678</v>
      </c>
      <c r="E116" s="294">
        <v>3817</v>
      </c>
      <c r="F116" s="294">
        <v>3497</v>
      </c>
      <c r="G116" s="236">
        <v>3583</v>
      </c>
      <c r="H116" s="3">
        <v>3905</v>
      </c>
      <c r="I116" s="198">
        <v>3852</v>
      </c>
      <c r="J116" s="198">
        <v>3927</v>
      </c>
      <c r="K116" s="198">
        <v>4046</v>
      </c>
      <c r="L116" s="3">
        <v>4057</v>
      </c>
      <c r="M116" s="3">
        <v>4298</v>
      </c>
      <c r="N116" s="198">
        <v>4233</v>
      </c>
      <c r="O116" s="198">
        <v>4172</v>
      </c>
      <c r="P116" s="237">
        <v>4162</v>
      </c>
      <c r="Q116" s="237">
        <v>4163</v>
      </c>
      <c r="R116" s="237">
        <v>4117</v>
      </c>
      <c r="S116" s="237">
        <v>4071</v>
      </c>
      <c r="T116" s="237">
        <v>4287</v>
      </c>
      <c r="U116" s="3">
        <v>4782</v>
      </c>
      <c r="V116" s="3">
        <v>4752</v>
      </c>
      <c r="W116" s="3">
        <v>4747</v>
      </c>
      <c r="X116" s="138" t="s">
        <v>107</v>
      </c>
      <c r="Y116" s="14" t="s">
        <v>345</v>
      </c>
      <c r="Z116" s="14"/>
    </row>
    <row r="117" spans="1:28" ht="15.75" thickBot="1" x14ac:dyDescent="0.3">
      <c r="A117" s="53"/>
      <c r="B117" s="35"/>
      <c r="C117" s="36"/>
      <c r="D117" s="37" t="s">
        <v>111</v>
      </c>
      <c r="E117" s="38"/>
      <c r="F117" s="38"/>
      <c r="G117" s="38"/>
      <c r="H117" s="38"/>
      <c r="I117" s="199"/>
      <c r="J117" s="199"/>
      <c r="K117" s="199"/>
      <c r="L117" s="199"/>
      <c r="M117" s="199"/>
      <c r="N117" s="200"/>
      <c r="O117" s="201"/>
      <c r="P117" s="201"/>
      <c r="Q117" s="201"/>
      <c r="R117" s="201"/>
      <c r="S117" s="201"/>
      <c r="T117" s="201"/>
      <c r="U117" s="201"/>
      <c r="V117" s="201"/>
      <c r="W117" s="40" t="s">
        <v>135</v>
      </c>
      <c r="X117" s="134"/>
      <c r="Y117" s="16"/>
      <c r="Z117" s="16"/>
    </row>
    <row r="118" spans="1:28" x14ac:dyDescent="0.25">
      <c r="A118" s="139" t="s">
        <v>112</v>
      </c>
      <c r="B118" s="140"/>
      <c r="C118" s="138"/>
      <c r="D118" s="260"/>
      <c r="E118" s="258"/>
      <c r="F118" s="258"/>
      <c r="G118" s="258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38"/>
      <c r="Y118" s="16" t="s">
        <v>136</v>
      </c>
      <c r="Z118" s="16"/>
    </row>
    <row r="119" spans="1:28" x14ac:dyDescent="0.25">
      <c r="A119" s="139" t="s">
        <v>113</v>
      </c>
      <c r="B119" s="140"/>
      <c r="C119" s="138" t="s">
        <v>87</v>
      </c>
      <c r="D119" s="242">
        <v>280</v>
      </c>
      <c r="E119" s="242">
        <v>273</v>
      </c>
      <c r="F119" s="242">
        <v>256</v>
      </c>
      <c r="G119" s="242">
        <v>259</v>
      </c>
      <c r="H119" s="236">
        <v>266</v>
      </c>
      <c r="I119" s="236">
        <v>262</v>
      </c>
      <c r="J119" s="236">
        <v>264</v>
      </c>
      <c r="K119" s="236">
        <v>259</v>
      </c>
      <c r="L119" s="236">
        <v>259</v>
      </c>
      <c r="M119" s="236">
        <v>256</v>
      </c>
      <c r="N119" s="236">
        <v>254</v>
      </c>
      <c r="O119" s="236">
        <v>252</v>
      </c>
      <c r="P119" s="236">
        <v>255</v>
      </c>
      <c r="Q119" s="236">
        <v>248</v>
      </c>
      <c r="R119" s="236">
        <v>244.51479422576884</v>
      </c>
      <c r="S119" s="236">
        <v>238.24147863658186</v>
      </c>
      <c r="T119" s="236">
        <v>237.41344559811535</v>
      </c>
      <c r="U119" s="236">
        <v>234.06670688615014</v>
      </c>
      <c r="V119" s="236">
        <v>228.84116977312979</v>
      </c>
      <c r="W119" s="236">
        <v>222</v>
      </c>
      <c r="X119" s="138" t="s">
        <v>107</v>
      </c>
      <c r="Y119" s="16" t="s">
        <v>138</v>
      </c>
      <c r="Z119" s="16"/>
    </row>
    <row r="120" spans="1:28" x14ac:dyDescent="0.25">
      <c r="A120" s="139" t="s">
        <v>114</v>
      </c>
      <c r="B120" s="140"/>
      <c r="C120" s="138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138"/>
      <c r="Y120" s="16" t="s">
        <v>139</v>
      </c>
      <c r="Z120" s="16"/>
    </row>
    <row r="121" spans="1:28" x14ac:dyDescent="0.25">
      <c r="A121" s="139" t="s">
        <v>115</v>
      </c>
      <c r="B121" s="140"/>
      <c r="C121" s="138" t="s">
        <v>116</v>
      </c>
      <c r="D121" s="364">
        <v>9</v>
      </c>
      <c r="E121" s="364">
        <v>8.9</v>
      </c>
      <c r="F121" s="364">
        <v>8.8000000000000007</v>
      </c>
      <c r="G121" s="364">
        <v>8.6</v>
      </c>
      <c r="H121" s="364">
        <v>8.6</v>
      </c>
      <c r="I121" s="364">
        <v>8.4</v>
      </c>
      <c r="J121" s="364">
        <v>8.1999999999999993</v>
      </c>
      <c r="K121" s="364">
        <v>8</v>
      </c>
      <c r="L121" s="364">
        <v>7.8</v>
      </c>
      <c r="M121" s="364">
        <v>7.8</v>
      </c>
      <c r="N121" s="364">
        <v>7.8</v>
      </c>
      <c r="O121" s="364">
        <v>7.9</v>
      </c>
      <c r="P121" s="364">
        <v>7.6</v>
      </c>
      <c r="Q121" s="364">
        <v>7.6</v>
      </c>
      <c r="R121" s="364">
        <v>7.6169564186663834</v>
      </c>
      <c r="S121" s="364">
        <v>7.5135189299825766</v>
      </c>
      <c r="T121" s="364">
        <v>7.7284214545742538</v>
      </c>
      <c r="U121" s="364">
        <v>7.8085302863606438</v>
      </c>
      <c r="V121" s="364">
        <v>7.4777866157017483</v>
      </c>
      <c r="W121" s="364">
        <v>7.5699549640729291</v>
      </c>
      <c r="X121" s="138" t="s">
        <v>140</v>
      </c>
      <c r="Y121" s="16" t="s">
        <v>141</v>
      </c>
      <c r="Z121" s="16"/>
      <c r="AA121" s="47"/>
    </row>
    <row r="122" spans="1:28" x14ac:dyDescent="0.25">
      <c r="A122" s="139" t="s">
        <v>117</v>
      </c>
      <c r="B122" s="140"/>
      <c r="C122" s="138" t="s">
        <v>116</v>
      </c>
      <c r="D122" s="364">
        <v>6.7</v>
      </c>
      <c r="E122" s="364">
        <v>6.4</v>
      </c>
      <c r="F122" s="364">
        <v>6.3</v>
      </c>
      <c r="G122" s="364">
        <v>6.3</v>
      </c>
      <c r="H122" s="364">
        <v>6.2</v>
      </c>
      <c r="I122" s="364">
        <v>6.1</v>
      </c>
      <c r="J122" s="364">
        <v>5.8</v>
      </c>
      <c r="K122" s="364">
        <v>5.7</v>
      </c>
      <c r="L122" s="364">
        <v>5.6</v>
      </c>
      <c r="M122" s="364">
        <v>5.6</v>
      </c>
      <c r="N122" s="364">
        <v>5.5</v>
      </c>
      <c r="O122" s="364">
        <v>5.5</v>
      </c>
      <c r="P122" s="364">
        <v>5.6</v>
      </c>
      <c r="Q122" s="364">
        <v>5.5</v>
      </c>
      <c r="R122" s="364">
        <v>5.5482553000496688</v>
      </c>
      <c r="S122" s="364">
        <v>5.4802982398965936</v>
      </c>
      <c r="T122" s="364">
        <v>5.4711593606090121</v>
      </c>
      <c r="U122" s="180">
        <v>5.4520162187080707</v>
      </c>
      <c r="V122" s="180">
        <v>5.4277527049160916</v>
      </c>
      <c r="W122" s="180">
        <v>5.2497937521715761</v>
      </c>
      <c r="X122" s="138" t="s">
        <v>140</v>
      </c>
      <c r="Y122" s="16" t="s">
        <v>142</v>
      </c>
      <c r="Z122" s="16"/>
    </row>
    <row r="123" spans="1:28" x14ac:dyDescent="0.25">
      <c r="A123" s="139" t="s">
        <v>118</v>
      </c>
      <c r="B123" s="140"/>
      <c r="C123" s="138"/>
      <c r="D123" s="242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242"/>
      <c r="P123" s="242"/>
      <c r="Q123" s="242"/>
      <c r="R123" s="242"/>
      <c r="S123" s="242"/>
      <c r="T123" s="242"/>
      <c r="U123" s="242"/>
      <c r="V123" s="242"/>
      <c r="W123" s="242"/>
      <c r="X123" s="138"/>
      <c r="Y123" s="16" t="s">
        <v>143</v>
      </c>
      <c r="Z123" s="16"/>
    </row>
    <row r="124" spans="1:28" ht="15.75" thickBot="1" x14ac:dyDescent="0.3">
      <c r="A124" s="139" t="s">
        <v>119</v>
      </c>
      <c r="B124" s="140"/>
      <c r="C124" s="138" t="s">
        <v>7</v>
      </c>
      <c r="D124" s="295">
        <v>2.76</v>
      </c>
      <c r="E124" s="202">
        <v>2.9729999999999999</v>
      </c>
      <c r="F124" s="295">
        <v>3.1880000000000002</v>
      </c>
      <c r="G124" s="295">
        <v>3.3220000000000001</v>
      </c>
      <c r="H124" s="202">
        <v>4.0919999999999996</v>
      </c>
      <c r="I124" s="202">
        <v>3.9409999999999998</v>
      </c>
      <c r="J124" s="202">
        <v>3.923</v>
      </c>
      <c r="K124" s="202">
        <v>4.1449999999999996</v>
      </c>
      <c r="L124" s="202">
        <v>3.4470000000000001</v>
      </c>
      <c r="M124" s="296">
        <v>3.1070000000000002</v>
      </c>
      <c r="N124" s="202">
        <v>3.1459999999999999</v>
      </c>
      <c r="O124" s="202">
        <v>3.1549999999999998</v>
      </c>
      <c r="P124" s="202">
        <v>3.1760000000000002</v>
      </c>
      <c r="Q124" s="202">
        <v>3.6989999999999998</v>
      </c>
      <c r="R124" s="202">
        <v>3.6840000000000002</v>
      </c>
      <c r="S124" s="202">
        <v>4.4029999999999996</v>
      </c>
      <c r="T124" s="202">
        <v>4.327</v>
      </c>
      <c r="U124" s="202">
        <v>4.1609999999999996</v>
      </c>
      <c r="V124" s="158">
        <v>3.7040000000000002</v>
      </c>
      <c r="W124" s="158">
        <v>3.5979999999999999</v>
      </c>
      <c r="X124" s="138" t="s">
        <v>44</v>
      </c>
      <c r="Y124" s="16" t="s">
        <v>144</v>
      </c>
      <c r="Z124" s="16"/>
    </row>
    <row r="125" spans="1:28" ht="15" customHeight="1" thickBot="1" x14ac:dyDescent="0.3">
      <c r="A125" s="53"/>
      <c r="B125" s="35"/>
      <c r="C125" s="36"/>
      <c r="D125" s="110" t="s">
        <v>120</v>
      </c>
      <c r="E125" s="38"/>
      <c r="F125" s="38"/>
      <c r="G125" s="38"/>
      <c r="H125" s="285"/>
      <c r="I125" s="38"/>
      <c r="J125" s="38"/>
      <c r="K125" s="38"/>
      <c r="L125" s="38"/>
      <c r="M125" s="38"/>
      <c r="N125" s="38"/>
      <c r="O125" s="62"/>
      <c r="P125" s="72"/>
      <c r="Q125" s="72"/>
      <c r="R125" s="72"/>
      <c r="S125" s="72"/>
      <c r="T125" s="72"/>
      <c r="U125" s="72"/>
      <c r="V125" s="72"/>
      <c r="W125" s="62" t="s">
        <v>145</v>
      </c>
      <c r="X125" s="138"/>
      <c r="Y125" s="16"/>
      <c r="Z125" s="16"/>
    </row>
    <row r="126" spans="1:28" x14ac:dyDescent="0.25">
      <c r="A126" s="442" t="s">
        <v>121</v>
      </c>
      <c r="B126" s="443"/>
      <c r="C126" s="441"/>
      <c r="D126" s="441"/>
      <c r="E126" s="441"/>
      <c r="F126" s="441"/>
      <c r="G126" s="441"/>
      <c r="H126" s="10"/>
      <c r="I126" s="10"/>
      <c r="J126" s="10"/>
      <c r="K126" s="10"/>
      <c r="L126" s="10"/>
      <c r="M126" s="10"/>
      <c r="N126" s="11"/>
      <c r="O126" s="10"/>
      <c r="P126" s="10"/>
      <c r="Q126" s="10"/>
      <c r="R126" s="10"/>
      <c r="S126" s="10"/>
      <c r="T126" s="10"/>
      <c r="U126" s="10"/>
      <c r="V126" s="10"/>
      <c r="W126" s="10"/>
      <c r="X126" s="441"/>
      <c r="Y126" s="16" t="s">
        <v>146</v>
      </c>
      <c r="Z126" s="16"/>
    </row>
    <row r="127" spans="1:28" x14ac:dyDescent="0.25">
      <c r="A127" s="442" t="s">
        <v>313</v>
      </c>
      <c r="B127" s="443"/>
      <c r="C127" s="441" t="s">
        <v>122</v>
      </c>
      <c r="D127" s="298">
        <v>113.89</v>
      </c>
      <c r="E127" s="298">
        <v>129.76</v>
      </c>
      <c r="F127" s="298">
        <v>147.65</v>
      </c>
      <c r="G127" s="298">
        <v>183.2</v>
      </c>
      <c r="H127" s="202">
        <v>240.49</v>
      </c>
      <c r="I127" s="202">
        <v>252.93</v>
      </c>
      <c r="J127" s="202">
        <v>263.77999999999997</v>
      </c>
      <c r="K127" s="202">
        <v>289.66000000000003</v>
      </c>
      <c r="L127" s="299">
        <v>264.3</v>
      </c>
      <c r="M127" s="202">
        <v>254.749</v>
      </c>
      <c r="N127" s="202">
        <v>278.79199999999997</v>
      </c>
      <c r="O127" s="202">
        <v>310.81900000000002</v>
      </c>
      <c r="P127" s="202">
        <v>350.79399999999998</v>
      </c>
      <c r="Q127" s="202">
        <v>390.34300000000002</v>
      </c>
      <c r="R127" s="202">
        <v>440.09800000000001</v>
      </c>
      <c r="S127" s="202">
        <v>580.30499999999995</v>
      </c>
      <c r="T127" s="202">
        <v>707.279</v>
      </c>
      <c r="U127" s="202">
        <v>598.45600000000002</v>
      </c>
      <c r="V127" s="113">
        <v>592.59929999999997</v>
      </c>
      <c r="W127" s="113">
        <v>634.4</v>
      </c>
      <c r="X127" s="441" t="s">
        <v>147</v>
      </c>
      <c r="Y127" s="16" t="s">
        <v>316</v>
      </c>
      <c r="Z127" s="16"/>
      <c r="AA127" s="47"/>
    </row>
    <row r="128" spans="1:28" x14ac:dyDescent="0.25">
      <c r="A128" s="442" t="s">
        <v>314</v>
      </c>
      <c r="B128" s="443"/>
      <c r="C128" s="441" t="s">
        <v>122</v>
      </c>
      <c r="D128" s="298">
        <v>287.99</v>
      </c>
      <c r="E128" s="298">
        <v>280.89</v>
      </c>
      <c r="F128" s="298">
        <v>273.98</v>
      </c>
      <c r="G128" s="298">
        <v>268.04000000000002</v>
      </c>
      <c r="H128" s="202">
        <v>304.58999999999997</v>
      </c>
      <c r="I128" s="202">
        <v>319.11</v>
      </c>
      <c r="J128" s="202">
        <v>315.02</v>
      </c>
      <c r="K128" s="202">
        <v>316.48</v>
      </c>
      <c r="L128" s="299">
        <v>318.45</v>
      </c>
      <c r="M128" s="202">
        <v>318.98500000000001</v>
      </c>
      <c r="N128" s="202">
        <v>315.17500000000001</v>
      </c>
      <c r="O128" s="202">
        <v>312.91399999999999</v>
      </c>
      <c r="P128" s="202">
        <v>311.41199999999998</v>
      </c>
      <c r="Q128" s="202">
        <v>313.00400000000002</v>
      </c>
      <c r="R128" s="202">
        <v>327.91899999999998</v>
      </c>
      <c r="S128" s="202">
        <v>337.83</v>
      </c>
      <c r="T128" s="202">
        <v>419.41800000000001</v>
      </c>
      <c r="U128" s="202">
        <v>464.851</v>
      </c>
      <c r="V128" s="113">
        <v>786.53</v>
      </c>
      <c r="W128" s="113">
        <v>822.57</v>
      </c>
      <c r="X128" s="441" t="s">
        <v>147</v>
      </c>
      <c r="Y128" s="16" t="s">
        <v>317</v>
      </c>
      <c r="Z128" s="16"/>
    </row>
    <row r="129" spans="1:27" x14ac:dyDescent="0.25">
      <c r="A129" s="442" t="s">
        <v>315</v>
      </c>
      <c r="B129" s="443"/>
      <c r="C129" s="441" t="s">
        <v>122</v>
      </c>
      <c r="D129" s="298">
        <v>216.79</v>
      </c>
      <c r="E129" s="298">
        <v>234.32</v>
      </c>
      <c r="F129" s="298">
        <v>244.64</v>
      </c>
      <c r="G129" s="298">
        <v>250.88</v>
      </c>
      <c r="H129" s="202">
        <v>259.20999999999998</v>
      </c>
      <c r="I129" s="202">
        <v>329.23</v>
      </c>
      <c r="J129" s="202">
        <v>349.62</v>
      </c>
      <c r="K129" s="202">
        <v>340.98</v>
      </c>
      <c r="L129" s="299">
        <v>346.41</v>
      </c>
      <c r="M129" s="202">
        <v>356.18200000000002</v>
      </c>
      <c r="N129" s="202">
        <v>352.387</v>
      </c>
      <c r="O129" s="202">
        <v>352.72800000000001</v>
      </c>
      <c r="P129" s="202">
        <v>361.63900000000001</v>
      </c>
      <c r="Q129" s="202">
        <v>369.005</v>
      </c>
      <c r="R129" s="202">
        <v>377.6</v>
      </c>
      <c r="S129" s="202">
        <v>582.12900000000002</v>
      </c>
      <c r="T129" s="202">
        <v>650.56299999999999</v>
      </c>
      <c r="U129" s="202" t="s">
        <v>671</v>
      </c>
      <c r="V129" s="113">
        <v>659.17</v>
      </c>
      <c r="W129" s="113">
        <v>701.15</v>
      </c>
      <c r="X129" s="441" t="s">
        <v>147</v>
      </c>
      <c r="Y129" s="16" t="s">
        <v>318</v>
      </c>
      <c r="Z129" s="16"/>
      <c r="AA129" s="47"/>
    </row>
    <row r="130" spans="1:27" x14ac:dyDescent="0.25">
      <c r="A130" s="442" t="s">
        <v>123</v>
      </c>
      <c r="B130" s="443"/>
      <c r="C130" s="441"/>
      <c r="D130" s="290"/>
      <c r="E130" s="290"/>
      <c r="F130" s="290"/>
      <c r="G130" s="290"/>
      <c r="H130" s="111"/>
      <c r="I130" s="111"/>
      <c r="J130" s="111"/>
      <c r="K130" s="111"/>
      <c r="L130" s="112"/>
      <c r="M130" s="111"/>
      <c r="N130" s="111"/>
      <c r="O130" s="111"/>
      <c r="P130" s="111"/>
      <c r="Q130" s="111"/>
      <c r="R130" s="113"/>
      <c r="S130" s="113"/>
      <c r="T130" s="113"/>
      <c r="U130" s="113"/>
      <c r="V130" s="113"/>
      <c r="W130" s="113"/>
      <c r="X130" s="441"/>
      <c r="Y130" s="16" t="s">
        <v>148</v>
      </c>
      <c r="Z130" s="16"/>
    </row>
    <row r="131" spans="1:27" x14ac:dyDescent="0.25">
      <c r="A131" s="442" t="s">
        <v>675</v>
      </c>
      <c r="B131" s="443"/>
      <c r="C131" s="441" t="s">
        <v>122</v>
      </c>
      <c r="D131" s="202">
        <v>3472.25</v>
      </c>
      <c r="E131" s="202">
        <v>3821.72</v>
      </c>
      <c r="F131" s="202">
        <v>4199.66</v>
      </c>
      <c r="G131" s="202">
        <v>4629.3599999999997</v>
      </c>
      <c r="H131" s="202">
        <v>5137.4399999999996</v>
      </c>
      <c r="I131" s="202">
        <v>5350</v>
      </c>
      <c r="J131" s="202">
        <v>5499.52</v>
      </c>
      <c r="K131" s="202">
        <v>5749.69</v>
      </c>
      <c r="L131" s="299">
        <v>6015.92</v>
      </c>
      <c r="M131" s="202">
        <v>6376.45</v>
      </c>
      <c r="N131" s="202">
        <v>6556.68</v>
      </c>
      <c r="O131" s="202">
        <v>6651.18</v>
      </c>
      <c r="P131" s="202">
        <v>6929.13</v>
      </c>
      <c r="Q131" s="202">
        <v>7216.47</v>
      </c>
      <c r="R131" s="202">
        <v>7601.78</v>
      </c>
      <c r="S131" s="202">
        <v>8236.7800000000007</v>
      </c>
      <c r="T131" s="202">
        <v>8484.06</v>
      </c>
      <c r="U131" s="202">
        <v>8947.73</v>
      </c>
      <c r="V131" s="113">
        <v>11181.529</v>
      </c>
      <c r="W131" s="113">
        <v>12859.69</v>
      </c>
      <c r="X131" s="441" t="s">
        <v>147</v>
      </c>
      <c r="Y131" s="16" t="s">
        <v>674</v>
      </c>
      <c r="Z131" s="16"/>
    </row>
    <row r="132" spans="1:27" ht="16.5" x14ac:dyDescent="0.35">
      <c r="A132" s="442" t="s">
        <v>690</v>
      </c>
      <c r="B132" s="443"/>
      <c r="C132" s="441" t="s">
        <v>124</v>
      </c>
      <c r="D132" s="236">
        <v>1482</v>
      </c>
      <c r="E132" s="236">
        <v>1505</v>
      </c>
      <c r="F132" s="236">
        <v>1540</v>
      </c>
      <c r="G132" s="236">
        <v>1566</v>
      </c>
      <c r="H132" s="236">
        <v>1568</v>
      </c>
      <c r="I132" s="236">
        <v>1605</v>
      </c>
      <c r="J132" s="236">
        <v>1605</v>
      </c>
      <c r="K132" s="236">
        <v>1626</v>
      </c>
      <c r="L132" s="284">
        <v>1635</v>
      </c>
      <c r="M132" s="236">
        <v>1647</v>
      </c>
      <c r="N132" s="236">
        <v>1657</v>
      </c>
      <c r="O132" s="236">
        <v>1684</v>
      </c>
      <c r="P132" s="236">
        <v>1696</v>
      </c>
      <c r="Q132" s="236">
        <v>1702</v>
      </c>
      <c r="R132" s="236">
        <v>1717</v>
      </c>
      <c r="S132" s="236">
        <v>1719</v>
      </c>
      <c r="T132" s="236">
        <v>1714</v>
      </c>
      <c r="U132" s="236" t="s">
        <v>670</v>
      </c>
      <c r="V132" s="236">
        <v>1772</v>
      </c>
      <c r="W132" s="100">
        <v>1818</v>
      </c>
      <c r="X132" s="441" t="s">
        <v>41</v>
      </c>
      <c r="Y132" s="16" t="s">
        <v>681</v>
      </c>
      <c r="Z132" s="16"/>
    </row>
    <row r="133" spans="1:27" ht="16.5" x14ac:dyDescent="0.35">
      <c r="A133" s="442" t="s">
        <v>691</v>
      </c>
      <c r="B133" s="443"/>
      <c r="C133" s="441" t="s">
        <v>124</v>
      </c>
      <c r="D133" s="242">
        <v>924</v>
      </c>
      <c r="E133" s="242">
        <v>916</v>
      </c>
      <c r="F133" s="242">
        <v>917</v>
      </c>
      <c r="G133" s="242">
        <v>924</v>
      </c>
      <c r="H133" s="236">
        <v>932</v>
      </c>
      <c r="I133" s="236">
        <v>955</v>
      </c>
      <c r="J133" s="236">
        <v>958</v>
      </c>
      <c r="K133" s="236">
        <v>981</v>
      </c>
      <c r="L133" s="284">
        <v>988</v>
      </c>
      <c r="M133" s="236">
        <v>1019</v>
      </c>
      <c r="N133" s="236">
        <v>1032</v>
      </c>
      <c r="O133" s="236">
        <v>1049</v>
      </c>
      <c r="P133" s="236">
        <v>1064</v>
      </c>
      <c r="Q133" s="236">
        <v>1069</v>
      </c>
      <c r="R133" s="236">
        <v>1088</v>
      </c>
      <c r="S133" s="236">
        <v>1093</v>
      </c>
      <c r="T133" s="236">
        <v>1096</v>
      </c>
      <c r="U133" s="236" t="s">
        <v>688</v>
      </c>
      <c r="V133" s="100">
        <v>1118</v>
      </c>
      <c r="W133" s="100">
        <v>1135</v>
      </c>
      <c r="X133" s="441" t="s">
        <v>41</v>
      </c>
      <c r="Y133" s="16" t="s">
        <v>689</v>
      </c>
      <c r="Z133" s="16"/>
    </row>
    <row r="134" spans="1:27" x14ac:dyDescent="0.25">
      <c r="A134" s="442" t="s">
        <v>628</v>
      </c>
      <c r="B134" s="443"/>
      <c r="C134" s="441"/>
      <c r="D134" s="290"/>
      <c r="E134" s="290"/>
      <c r="F134" s="290"/>
      <c r="G134" s="290"/>
      <c r="H134" s="96"/>
      <c r="I134" s="96"/>
      <c r="J134" s="96"/>
      <c r="K134" s="96"/>
      <c r="L134" s="97"/>
      <c r="M134" s="96"/>
      <c r="N134" s="96"/>
      <c r="O134" s="96"/>
      <c r="P134" s="96"/>
      <c r="Q134" s="96"/>
      <c r="R134" s="98"/>
      <c r="S134" s="98"/>
      <c r="T134" s="98"/>
      <c r="U134" s="98"/>
      <c r="V134" s="98"/>
      <c r="W134" s="98"/>
      <c r="X134" s="441"/>
      <c r="Y134" s="16" t="s">
        <v>149</v>
      </c>
      <c r="Z134" s="16"/>
    </row>
    <row r="135" spans="1:27" ht="15" customHeight="1" thickBot="1" x14ac:dyDescent="0.3">
      <c r="A135" s="442" t="s">
        <v>696</v>
      </c>
      <c r="B135" s="443"/>
      <c r="C135" s="441" t="s">
        <v>71</v>
      </c>
      <c r="D135" s="242">
        <v>256.02</v>
      </c>
      <c r="E135" s="242">
        <v>273.05</v>
      </c>
      <c r="F135" s="300">
        <v>294.93</v>
      </c>
      <c r="G135" s="242">
        <v>313.05</v>
      </c>
      <c r="H135" s="242">
        <v>339.73</v>
      </c>
      <c r="I135" s="242">
        <v>352.54</v>
      </c>
      <c r="J135" s="242">
        <v>362.08</v>
      </c>
      <c r="K135" s="242">
        <v>375.89</v>
      </c>
      <c r="L135" s="300">
        <v>390.51</v>
      </c>
      <c r="M135" s="242">
        <v>400.18</v>
      </c>
      <c r="N135" s="242">
        <v>411.06</v>
      </c>
      <c r="O135" s="242">
        <v>417.46</v>
      </c>
      <c r="P135" s="242">
        <v>428.31</v>
      </c>
      <c r="Q135" s="242">
        <v>444.26</v>
      </c>
      <c r="R135" s="242">
        <v>460.39</v>
      </c>
      <c r="S135" s="242">
        <v>487.37</v>
      </c>
      <c r="T135" s="298">
        <v>505.7</v>
      </c>
      <c r="U135" s="242">
        <v>518.76</v>
      </c>
      <c r="V135" s="98">
        <v>648.83000000000004</v>
      </c>
      <c r="W135" s="444">
        <v>683.1</v>
      </c>
      <c r="X135" s="441" t="s">
        <v>71</v>
      </c>
      <c r="Y135" s="16" t="s">
        <v>697</v>
      </c>
      <c r="Z135" s="16"/>
    </row>
    <row r="136" spans="1:27" ht="15.75" thickBot="1" x14ac:dyDescent="0.3">
      <c r="A136" s="53"/>
      <c r="B136" s="35"/>
      <c r="C136" s="36"/>
      <c r="D136" s="37" t="s">
        <v>125</v>
      </c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9"/>
      <c r="P136" s="39"/>
      <c r="Q136" s="39"/>
      <c r="R136" s="39"/>
      <c r="S136" s="39"/>
      <c r="T136" s="39"/>
      <c r="U136" s="39"/>
      <c r="V136" s="39"/>
      <c r="W136" s="40" t="s">
        <v>150</v>
      </c>
      <c r="X136" s="138"/>
      <c r="Y136" s="16"/>
      <c r="Z136" s="16"/>
    </row>
    <row r="137" spans="1:27" x14ac:dyDescent="0.25">
      <c r="A137" s="139" t="s">
        <v>684</v>
      </c>
      <c r="B137" s="140"/>
      <c r="C137" s="138"/>
      <c r="D137" s="258"/>
      <c r="E137" s="258"/>
      <c r="F137" s="260"/>
      <c r="G137" s="258"/>
      <c r="H137" s="10"/>
      <c r="I137" s="10"/>
      <c r="J137" s="10"/>
      <c r="K137" s="10"/>
      <c r="L137" s="10"/>
      <c r="M137" s="10"/>
      <c r="N137" s="11"/>
      <c r="O137" s="10"/>
      <c r="P137" s="10"/>
      <c r="Q137" s="10"/>
      <c r="R137" s="10"/>
      <c r="S137" s="10"/>
      <c r="T137" s="10"/>
      <c r="U137" s="10"/>
      <c r="V137" s="10"/>
      <c r="W137" s="10"/>
      <c r="X137" s="138"/>
      <c r="Y137" s="16" t="s">
        <v>682</v>
      </c>
      <c r="Z137" s="16"/>
    </row>
    <row r="138" spans="1:27" x14ac:dyDescent="0.25">
      <c r="A138" s="139" t="s">
        <v>126</v>
      </c>
      <c r="B138" s="140"/>
      <c r="C138" s="138"/>
      <c r="D138" s="242">
        <v>49</v>
      </c>
      <c r="E138" s="242">
        <v>52</v>
      </c>
      <c r="F138" s="242">
        <v>68</v>
      </c>
      <c r="G138" s="242">
        <v>68</v>
      </c>
      <c r="H138" s="236">
        <v>74</v>
      </c>
      <c r="I138" s="236">
        <v>71</v>
      </c>
      <c r="J138" s="236">
        <v>68</v>
      </c>
      <c r="K138" s="236">
        <v>87</v>
      </c>
      <c r="L138" s="236">
        <v>72</v>
      </c>
      <c r="M138" s="284">
        <v>105</v>
      </c>
      <c r="N138" s="236">
        <v>128</v>
      </c>
      <c r="O138" s="236">
        <v>129</v>
      </c>
      <c r="P138" s="236">
        <v>114</v>
      </c>
      <c r="Q138" s="236">
        <v>203</v>
      </c>
      <c r="R138" s="236">
        <v>103</v>
      </c>
      <c r="S138" s="236">
        <v>106</v>
      </c>
      <c r="T138" s="236">
        <v>119</v>
      </c>
      <c r="U138" s="236">
        <v>113</v>
      </c>
      <c r="V138" s="236">
        <v>106</v>
      </c>
      <c r="W138" s="236">
        <v>117</v>
      </c>
      <c r="X138" s="138"/>
      <c r="Y138" s="16" t="s">
        <v>151</v>
      </c>
      <c r="Z138" s="16"/>
    </row>
    <row r="139" spans="1:27" x14ac:dyDescent="0.25">
      <c r="A139" s="139" t="s">
        <v>127</v>
      </c>
      <c r="B139" s="140"/>
      <c r="C139" s="138"/>
      <c r="D139" s="236">
        <v>6402</v>
      </c>
      <c r="E139" s="236">
        <v>6391</v>
      </c>
      <c r="F139" s="236">
        <v>6919</v>
      </c>
      <c r="G139" s="236">
        <v>6473</v>
      </c>
      <c r="H139" s="236">
        <v>7313</v>
      </c>
      <c r="I139" s="236">
        <v>7103</v>
      </c>
      <c r="J139" s="236">
        <v>7693</v>
      </c>
      <c r="K139" s="236">
        <v>8203</v>
      </c>
      <c r="L139" s="236">
        <v>7125</v>
      </c>
      <c r="M139" s="284">
        <v>9226</v>
      </c>
      <c r="N139" s="236">
        <v>8728</v>
      </c>
      <c r="O139" s="236">
        <v>8768</v>
      </c>
      <c r="P139" s="236">
        <v>8766</v>
      </c>
      <c r="Q139" s="236">
        <v>8284</v>
      </c>
      <c r="R139" s="236">
        <v>8973</v>
      </c>
      <c r="S139" s="236">
        <v>3648</v>
      </c>
      <c r="T139" s="236">
        <v>4718</v>
      </c>
      <c r="U139" s="236">
        <v>9472</v>
      </c>
      <c r="V139" s="236">
        <v>10098</v>
      </c>
      <c r="W139" s="236">
        <v>11113</v>
      </c>
      <c r="X139" s="138"/>
      <c r="Y139" s="16" t="s">
        <v>152</v>
      </c>
      <c r="Z139" s="16"/>
    </row>
    <row r="140" spans="1:27" x14ac:dyDescent="0.25">
      <c r="A140" s="139" t="s">
        <v>128</v>
      </c>
      <c r="B140" s="140"/>
      <c r="C140" s="138" t="s">
        <v>124</v>
      </c>
      <c r="D140" s="236">
        <v>1357</v>
      </c>
      <c r="E140" s="236">
        <v>1372</v>
      </c>
      <c r="F140" s="236">
        <v>1436</v>
      </c>
      <c r="G140" s="236">
        <v>1356</v>
      </c>
      <c r="H140" s="236">
        <v>1574</v>
      </c>
      <c r="I140" s="236">
        <v>1573</v>
      </c>
      <c r="J140" s="236">
        <v>1537</v>
      </c>
      <c r="K140" s="236">
        <v>1660</v>
      </c>
      <c r="L140" s="236">
        <v>1382</v>
      </c>
      <c r="M140" s="284">
        <v>1792</v>
      </c>
      <c r="N140" s="236">
        <v>1521</v>
      </c>
      <c r="O140" s="236">
        <v>1538</v>
      </c>
      <c r="P140" s="236">
        <v>1578</v>
      </c>
      <c r="Q140" s="236">
        <v>1551</v>
      </c>
      <c r="R140" s="236">
        <v>1568</v>
      </c>
      <c r="S140" s="236">
        <v>639</v>
      </c>
      <c r="T140" s="236">
        <v>424</v>
      </c>
      <c r="U140" s="236">
        <v>1291</v>
      </c>
      <c r="V140" s="236">
        <v>1669</v>
      </c>
      <c r="W140" s="236">
        <v>1737.3920000000001</v>
      </c>
      <c r="X140" s="138" t="s">
        <v>41</v>
      </c>
      <c r="Y140" s="16" t="s">
        <v>153</v>
      </c>
      <c r="Z140" s="16"/>
    </row>
    <row r="141" spans="1:27" x14ac:dyDescent="0.25">
      <c r="A141" s="139" t="s">
        <v>685</v>
      </c>
      <c r="B141" s="140"/>
      <c r="C141" s="138"/>
      <c r="D141" s="242">
        <v>123</v>
      </c>
      <c r="E141" s="242">
        <v>198</v>
      </c>
      <c r="F141" s="242">
        <v>343</v>
      </c>
      <c r="G141" s="242">
        <v>302</v>
      </c>
      <c r="H141" s="236">
        <v>165</v>
      </c>
      <c r="I141" s="236">
        <v>239</v>
      </c>
      <c r="J141" s="236">
        <v>235</v>
      </c>
      <c r="K141" s="236">
        <v>251</v>
      </c>
      <c r="L141" s="236">
        <v>275</v>
      </c>
      <c r="M141" s="284">
        <v>305</v>
      </c>
      <c r="N141" s="236">
        <v>298</v>
      </c>
      <c r="O141" s="236">
        <v>285</v>
      </c>
      <c r="P141" s="236">
        <v>256</v>
      </c>
      <c r="Q141" s="236">
        <v>330</v>
      </c>
      <c r="R141" s="236">
        <v>403</v>
      </c>
      <c r="S141" s="236">
        <v>201</v>
      </c>
      <c r="T141" s="236">
        <v>313</v>
      </c>
      <c r="U141" s="236">
        <v>444</v>
      </c>
      <c r="V141" s="236">
        <v>392</v>
      </c>
      <c r="W141" s="236">
        <v>279</v>
      </c>
      <c r="X141" s="138"/>
      <c r="Y141" s="16" t="s">
        <v>683</v>
      </c>
      <c r="Z141" s="16"/>
    </row>
    <row r="142" spans="1:27" x14ac:dyDescent="0.25">
      <c r="A142" s="139" t="s">
        <v>129</v>
      </c>
      <c r="B142" s="140"/>
      <c r="C142" s="138" t="s">
        <v>130</v>
      </c>
      <c r="D142" s="236">
        <v>1388</v>
      </c>
      <c r="E142" s="236">
        <v>1416</v>
      </c>
      <c r="F142" s="236">
        <v>1545</v>
      </c>
      <c r="G142" s="236">
        <v>2135</v>
      </c>
      <c r="H142" s="236">
        <v>1646</v>
      </c>
      <c r="I142" s="236">
        <v>1870</v>
      </c>
      <c r="J142" s="236">
        <v>1881</v>
      </c>
      <c r="K142" s="236">
        <v>1834</v>
      </c>
      <c r="L142" s="236">
        <v>1753</v>
      </c>
      <c r="M142" s="284">
        <v>1772</v>
      </c>
      <c r="N142" s="236">
        <v>1803</v>
      </c>
      <c r="O142" s="236">
        <v>1817</v>
      </c>
      <c r="P142" s="236">
        <v>1840</v>
      </c>
      <c r="Q142" s="236">
        <v>1828</v>
      </c>
      <c r="R142" s="236">
        <v>1745</v>
      </c>
      <c r="S142" s="236">
        <v>1679</v>
      </c>
      <c r="T142" s="236">
        <v>1637</v>
      </c>
      <c r="U142" s="236">
        <v>1565</v>
      </c>
      <c r="V142" s="236">
        <v>1496</v>
      </c>
      <c r="W142" s="236">
        <v>1474</v>
      </c>
      <c r="X142" s="138" t="s">
        <v>154</v>
      </c>
      <c r="Y142" s="16" t="s">
        <v>155</v>
      </c>
      <c r="Z142" s="16"/>
    </row>
    <row r="143" spans="1:27" x14ac:dyDescent="0.25">
      <c r="A143" s="139" t="s">
        <v>131</v>
      </c>
      <c r="B143" s="140"/>
      <c r="C143" s="138"/>
      <c r="D143" s="236">
        <v>2658</v>
      </c>
      <c r="E143" s="236">
        <v>2632</v>
      </c>
      <c r="F143" s="236">
        <v>2153</v>
      </c>
      <c r="G143" s="236">
        <v>2116</v>
      </c>
      <c r="H143" s="236">
        <v>2061</v>
      </c>
      <c r="I143" s="236">
        <v>1990</v>
      </c>
      <c r="J143" s="236">
        <v>1916</v>
      </c>
      <c r="K143" s="236">
        <v>1891</v>
      </c>
      <c r="L143" s="236">
        <v>1789</v>
      </c>
      <c r="M143" s="284">
        <v>1726</v>
      </c>
      <c r="N143" s="236">
        <v>1625</v>
      </c>
      <c r="O143" s="236">
        <v>1581</v>
      </c>
      <c r="P143" s="236">
        <v>1525</v>
      </c>
      <c r="Q143" s="236">
        <v>1461</v>
      </c>
      <c r="R143" s="236">
        <v>1421</v>
      </c>
      <c r="S143" s="236">
        <v>1302</v>
      </c>
      <c r="T143" s="236">
        <v>1254</v>
      </c>
      <c r="U143" s="236">
        <v>1242</v>
      </c>
      <c r="V143" s="236">
        <v>1251</v>
      </c>
      <c r="W143" s="236">
        <v>1233</v>
      </c>
      <c r="X143" s="138"/>
      <c r="Y143" s="16" t="s">
        <v>156</v>
      </c>
      <c r="Z143" s="16"/>
    </row>
    <row r="144" spans="1:27" x14ac:dyDescent="0.25">
      <c r="A144" s="139" t="s">
        <v>375</v>
      </c>
      <c r="B144" s="140"/>
      <c r="C144" s="138" t="s">
        <v>124</v>
      </c>
      <c r="D144" s="343">
        <v>578.29499999999996</v>
      </c>
      <c r="E144" s="343">
        <v>563.34100000000001</v>
      </c>
      <c r="F144" s="343">
        <v>546.77800000000002</v>
      </c>
      <c r="G144" s="343">
        <v>523.63900000000001</v>
      </c>
      <c r="H144" s="343">
        <v>512.95799999999997</v>
      </c>
      <c r="I144" s="343">
        <v>506.24799999999999</v>
      </c>
      <c r="J144" s="343">
        <v>485.822</v>
      </c>
      <c r="K144" s="343">
        <v>470.42899999999997</v>
      </c>
      <c r="L144" s="343">
        <v>445.06099999999998</v>
      </c>
      <c r="M144" s="344">
        <v>431.40100000000001</v>
      </c>
      <c r="N144" s="236">
        <v>423.41800000000001</v>
      </c>
      <c r="O144" s="236">
        <v>404.81599999999997</v>
      </c>
      <c r="P144" s="236">
        <v>399.13799999999998</v>
      </c>
      <c r="Q144" s="236">
        <v>389.25599999999997</v>
      </c>
      <c r="R144" s="236">
        <v>400.55</v>
      </c>
      <c r="S144" s="236">
        <v>324.19200000000001</v>
      </c>
      <c r="T144" s="236">
        <v>287.358</v>
      </c>
      <c r="U144" s="236">
        <v>352.17399999999998</v>
      </c>
      <c r="V144" s="236">
        <v>364.45299999999997</v>
      </c>
      <c r="W144" s="236">
        <v>374.67</v>
      </c>
      <c r="X144" s="138" t="s">
        <v>41</v>
      </c>
      <c r="Y144" s="16" t="s">
        <v>374</v>
      </c>
      <c r="Z144" s="16"/>
    </row>
    <row r="145" spans="1:26" x14ac:dyDescent="0.25">
      <c r="A145" s="139" t="s">
        <v>132</v>
      </c>
      <c r="B145" s="140"/>
      <c r="C145" s="138" t="s">
        <v>124</v>
      </c>
      <c r="D145" s="236">
        <v>21482</v>
      </c>
      <c r="E145" s="236">
        <v>20819</v>
      </c>
      <c r="F145" s="236">
        <v>20103</v>
      </c>
      <c r="G145" s="236">
        <v>19098</v>
      </c>
      <c r="H145" s="236">
        <v>18519</v>
      </c>
      <c r="I145" s="236">
        <v>18128</v>
      </c>
      <c r="J145" s="236">
        <v>17475</v>
      </c>
      <c r="K145" s="236">
        <v>16899</v>
      </c>
      <c r="L145" s="236">
        <v>16113</v>
      </c>
      <c r="M145" s="284">
        <v>15256</v>
      </c>
      <c r="N145" s="236">
        <v>14837</v>
      </c>
      <c r="O145" s="236">
        <v>14680</v>
      </c>
      <c r="P145" s="236">
        <v>14270</v>
      </c>
      <c r="Q145" s="236">
        <v>14131</v>
      </c>
      <c r="R145" s="236">
        <v>14148</v>
      </c>
      <c r="S145" s="236">
        <v>10122</v>
      </c>
      <c r="T145" s="236">
        <v>8923</v>
      </c>
      <c r="U145" s="236">
        <v>10937</v>
      </c>
      <c r="V145" s="236">
        <v>11191</v>
      </c>
      <c r="W145" s="236">
        <v>11473.724</v>
      </c>
      <c r="X145" s="138" t="s">
        <v>41</v>
      </c>
      <c r="Y145" s="16" t="s">
        <v>157</v>
      </c>
      <c r="Z145" s="16"/>
    </row>
    <row r="146" spans="1:26" x14ac:dyDescent="0.25">
      <c r="A146" s="169" t="s">
        <v>550</v>
      </c>
      <c r="B146" s="169"/>
      <c r="C146" s="137"/>
      <c r="D146" s="257"/>
      <c r="E146" s="257"/>
      <c r="F146" s="257"/>
      <c r="G146" s="257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U146" s="169" t="s">
        <v>553</v>
      </c>
      <c r="W146" s="152"/>
      <c r="X146" s="137"/>
      <c r="Y146" s="16"/>
      <c r="Z146" s="16"/>
    </row>
    <row r="147" spans="1:26" x14ac:dyDescent="0.25">
      <c r="A147" s="169" t="s">
        <v>646</v>
      </c>
      <c r="B147" s="169"/>
      <c r="C147" s="169"/>
      <c r="D147" s="169"/>
      <c r="E147" s="169"/>
      <c r="F147" s="169"/>
      <c r="G147" s="169"/>
      <c r="H147" s="31"/>
      <c r="I147" s="31"/>
      <c r="J147" s="31"/>
      <c r="K147" s="31"/>
      <c r="L147" s="31"/>
      <c r="M147" s="31"/>
      <c r="N147" s="31"/>
      <c r="O147" s="187"/>
      <c r="U147" s="169" t="s">
        <v>647</v>
      </c>
    </row>
    <row r="148" spans="1:26" x14ac:dyDescent="0.25">
      <c r="A148" s="169" t="s">
        <v>551</v>
      </c>
      <c r="B148" s="169"/>
      <c r="C148" s="169"/>
      <c r="D148" s="169"/>
      <c r="E148" s="169"/>
      <c r="F148" s="169"/>
      <c r="G148" s="278"/>
      <c r="H148" s="31"/>
      <c r="I148" s="31"/>
      <c r="J148" s="31"/>
      <c r="K148" s="31"/>
      <c r="L148" s="31"/>
      <c r="M148" s="31"/>
      <c r="N148" s="31"/>
      <c r="O148" s="187"/>
      <c r="U148" s="169" t="s">
        <v>554</v>
      </c>
    </row>
    <row r="149" spans="1:26" x14ac:dyDescent="0.25">
      <c r="A149" s="169" t="s">
        <v>552</v>
      </c>
      <c r="B149" s="169"/>
      <c r="C149" s="169"/>
      <c r="D149" s="169"/>
      <c r="E149" s="169"/>
      <c r="F149" s="169"/>
      <c r="G149" s="278"/>
      <c r="H149" s="31"/>
      <c r="I149" s="31"/>
      <c r="J149" s="31"/>
      <c r="K149" s="31"/>
      <c r="L149" s="31"/>
      <c r="M149" s="31"/>
      <c r="N149" s="31"/>
      <c r="O149" s="187"/>
      <c r="U149" s="169" t="s">
        <v>555</v>
      </c>
    </row>
    <row r="150" spans="1:26" x14ac:dyDescent="0.25">
      <c r="A150" s="169" t="s">
        <v>693</v>
      </c>
      <c r="B150" s="169"/>
      <c r="C150" s="169"/>
      <c r="D150" s="169"/>
      <c r="E150" s="169"/>
      <c r="F150" s="169"/>
      <c r="G150" s="278"/>
      <c r="H150" s="31"/>
      <c r="I150" s="31"/>
      <c r="J150" s="31"/>
      <c r="K150" s="31"/>
      <c r="L150" s="31"/>
      <c r="M150" s="31"/>
      <c r="N150" s="31"/>
      <c r="O150" s="187"/>
      <c r="U150" s="169" t="s">
        <v>672</v>
      </c>
    </row>
    <row r="151" spans="1:26" x14ac:dyDescent="0.25">
      <c r="A151" s="169" t="s">
        <v>676</v>
      </c>
      <c r="B151" s="169"/>
      <c r="C151" s="169"/>
      <c r="D151" s="169"/>
      <c r="E151" s="169"/>
      <c r="F151" s="169"/>
      <c r="G151" s="278"/>
      <c r="H151" s="31"/>
      <c r="I151" s="31"/>
      <c r="J151" s="31"/>
      <c r="K151" s="31"/>
      <c r="L151" s="31"/>
      <c r="M151" s="31"/>
      <c r="N151" s="31"/>
      <c r="O151" s="187"/>
      <c r="U151" s="169" t="s">
        <v>673</v>
      </c>
    </row>
    <row r="152" spans="1:26" x14ac:dyDescent="0.25">
      <c r="A152" s="169" t="s">
        <v>686</v>
      </c>
      <c r="B152" s="169"/>
      <c r="C152" s="169"/>
      <c r="D152" s="169"/>
      <c r="E152" s="169"/>
      <c r="F152" s="169"/>
      <c r="G152" s="278"/>
      <c r="H152" s="31"/>
      <c r="I152" s="31"/>
      <c r="J152" s="31"/>
      <c r="K152" s="31"/>
      <c r="L152" s="31"/>
      <c r="M152" s="31"/>
      <c r="N152" s="31"/>
      <c r="O152" s="187"/>
      <c r="U152" s="169" t="s">
        <v>687</v>
      </c>
    </row>
    <row r="153" spans="1:26" x14ac:dyDescent="0.25">
      <c r="A153" s="169" t="s">
        <v>677</v>
      </c>
      <c r="B153" s="169"/>
      <c r="C153" s="169"/>
      <c r="D153" s="169"/>
      <c r="E153" s="169"/>
      <c r="F153" s="169"/>
      <c r="G153" s="169"/>
      <c r="H153" s="31"/>
      <c r="I153" s="31"/>
      <c r="J153" s="31"/>
      <c r="K153" s="31"/>
      <c r="L153" s="31"/>
      <c r="M153" s="31"/>
      <c r="N153" s="31"/>
      <c r="O153" s="187"/>
      <c r="U153" s="169" t="s">
        <v>679</v>
      </c>
    </row>
    <row r="154" spans="1:26" x14ac:dyDescent="0.25">
      <c r="A154" s="203" t="s">
        <v>349</v>
      </c>
      <c r="B154" s="203"/>
      <c r="C154" s="169"/>
      <c r="D154" s="169"/>
      <c r="E154" s="169"/>
      <c r="F154" s="169"/>
      <c r="G154" s="169"/>
      <c r="H154" s="31"/>
      <c r="I154" s="31"/>
      <c r="J154" s="31"/>
      <c r="K154" s="31"/>
      <c r="L154" s="31"/>
      <c r="M154" s="31"/>
      <c r="N154" s="31"/>
      <c r="O154" s="187"/>
      <c r="U154" s="204" t="s">
        <v>348</v>
      </c>
    </row>
    <row r="155" spans="1:26" x14ac:dyDescent="0.25">
      <c r="A155" s="169" t="s">
        <v>678</v>
      </c>
      <c r="B155" s="169"/>
      <c r="C155" s="169"/>
      <c r="D155" s="169"/>
      <c r="E155" s="169"/>
      <c r="F155" s="169"/>
      <c r="G155" s="169"/>
      <c r="H155" s="31"/>
      <c r="I155" s="31"/>
      <c r="J155" s="31"/>
      <c r="K155" s="31"/>
      <c r="L155" s="31"/>
      <c r="M155" s="31"/>
      <c r="N155" s="31"/>
      <c r="O155" s="187"/>
      <c r="U155" s="169" t="s">
        <v>680</v>
      </c>
    </row>
    <row r="156" spans="1:26" x14ac:dyDescent="0.25">
      <c r="A156" s="203" t="s">
        <v>668</v>
      </c>
      <c r="B156" s="203"/>
      <c r="C156" s="169"/>
      <c r="D156" s="169"/>
      <c r="E156" s="169"/>
      <c r="F156" s="169"/>
      <c r="G156" s="169"/>
      <c r="H156" s="31"/>
      <c r="I156" s="31"/>
      <c r="J156" s="31"/>
      <c r="K156" s="31"/>
      <c r="L156" s="31"/>
      <c r="M156" s="31"/>
      <c r="N156" s="31"/>
      <c r="O156" s="187"/>
      <c r="U156" s="204" t="s">
        <v>669</v>
      </c>
    </row>
    <row r="157" spans="1:26" x14ac:dyDescent="0.25">
      <c r="A157" s="169"/>
      <c r="B157" s="169"/>
      <c r="C157" s="169"/>
      <c r="D157" s="169"/>
      <c r="E157" s="169"/>
      <c r="F157" s="169"/>
      <c r="G157" s="169"/>
      <c r="H157" s="31"/>
      <c r="I157" s="31"/>
      <c r="J157" s="31"/>
      <c r="K157" s="31"/>
      <c r="L157" s="31"/>
      <c r="M157" s="31"/>
      <c r="N157" s="31"/>
      <c r="O157" s="187"/>
      <c r="R157" s="169"/>
    </row>
    <row r="158" spans="1:26" x14ac:dyDescent="0.25">
      <c r="A158" s="189" t="s">
        <v>515</v>
      </c>
      <c r="B158" s="142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Y158" s="238" t="s">
        <v>515</v>
      </c>
    </row>
    <row r="159" spans="1:26" x14ac:dyDescent="0.25">
      <c r="A159" s="238" t="s">
        <v>516</v>
      </c>
      <c r="B159" s="142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Y159" s="238" t="s">
        <v>516</v>
      </c>
    </row>
    <row r="160" spans="1:26" x14ac:dyDescent="0.25">
      <c r="A160" s="189" t="s">
        <v>517</v>
      </c>
      <c r="B160" s="142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Y160" s="238" t="s">
        <v>517</v>
      </c>
    </row>
    <row r="161" spans="1:28" x14ac:dyDescent="0.25">
      <c r="A161" s="238" t="s">
        <v>616</v>
      </c>
      <c r="B161" s="303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Y161" s="238" t="s">
        <v>616</v>
      </c>
    </row>
    <row r="162" spans="1:28" x14ac:dyDescent="0.25">
      <c r="A162" s="142" t="s">
        <v>518</v>
      </c>
      <c r="B162" s="142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Y162" s="238" t="s">
        <v>518</v>
      </c>
    </row>
    <row r="163" spans="1:28" x14ac:dyDescent="0.25">
      <c r="A163" s="142" t="s">
        <v>519</v>
      </c>
      <c r="B163" s="142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Y163" s="238" t="s">
        <v>519</v>
      </c>
    </row>
    <row r="164" spans="1:28" x14ac:dyDescent="0.25">
      <c r="A164" s="205" t="s">
        <v>520</v>
      </c>
      <c r="B164" s="142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Y164" s="238" t="s">
        <v>520</v>
      </c>
    </row>
    <row r="165" spans="1:28" x14ac:dyDescent="0.25">
      <c r="A165" s="238" t="s">
        <v>570</v>
      </c>
      <c r="B165" s="245"/>
      <c r="C165" s="246"/>
      <c r="D165" s="246"/>
      <c r="E165" s="246"/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7"/>
      <c r="S165" s="247"/>
      <c r="T165" s="247"/>
      <c r="U165" s="247"/>
      <c r="V165" s="247"/>
      <c r="W165" s="247"/>
      <c r="X165" s="247"/>
      <c r="Y165" s="238" t="s">
        <v>570</v>
      </c>
    </row>
    <row r="166" spans="1:28" x14ac:dyDescent="0.25">
      <c r="A166" s="238" t="s">
        <v>581</v>
      </c>
      <c r="B166" s="245"/>
      <c r="C166" s="246"/>
      <c r="D166" s="246"/>
      <c r="E166" s="246"/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7"/>
      <c r="S166" s="247"/>
      <c r="T166" s="247"/>
      <c r="V166" s="247"/>
      <c r="W166" s="247"/>
      <c r="X166" s="247"/>
      <c r="Y166" s="238" t="s">
        <v>581</v>
      </c>
    </row>
    <row r="167" spans="1:28" s="306" customFormat="1" ht="15" customHeight="1" x14ac:dyDescent="0.2">
      <c r="A167" s="238" t="s">
        <v>522</v>
      </c>
      <c r="B167" s="297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5"/>
      <c r="S167" s="305"/>
      <c r="T167" s="305"/>
      <c r="U167" s="305"/>
      <c r="V167" s="305"/>
      <c r="W167" s="305"/>
      <c r="X167" s="305"/>
      <c r="Y167" s="238" t="s">
        <v>522</v>
      </c>
    </row>
    <row r="168" spans="1:28" x14ac:dyDescent="0.25">
      <c r="A168" s="238" t="s">
        <v>571</v>
      </c>
      <c r="B168" s="297"/>
      <c r="C168" s="246"/>
      <c r="D168" s="246"/>
      <c r="E168" s="246"/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7"/>
      <c r="S168" s="247"/>
      <c r="T168" s="247"/>
      <c r="U168" s="247"/>
      <c r="V168" s="247"/>
      <c r="W168" s="247"/>
      <c r="X168" s="247"/>
      <c r="Y168" s="238" t="s">
        <v>571</v>
      </c>
    </row>
    <row r="169" spans="1:28" x14ac:dyDescent="0.25">
      <c r="A169" s="142" t="s">
        <v>521</v>
      </c>
      <c r="B169" s="142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Y169" s="238" t="s">
        <v>521</v>
      </c>
    </row>
    <row r="170" spans="1:28" x14ac:dyDescent="0.25">
      <c r="A170" s="142"/>
    </row>
    <row r="171" spans="1:28" x14ac:dyDescent="0.25">
      <c r="A171" s="143" t="s">
        <v>499</v>
      </c>
      <c r="B171" s="144"/>
    </row>
    <row r="172" spans="1:28" x14ac:dyDescent="0.25">
      <c r="A172" s="145" t="s">
        <v>498</v>
      </c>
      <c r="B172" s="144"/>
    </row>
    <row r="173" spans="1:28" ht="15.75" thickBot="1" x14ac:dyDescent="0.3">
      <c r="A173" s="206" t="s">
        <v>158</v>
      </c>
      <c r="B173" s="206"/>
      <c r="Q173" s="207"/>
      <c r="R173" s="207"/>
      <c r="S173" s="207"/>
      <c r="T173" s="207"/>
      <c r="U173" s="207"/>
      <c r="V173" s="207"/>
      <c r="W173" s="207"/>
      <c r="X173" s="207"/>
      <c r="Z173" s="207" t="s">
        <v>170</v>
      </c>
      <c r="AA173" s="208"/>
    </row>
    <row r="174" spans="1:28" ht="30" customHeight="1" thickTop="1" thickBot="1" x14ac:dyDescent="0.3">
      <c r="A174" s="209" t="s">
        <v>0</v>
      </c>
      <c r="B174" s="210"/>
      <c r="C174" s="211" t="s">
        <v>214</v>
      </c>
      <c r="D174" s="266">
        <v>2005</v>
      </c>
      <c r="E174" s="266">
        <v>2006</v>
      </c>
      <c r="F174" s="266">
        <v>2007</v>
      </c>
      <c r="G174" s="266">
        <v>2008</v>
      </c>
      <c r="H174" s="141">
        <v>2009</v>
      </c>
      <c r="I174" s="149">
        <v>2010</v>
      </c>
      <c r="J174" s="149">
        <v>2011</v>
      </c>
      <c r="K174" s="149">
        <v>2012</v>
      </c>
      <c r="L174" s="149">
        <v>2013</v>
      </c>
      <c r="M174" s="149">
        <v>2014</v>
      </c>
      <c r="N174" s="149">
        <v>2015</v>
      </c>
      <c r="O174" s="141">
        <v>2016</v>
      </c>
      <c r="P174" s="141">
        <v>2017</v>
      </c>
      <c r="Q174" s="141">
        <v>2018</v>
      </c>
      <c r="R174" s="141">
        <v>2019</v>
      </c>
      <c r="S174" s="141">
        <v>2020</v>
      </c>
      <c r="T174" s="141">
        <v>2021</v>
      </c>
      <c r="U174" s="141">
        <v>2022</v>
      </c>
      <c r="V174" s="259">
        <v>2023</v>
      </c>
      <c r="W174" s="259">
        <v>2024</v>
      </c>
      <c r="X174" s="211" t="s">
        <v>38</v>
      </c>
      <c r="Y174" s="212" t="s">
        <v>39</v>
      </c>
      <c r="Z174" s="213"/>
      <c r="AA174" s="214"/>
    </row>
    <row r="175" spans="1:28" ht="16.5" customHeight="1" thickTop="1" thickBot="1" x14ac:dyDescent="0.3">
      <c r="A175" s="215" t="s">
        <v>475</v>
      </c>
      <c r="B175" s="78"/>
      <c r="C175" s="307"/>
      <c r="D175" s="216" t="s">
        <v>159</v>
      </c>
      <c r="E175" s="286"/>
      <c r="F175" s="214"/>
      <c r="G175" s="286"/>
      <c r="H175" s="288"/>
      <c r="I175" s="217"/>
      <c r="J175" s="217"/>
      <c r="K175" s="217"/>
      <c r="L175" s="217"/>
      <c r="M175" s="217"/>
      <c r="N175" s="217"/>
      <c r="O175" s="218"/>
      <c r="P175" s="219"/>
      <c r="Q175" s="219"/>
      <c r="R175" s="219"/>
      <c r="S175" s="219"/>
      <c r="T175" s="219"/>
      <c r="U175" s="220"/>
      <c r="V175" s="431"/>
      <c r="W175" s="220" t="s">
        <v>347</v>
      </c>
      <c r="X175" s="125"/>
      <c r="Y175" s="126" t="s">
        <v>171</v>
      </c>
      <c r="Z175" s="221"/>
      <c r="AA175" s="5"/>
    </row>
    <row r="176" spans="1:28" x14ac:dyDescent="0.25">
      <c r="A176" s="130" t="s">
        <v>474</v>
      </c>
      <c r="B176" s="123"/>
      <c r="C176" s="75"/>
      <c r="D176" s="75"/>
      <c r="E176" s="75"/>
      <c r="F176" s="287"/>
      <c r="G176" s="75"/>
      <c r="H176" s="78"/>
      <c r="I176" s="78"/>
      <c r="J176" s="78"/>
      <c r="K176" s="76"/>
      <c r="L176" s="76"/>
      <c r="M176" s="76"/>
      <c r="N176" s="77"/>
      <c r="O176" s="77"/>
      <c r="P176" s="124"/>
      <c r="Q176" s="125"/>
      <c r="R176" s="125"/>
      <c r="S176" s="125"/>
      <c r="T176" s="125"/>
      <c r="U176" s="125"/>
      <c r="V176" s="125"/>
      <c r="W176" s="125"/>
      <c r="X176" s="125"/>
      <c r="Y176" s="131" t="s">
        <v>172</v>
      </c>
      <c r="Z176" s="126"/>
      <c r="AB176" s="5"/>
    </row>
    <row r="177" spans="1:27" x14ac:dyDescent="0.25">
      <c r="A177" s="6" t="s">
        <v>160</v>
      </c>
      <c r="B177" s="78"/>
      <c r="C177" s="127" t="s">
        <v>122</v>
      </c>
      <c r="D177" s="180">
        <v>122843.124</v>
      </c>
      <c r="E177" s="180">
        <v>138405.97200000001</v>
      </c>
      <c r="F177" s="180">
        <v>155140.59899999999</v>
      </c>
      <c r="G177" s="180">
        <v>165642.07800000001</v>
      </c>
      <c r="H177" s="180">
        <v>148807.35699999999</v>
      </c>
      <c r="I177" s="180">
        <v>157979.87</v>
      </c>
      <c r="J177" s="180">
        <v>165788.677</v>
      </c>
      <c r="K177" s="180">
        <v>168818.84700000001</v>
      </c>
      <c r="L177" s="180">
        <v>168138.94099999999</v>
      </c>
      <c r="M177" s="181">
        <v>175839.65599999999</v>
      </c>
      <c r="N177" s="180">
        <v>190254.889</v>
      </c>
      <c r="O177" s="180">
        <v>198550.81099999999</v>
      </c>
      <c r="P177" s="180">
        <v>203707.08</v>
      </c>
      <c r="Q177" s="180">
        <v>214023.93799999999</v>
      </c>
      <c r="R177" s="180">
        <v>214308.772</v>
      </c>
      <c r="S177" s="180">
        <v>201023.948</v>
      </c>
      <c r="T177" s="180">
        <v>215712.796</v>
      </c>
      <c r="U177" s="180">
        <v>221897.83100000001</v>
      </c>
      <c r="V177" s="94">
        <v>216319.19899999999</v>
      </c>
      <c r="W177" s="94">
        <v>213604.90400000001</v>
      </c>
      <c r="X177" s="127" t="s">
        <v>147</v>
      </c>
      <c r="Y177" s="95" t="s">
        <v>173</v>
      </c>
      <c r="Z177" s="95"/>
      <c r="AA177" s="5"/>
    </row>
    <row r="178" spans="1:27" x14ac:dyDescent="0.25">
      <c r="A178" s="6" t="s">
        <v>161</v>
      </c>
      <c r="B178" s="78"/>
      <c r="C178" s="127" t="s">
        <v>122</v>
      </c>
      <c r="D178" s="180">
        <v>70083.452000000005</v>
      </c>
      <c r="E178" s="180">
        <v>80148.255000000005</v>
      </c>
      <c r="F178" s="180">
        <v>90396.967999999993</v>
      </c>
      <c r="G178" s="180">
        <v>97006.892000000007</v>
      </c>
      <c r="H178" s="180">
        <v>83819.775999999998</v>
      </c>
      <c r="I178" s="180">
        <v>88470.683000000005</v>
      </c>
      <c r="J178" s="180">
        <v>94930.73</v>
      </c>
      <c r="K178" s="180">
        <v>96244.923999999999</v>
      </c>
      <c r="L178" s="180">
        <v>95410.831000000006</v>
      </c>
      <c r="M178" s="181">
        <v>101110.777</v>
      </c>
      <c r="N178" s="180">
        <v>111748.708</v>
      </c>
      <c r="O178" s="180">
        <v>118373.09299999999</v>
      </c>
      <c r="P178" s="180">
        <v>121736.379</v>
      </c>
      <c r="Q178" s="180">
        <v>128784.98699999999</v>
      </c>
      <c r="R178" s="180">
        <v>127539.811</v>
      </c>
      <c r="S178" s="180">
        <v>116368.99800000001</v>
      </c>
      <c r="T178" s="180">
        <v>126771.276</v>
      </c>
      <c r="U178" s="180">
        <v>132826.924</v>
      </c>
      <c r="V178" s="94">
        <v>124023.85400000001</v>
      </c>
      <c r="W178" s="94">
        <v>120431.80899999999</v>
      </c>
      <c r="X178" s="127" t="s">
        <v>147</v>
      </c>
      <c r="Y178" s="95" t="s">
        <v>174</v>
      </c>
      <c r="Z178" s="95"/>
      <c r="AA178" s="5"/>
    </row>
    <row r="179" spans="1:27" x14ac:dyDescent="0.25">
      <c r="A179" s="6" t="s">
        <v>162</v>
      </c>
      <c r="B179" s="78"/>
      <c r="C179" s="127" t="s">
        <v>122</v>
      </c>
      <c r="D179" s="180">
        <v>59640.182000000001</v>
      </c>
      <c r="E179" s="180">
        <v>64963.478000000003</v>
      </c>
      <c r="F179" s="180">
        <v>71991.635999999999</v>
      </c>
      <c r="G179" s="180">
        <v>75852.819000000003</v>
      </c>
      <c r="H179" s="180">
        <v>71676.865000000005</v>
      </c>
      <c r="I179" s="180">
        <v>76544.141000000003</v>
      </c>
      <c r="J179" s="180">
        <v>78505.527000000002</v>
      </c>
      <c r="K179" s="180">
        <v>79737.413</v>
      </c>
      <c r="L179" s="180">
        <v>80298.225000000006</v>
      </c>
      <c r="M179" s="181">
        <v>82472.661999999997</v>
      </c>
      <c r="N179" s="180">
        <v>86742.172000000006</v>
      </c>
      <c r="O179" s="180">
        <v>88431.751999999993</v>
      </c>
      <c r="P179" s="180">
        <v>90973.929000000004</v>
      </c>
      <c r="Q179" s="180">
        <v>94669.399000000005</v>
      </c>
      <c r="R179" s="180">
        <v>96823.979000000007</v>
      </c>
      <c r="S179" s="180">
        <v>94320.582999999999</v>
      </c>
      <c r="T179" s="180">
        <v>99655.221999999994</v>
      </c>
      <c r="U179" s="180">
        <v>100197.936</v>
      </c>
      <c r="V179" s="94">
        <v>102314.754</v>
      </c>
      <c r="W179" s="94">
        <v>104298.304</v>
      </c>
      <c r="X179" s="127" t="s">
        <v>147</v>
      </c>
      <c r="Y179" s="95" t="s">
        <v>175</v>
      </c>
      <c r="Z179" s="95"/>
      <c r="AA179" s="5"/>
    </row>
    <row r="180" spans="1:27" x14ac:dyDescent="0.25">
      <c r="A180" s="6" t="s">
        <v>163</v>
      </c>
      <c r="B180" s="78"/>
      <c r="C180" s="127" t="s">
        <v>122</v>
      </c>
      <c r="D180" s="180">
        <v>68221.819000000003</v>
      </c>
      <c r="E180" s="180">
        <v>72742.486000000004</v>
      </c>
      <c r="F180" s="180">
        <v>77814.159</v>
      </c>
      <c r="G180" s="180">
        <v>82723.070000000007</v>
      </c>
      <c r="H180" s="180">
        <v>76389.085999999996</v>
      </c>
      <c r="I180" s="180">
        <v>81393.573000000004</v>
      </c>
      <c r="J180" s="180">
        <v>81711.694000000003</v>
      </c>
      <c r="K180" s="180">
        <v>78148.501999999993</v>
      </c>
      <c r="L180" s="180">
        <v>78258.332999999999</v>
      </c>
      <c r="M180" s="181">
        <v>80920.043999999994</v>
      </c>
      <c r="N180" s="180">
        <v>86792.672999999995</v>
      </c>
      <c r="O180" s="180">
        <v>88231.216</v>
      </c>
      <c r="P180" s="180">
        <v>90876.539000000004</v>
      </c>
      <c r="Q180" s="180">
        <v>94168.701000000001</v>
      </c>
      <c r="R180" s="180">
        <v>97215.201000000001</v>
      </c>
      <c r="S180" s="180">
        <v>93318.414000000004</v>
      </c>
      <c r="T180" s="180">
        <v>99322.812000000005</v>
      </c>
      <c r="U180" s="180">
        <v>101099.605</v>
      </c>
      <c r="V180" s="94">
        <v>96057.342999999993</v>
      </c>
      <c r="W180" s="94">
        <v>100212.07500000001</v>
      </c>
      <c r="X180" s="127" t="s">
        <v>147</v>
      </c>
      <c r="Y180" s="95" t="s">
        <v>176</v>
      </c>
      <c r="Z180" s="95"/>
      <c r="AA180" s="5"/>
    </row>
    <row r="181" spans="1:27" x14ac:dyDescent="0.25">
      <c r="A181" s="6" t="s">
        <v>164</v>
      </c>
      <c r="B181" s="78"/>
      <c r="C181" s="127"/>
      <c r="D181" s="289"/>
      <c r="E181" s="289"/>
      <c r="F181" s="289"/>
      <c r="G181" s="289"/>
      <c r="H181" s="94"/>
      <c r="I181" s="94"/>
      <c r="J181" s="94"/>
      <c r="K181" s="94"/>
      <c r="L181" s="94"/>
      <c r="M181" s="128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127"/>
      <c r="Y181" s="95" t="s">
        <v>92</v>
      </c>
      <c r="Z181" s="95"/>
      <c r="AA181" s="5"/>
    </row>
    <row r="182" spans="1:27" x14ac:dyDescent="0.25">
      <c r="A182" s="103" t="s">
        <v>466</v>
      </c>
      <c r="B182" s="78"/>
      <c r="C182" s="127"/>
      <c r="D182" s="289"/>
      <c r="E182" s="289"/>
      <c r="F182" s="289"/>
      <c r="G182" s="289"/>
      <c r="H182" s="94"/>
      <c r="I182" s="94"/>
      <c r="J182" s="94"/>
      <c r="K182" s="94"/>
      <c r="L182" s="94"/>
      <c r="M182" s="128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127"/>
      <c r="Y182" s="101" t="s">
        <v>476</v>
      </c>
      <c r="Z182" s="95"/>
      <c r="AA182" s="5"/>
    </row>
    <row r="183" spans="1:27" x14ac:dyDescent="0.25">
      <c r="A183" s="104" t="s">
        <v>465</v>
      </c>
      <c r="B183" s="78"/>
      <c r="C183" s="127" t="s">
        <v>122</v>
      </c>
      <c r="D183" s="180">
        <v>35185.491999999998</v>
      </c>
      <c r="E183" s="180">
        <v>37503.432999999997</v>
      </c>
      <c r="F183" s="180">
        <v>40522.949000000001</v>
      </c>
      <c r="G183" s="180">
        <v>43414.641000000003</v>
      </c>
      <c r="H183" s="180">
        <v>43408.972000000002</v>
      </c>
      <c r="I183" s="180">
        <v>43953.911</v>
      </c>
      <c r="J183" s="180">
        <v>43155.455000000002</v>
      </c>
      <c r="K183" s="180">
        <v>43388.160000000003</v>
      </c>
      <c r="L183" s="180">
        <v>42671.631999999998</v>
      </c>
      <c r="M183" s="181">
        <v>43440.748</v>
      </c>
      <c r="N183" s="180">
        <v>44856.675000000003</v>
      </c>
      <c r="O183" s="180">
        <v>46504.33</v>
      </c>
      <c r="P183" s="180">
        <v>49369.722999999998</v>
      </c>
      <c r="Q183" s="180">
        <v>51399.027000000002</v>
      </c>
      <c r="R183" s="180">
        <v>52891.31</v>
      </c>
      <c r="S183" s="180">
        <v>53280.307999999997</v>
      </c>
      <c r="T183" s="180">
        <v>54884.09</v>
      </c>
      <c r="U183" s="180">
        <v>57526.417999999998</v>
      </c>
      <c r="V183" s="94">
        <v>55705.822999999997</v>
      </c>
      <c r="W183" s="94">
        <v>57802.521000000001</v>
      </c>
      <c r="X183" s="127" t="s">
        <v>147</v>
      </c>
      <c r="Y183" s="102" t="s">
        <v>477</v>
      </c>
      <c r="Z183" s="95"/>
      <c r="AA183" s="5"/>
    </row>
    <row r="184" spans="1:27" x14ac:dyDescent="0.25">
      <c r="A184" s="103" t="s">
        <v>466</v>
      </c>
      <c r="B184" s="78"/>
      <c r="C184" s="127"/>
      <c r="D184" s="289"/>
      <c r="E184" s="289"/>
      <c r="F184" s="289"/>
      <c r="G184" s="289"/>
      <c r="H184" s="94"/>
      <c r="I184" s="94"/>
      <c r="J184" s="94"/>
      <c r="K184" s="94"/>
      <c r="L184" s="94"/>
      <c r="M184" s="128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127"/>
      <c r="Y184" s="101" t="s">
        <v>476</v>
      </c>
      <c r="Z184" s="95"/>
      <c r="AA184" s="5"/>
    </row>
    <row r="185" spans="1:27" x14ac:dyDescent="0.25">
      <c r="A185" s="104" t="s">
        <v>467</v>
      </c>
      <c r="B185" s="78"/>
      <c r="C185" s="127" t="s">
        <v>122</v>
      </c>
      <c r="D185" s="180">
        <v>14024.394</v>
      </c>
      <c r="E185" s="180">
        <v>15369.887000000001</v>
      </c>
      <c r="F185" s="180">
        <v>15426.019</v>
      </c>
      <c r="G185" s="180">
        <v>16330.107</v>
      </c>
      <c r="H185" s="180">
        <v>17258.758999999998</v>
      </c>
      <c r="I185" s="180">
        <v>17637.764999999999</v>
      </c>
      <c r="J185" s="180">
        <v>17102.753000000001</v>
      </c>
      <c r="K185" s="180">
        <v>17036.776000000002</v>
      </c>
      <c r="L185" s="180">
        <v>17254.798999999999</v>
      </c>
      <c r="M185" s="181">
        <v>17797.467000000001</v>
      </c>
      <c r="N185" s="180">
        <v>18706.493999999999</v>
      </c>
      <c r="O185" s="180">
        <v>19155.778999999999</v>
      </c>
      <c r="P185" s="180">
        <v>19354.054</v>
      </c>
      <c r="Q185" s="180">
        <v>19307.911</v>
      </c>
      <c r="R185" s="180">
        <v>20221.116000000002</v>
      </c>
      <c r="S185" s="180">
        <v>20035.183000000001</v>
      </c>
      <c r="T185" s="180">
        <v>20777.175999999999</v>
      </c>
      <c r="U185" s="180">
        <v>20174.519</v>
      </c>
      <c r="V185" s="94">
        <v>19667.973999999998</v>
      </c>
      <c r="W185" s="94">
        <v>20448.79</v>
      </c>
      <c r="X185" s="127" t="s">
        <v>147</v>
      </c>
      <c r="Y185" s="102" t="s">
        <v>478</v>
      </c>
      <c r="Z185" s="95"/>
      <c r="AA185" s="5"/>
    </row>
    <row r="186" spans="1:27" x14ac:dyDescent="0.25">
      <c r="A186" s="103" t="s">
        <v>468</v>
      </c>
      <c r="B186" s="78"/>
      <c r="C186" s="127"/>
      <c r="D186" s="289"/>
      <c r="E186" s="289"/>
      <c r="F186" s="289"/>
      <c r="G186" s="289"/>
      <c r="H186" s="94"/>
      <c r="I186" s="94"/>
      <c r="J186" s="94"/>
      <c r="K186" s="94"/>
      <c r="L186" s="94"/>
      <c r="M186" s="128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127"/>
      <c r="Y186" s="101" t="s">
        <v>479</v>
      </c>
      <c r="Z186" s="95"/>
      <c r="AA186" s="5"/>
    </row>
    <row r="187" spans="1:27" x14ac:dyDescent="0.25">
      <c r="A187" s="104" t="s">
        <v>470</v>
      </c>
      <c r="B187" s="78"/>
      <c r="C187" s="127"/>
      <c r="D187" s="289"/>
      <c r="E187" s="289"/>
      <c r="F187" s="289"/>
      <c r="G187" s="289"/>
      <c r="H187" s="94"/>
      <c r="I187" s="94"/>
      <c r="J187" s="94"/>
      <c r="K187" s="94"/>
      <c r="L187" s="94"/>
      <c r="M187" s="128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127"/>
      <c r="Y187" s="102" t="s">
        <v>480</v>
      </c>
      <c r="Z187" s="95"/>
      <c r="AA187" s="5"/>
    </row>
    <row r="188" spans="1:27" x14ac:dyDescent="0.25">
      <c r="A188" s="104" t="s">
        <v>471</v>
      </c>
      <c r="B188" s="78"/>
      <c r="C188" s="127" t="s">
        <v>122</v>
      </c>
      <c r="D188" s="180">
        <v>633.46699999999998</v>
      </c>
      <c r="E188" s="180">
        <v>621.96500000000003</v>
      </c>
      <c r="F188" s="180">
        <v>628.10699999999997</v>
      </c>
      <c r="G188" s="180">
        <v>627.99199999999996</v>
      </c>
      <c r="H188" s="180">
        <v>641.71699999999998</v>
      </c>
      <c r="I188" s="180">
        <v>668.77499999999998</v>
      </c>
      <c r="J188" s="180">
        <v>692.47699999999998</v>
      </c>
      <c r="K188" s="180">
        <v>711.89099999999996</v>
      </c>
      <c r="L188" s="180">
        <v>732.43100000000004</v>
      </c>
      <c r="M188" s="181">
        <v>1083.652</v>
      </c>
      <c r="N188" s="180">
        <v>1090.3140000000001</v>
      </c>
      <c r="O188" s="180">
        <v>1111.527</v>
      </c>
      <c r="P188" s="180">
        <v>1067.4939999999999</v>
      </c>
      <c r="Q188" s="180">
        <v>1119.1020000000001</v>
      </c>
      <c r="R188" s="180">
        <v>1097.645</v>
      </c>
      <c r="S188" s="180">
        <v>924.87800000000004</v>
      </c>
      <c r="T188" s="180">
        <v>983.86900000000003</v>
      </c>
      <c r="U188" s="180">
        <v>1093.9159999999999</v>
      </c>
      <c r="V188" s="94">
        <v>1204.0239999999999</v>
      </c>
      <c r="W188" s="94">
        <v>1103.24</v>
      </c>
      <c r="X188" s="127" t="s">
        <v>147</v>
      </c>
      <c r="Y188" s="102" t="s">
        <v>481</v>
      </c>
      <c r="Z188" s="95"/>
      <c r="AA188" s="5"/>
    </row>
    <row r="189" spans="1:27" x14ac:dyDescent="0.25">
      <c r="A189" s="103" t="s">
        <v>469</v>
      </c>
      <c r="B189" s="78"/>
      <c r="C189" s="127" t="s">
        <v>122</v>
      </c>
      <c r="D189" s="180">
        <v>18063.050999999999</v>
      </c>
      <c r="E189" s="180">
        <v>18985.455999999998</v>
      </c>
      <c r="F189" s="180">
        <v>20801.054</v>
      </c>
      <c r="G189" s="180">
        <v>21893.81</v>
      </c>
      <c r="H189" s="180">
        <v>15278.56</v>
      </c>
      <c r="I189" s="180">
        <v>19115.848000000002</v>
      </c>
      <c r="J189" s="180">
        <v>20596.948</v>
      </c>
      <c r="K189" s="180">
        <v>17028.652999999998</v>
      </c>
      <c r="L189" s="180">
        <v>17641.608</v>
      </c>
      <c r="M189" s="181">
        <v>18675.168000000001</v>
      </c>
      <c r="N189" s="180">
        <v>22165.965</v>
      </c>
      <c r="O189" s="180">
        <v>21505.353999999999</v>
      </c>
      <c r="P189" s="180">
        <v>21083.092000000001</v>
      </c>
      <c r="Q189" s="180">
        <v>22268.26</v>
      </c>
      <c r="R189" s="180">
        <v>22946.187999999998</v>
      </c>
      <c r="S189" s="180">
        <v>19078.044999999998</v>
      </c>
      <c r="T189" s="180">
        <v>22677.677</v>
      </c>
      <c r="U189" s="180">
        <v>22301.392</v>
      </c>
      <c r="V189" s="94">
        <v>19471.671999999999</v>
      </c>
      <c r="W189" s="94">
        <v>20855.347000000002</v>
      </c>
      <c r="X189" s="127" t="s">
        <v>147</v>
      </c>
      <c r="Y189" s="101" t="s">
        <v>482</v>
      </c>
      <c r="Z189" s="95"/>
      <c r="AA189" s="5"/>
    </row>
    <row r="190" spans="1:27" x14ac:dyDescent="0.25">
      <c r="A190" s="103" t="s">
        <v>483</v>
      </c>
      <c r="B190" s="78"/>
      <c r="C190" s="127"/>
      <c r="D190" s="289"/>
      <c r="E190" s="289"/>
      <c r="F190" s="289"/>
      <c r="G190" s="289"/>
      <c r="H190" s="94"/>
      <c r="I190" s="94"/>
      <c r="J190" s="94"/>
      <c r="K190" s="94"/>
      <c r="L190" s="94"/>
      <c r="M190" s="128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127"/>
      <c r="Y190" s="101" t="s">
        <v>92</v>
      </c>
      <c r="Z190" s="95"/>
      <c r="AA190" s="5"/>
    </row>
    <row r="191" spans="1:27" x14ac:dyDescent="0.25">
      <c r="A191" s="104" t="s">
        <v>472</v>
      </c>
      <c r="B191" s="78"/>
      <c r="C191" s="127" t="s">
        <v>122</v>
      </c>
      <c r="D191" s="180">
        <v>15421.825999999999</v>
      </c>
      <c r="E191" s="180">
        <v>16489.796999999999</v>
      </c>
      <c r="F191" s="180">
        <v>18152.636999999999</v>
      </c>
      <c r="G191" s="180">
        <v>18771.063999999998</v>
      </c>
      <c r="H191" s="180">
        <v>15144.048000000001</v>
      </c>
      <c r="I191" s="180">
        <v>16386.861000000001</v>
      </c>
      <c r="J191" s="180">
        <v>18545.509999999998</v>
      </c>
      <c r="K191" s="180">
        <v>16663.589</v>
      </c>
      <c r="L191" s="180">
        <v>16892.633000000002</v>
      </c>
      <c r="M191" s="181">
        <v>17364.887999999999</v>
      </c>
      <c r="N191" s="180">
        <v>20937.62</v>
      </c>
      <c r="O191" s="180">
        <v>19007.017</v>
      </c>
      <c r="P191" s="180">
        <v>19017.797999999999</v>
      </c>
      <c r="Q191" s="180">
        <v>19664.649000000001</v>
      </c>
      <c r="R191" s="180">
        <v>20648.778999999999</v>
      </c>
      <c r="S191" s="180">
        <v>18657.522000000001</v>
      </c>
      <c r="T191" s="180">
        <v>19601.367999999999</v>
      </c>
      <c r="U191" s="180">
        <v>20452.510999999999</v>
      </c>
      <c r="V191" s="94">
        <v>21267.98</v>
      </c>
      <c r="W191" s="94">
        <v>21618.63</v>
      </c>
      <c r="X191" s="127" t="s">
        <v>147</v>
      </c>
      <c r="Y191" s="132" t="s">
        <v>484</v>
      </c>
      <c r="Z191" s="6"/>
      <c r="AA191" s="6"/>
    </row>
    <row r="192" spans="1:27" x14ac:dyDescent="0.25">
      <c r="A192" s="6" t="s">
        <v>165</v>
      </c>
      <c r="B192" s="78"/>
      <c r="C192" s="127"/>
      <c r="D192" s="289"/>
      <c r="E192" s="289"/>
      <c r="F192" s="289"/>
      <c r="G192" s="289"/>
      <c r="H192" s="94"/>
      <c r="I192" s="94"/>
      <c r="J192" s="94"/>
      <c r="K192" s="94"/>
      <c r="L192" s="94"/>
      <c r="M192" s="128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127"/>
      <c r="Y192" s="95" t="s">
        <v>177</v>
      </c>
      <c r="Z192" s="95"/>
      <c r="AA192" s="5"/>
    </row>
    <row r="193" spans="1:27" x14ac:dyDescent="0.25">
      <c r="A193" s="103" t="s">
        <v>473</v>
      </c>
      <c r="B193" s="78"/>
      <c r="C193" s="127" t="s">
        <v>122</v>
      </c>
      <c r="D193" s="94" t="s">
        <v>166</v>
      </c>
      <c r="E193" s="94" t="s">
        <v>166</v>
      </c>
      <c r="F193" s="94" t="s">
        <v>166</v>
      </c>
      <c r="G193" s="94" t="s">
        <v>166</v>
      </c>
      <c r="H193" s="94" t="s">
        <v>166</v>
      </c>
      <c r="I193" s="94" t="s">
        <v>166</v>
      </c>
      <c r="J193" s="94" t="s">
        <v>166</v>
      </c>
      <c r="K193" s="94" t="s">
        <v>166</v>
      </c>
      <c r="L193" s="94" t="s">
        <v>166</v>
      </c>
      <c r="M193" s="128" t="s">
        <v>166</v>
      </c>
      <c r="N193" s="94" t="s">
        <v>166</v>
      </c>
      <c r="O193" s="94" t="s">
        <v>166</v>
      </c>
      <c r="P193" s="94" t="s">
        <v>166</v>
      </c>
      <c r="Q193" s="94" t="s">
        <v>166</v>
      </c>
      <c r="R193" s="94" t="s">
        <v>166</v>
      </c>
      <c r="S193" s="94" t="s">
        <v>166</v>
      </c>
      <c r="T193" s="94" t="s">
        <v>166</v>
      </c>
      <c r="U193" s="94" t="s">
        <v>166</v>
      </c>
      <c r="V193" s="94" t="s">
        <v>166</v>
      </c>
      <c r="W193" s="94" t="s">
        <v>166</v>
      </c>
      <c r="X193" s="127" t="s">
        <v>147</v>
      </c>
      <c r="Y193" s="101" t="s">
        <v>485</v>
      </c>
      <c r="Z193" s="95"/>
      <c r="AA193" s="5"/>
    </row>
    <row r="194" spans="1:27" x14ac:dyDescent="0.25">
      <c r="A194" s="122" t="s">
        <v>167</v>
      </c>
      <c r="B194" s="123"/>
      <c r="C194" s="127"/>
      <c r="D194" s="289"/>
      <c r="E194" s="289"/>
      <c r="F194" s="289"/>
      <c r="G194" s="289"/>
      <c r="H194" s="94"/>
      <c r="I194" s="94"/>
      <c r="J194" s="94"/>
      <c r="K194" s="94"/>
      <c r="L194" s="94"/>
      <c r="M194" s="128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127"/>
      <c r="Y194" s="99" t="s">
        <v>178</v>
      </c>
      <c r="Z194" s="99"/>
      <c r="AA194" s="5"/>
    </row>
    <row r="195" spans="1:27" x14ac:dyDescent="0.25">
      <c r="A195" s="6" t="s">
        <v>160</v>
      </c>
      <c r="B195" s="78"/>
      <c r="C195" s="127" t="s">
        <v>122</v>
      </c>
      <c r="D195" s="180">
        <v>105938.928</v>
      </c>
      <c r="E195" s="180">
        <v>122499.288</v>
      </c>
      <c r="F195" s="180">
        <v>137675.204</v>
      </c>
      <c r="G195" s="180">
        <v>152465.22500000001</v>
      </c>
      <c r="H195" s="180">
        <v>135549.359</v>
      </c>
      <c r="I195" s="180">
        <v>144715.82999999999</v>
      </c>
      <c r="J195" s="180">
        <v>155688.78700000001</v>
      </c>
      <c r="K195" s="180">
        <v>161033.03700000001</v>
      </c>
      <c r="L195" s="180">
        <v>161028.655</v>
      </c>
      <c r="M195" s="181">
        <v>166717.62899999999</v>
      </c>
      <c r="N195" s="180">
        <v>177923.943</v>
      </c>
      <c r="O195" s="180">
        <v>183007.32500000001</v>
      </c>
      <c r="P195" s="180">
        <v>191294.00099999999</v>
      </c>
      <c r="Q195" s="180">
        <v>206044.014</v>
      </c>
      <c r="R195" s="180">
        <v>211103.22399999999</v>
      </c>
      <c r="S195" s="180">
        <v>201023.948</v>
      </c>
      <c r="T195" s="180">
        <v>223381.56299999999</v>
      </c>
      <c r="U195" s="180">
        <v>263969.72499999998</v>
      </c>
      <c r="V195" s="94">
        <v>279826.35600000003</v>
      </c>
      <c r="W195" s="94">
        <v>278414.86599999998</v>
      </c>
      <c r="X195" s="127" t="s">
        <v>147</v>
      </c>
      <c r="Y195" s="95" t="s">
        <v>173</v>
      </c>
      <c r="Z195" s="95"/>
      <c r="AA195" s="5"/>
    </row>
    <row r="196" spans="1:27" x14ac:dyDescent="0.25">
      <c r="A196" s="6" t="s">
        <v>161</v>
      </c>
      <c r="B196" s="78"/>
      <c r="C196" s="127" t="s">
        <v>122</v>
      </c>
      <c r="D196" s="180">
        <v>61526.535000000003</v>
      </c>
      <c r="E196" s="180">
        <v>72046.679999999993</v>
      </c>
      <c r="F196" s="180">
        <v>81089.744000000006</v>
      </c>
      <c r="G196" s="180">
        <v>90685.592999999993</v>
      </c>
      <c r="H196" s="180">
        <v>77596.173999999999</v>
      </c>
      <c r="I196" s="180">
        <v>82422.728000000003</v>
      </c>
      <c r="J196" s="180">
        <v>91185.303</v>
      </c>
      <c r="K196" s="180">
        <v>94014.1</v>
      </c>
      <c r="L196" s="180">
        <v>93476.024000000005</v>
      </c>
      <c r="M196" s="181">
        <v>97568.020999999993</v>
      </c>
      <c r="N196" s="180">
        <v>105529.005</v>
      </c>
      <c r="O196" s="180">
        <v>109415.178</v>
      </c>
      <c r="P196" s="180">
        <v>115141.586</v>
      </c>
      <c r="Q196" s="180">
        <v>125125.489</v>
      </c>
      <c r="R196" s="180">
        <v>126559.62699999999</v>
      </c>
      <c r="S196" s="180">
        <v>116368.99800000001</v>
      </c>
      <c r="T196" s="180">
        <v>132280.283</v>
      </c>
      <c r="U196" s="180">
        <v>165994.462</v>
      </c>
      <c r="V196" s="94">
        <v>166962.56299999999</v>
      </c>
      <c r="W196" s="94">
        <v>160601.476</v>
      </c>
      <c r="X196" s="127" t="s">
        <v>147</v>
      </c>
      <c r="Y196" s="95" t="s">
        <v>174</v>
      </c>
      <c r="Z196" s="95"/>
      <c r="AA196" s="5"/>
    </row>
    <row r="197" spans="1:27" x14ac:dyDescent="0.25">
      <c r="A197" s="6" t="s">
        <v>168</v>
      </c>
      <c r="B197" s="78"/>
      <c r="C197" s="127" t="s">
        <v>122</v>
      </c>
      <c r="D197" s="180">
        <v>50275.895999999993</v>
      </c>
      <c r="E197" s="180">
        <v>56349.060000000005</v>
      </c>
      <c r="F197" s="180">
        <v>63180.690999999992</v>
      </c>
      <c r="G197" s="180">
        <v>68556.645000000019</v>
      </c>
      <c r="H197" s="180">
        <v>64055.140999999996</v>
      </c>
      <c r="I197" s="180">
        <v>68726.72199999998</v>
      </c>
      <c r="J197" s="180">
        <v>71629.53300000001</v>
      </c>
      <c r="K197" s="180">
        <v>73727.607000000004</v>
      </c>
      <c r="L197" s="180">
        <v>74642.670999999988</v>
      </c>
      <c r="M197" s="181">
        <v>76562.299999999988</v>
      </c>
      <c r="N197" s="180">
        <v>80376.307000000001</v>
      </c>
      <c r="O197" s="180">
        <v>81621.573000000019</v>
      </c>
      <c r="P197" s="180">
        <v>84960.37</v>
      </c>
      <c r="Q197" s="180">
        <v>90275.850999999995</v>
      </c>
      <c r="R197" s="180">
        <v>94547.483999999997</v>
      </c>
      <c r="S197" s="180">
        <v>94320.582999999999</v>
      </c>
      <c r="T197" s="180">
        <v>101891.569</v>
      </c>
      <c r="U197" s="180">
        <v>109959.75699999998</v>
      </c>
      <c r="V197" s="94">
        <v>123538.69800000003</v>
      </c>
      <c r="W197" s="94">
        <v>130207.51999999999</v>
      </c>
      <c r="X197" s="127" t="s">
        <v>147</v>
      </c>
      <c r="Y197" s="95" t="s">
        <v>179</v>
      </c>
      <c r="Z197" s="95"/>
      <c r="AA197" s="5"/>
    </row>
    <row r="198" spans="1:27" x14ac:dyDescent="0.25">
      <c r="A198" s="6" t="s">
        <v>72</v>
      </c>
      <c r="B198" s="78"/>
      <c r="C198" s="127"/>
      <c r="D198" s="417"/>
      <c r="E198" s="417"/>
      <c r="F198" s="417"/>
      <c r="G198" s="417"/>
      <c r="H198" s="417"/>
      <c r="I198" s="417"/>
      <c r="J198" s="417"/>
      <c r="K198" s="417"/>
      <c r="L198" s="417"/>
      <c r="M198" s="418"/>
      <c r="N198" s="417"/>
      <c r="O198" s="417"/>
      <c r="P198" s="417"/>
      <c r="Q198" s="417"/>
      <c r="R198" s="417"/>
      <c r="S198" s="417"/>
      <c r="T198" s="417"/>
      <c r="U198" s="417"/>
      <c r="V198" s="94"/>
      <c r="W198" s="94"/>
      <c r="X198" s="127"/>
      <c r="Y198" s="95" t="s">
        <v>92</v>
      </c>
      <c r="Z198" s="95"/>
      <c r="AA198" s="5"/>
    </row>
    <row r="199" spans="1:27" x14ac:dyDescent="0.25">
      <c r="A199" s="103" t="s">
        <v>486</v>
      </c>
      <c r="B199" s="78"/>
      <c r="C199" s="127"/>
      <c r="D199" s="417"/>
      <c r="E199" s="417"/>
      <c r="F199" s="417"/>
      <c r="G199" s="417"/>
      <c r="H199" s="417"/>
      <c r="I199" s="417"/>
      <c r="J199" s="417"/>
      <c r="K199" s="417"/>
      <c r="L199" s="417"/>
      <c r="M199" s="418"/>
      <c r="N199" s="417"/>
      <c r="O199" s="417"/>
      <c r="P199" s="417"/>
      <c r="Q199" s="417"/>
      <c r="R199" s="417"/>
      <c r="S199" s="417"/>
      <c r="T199" s="417"/>
      <c r="U199" s="417"/>
      <c r="V199" s="94"/>
      <c r="W199" s="94"/>
      <c r="X199" s="127"/>
      <c r="Y199" s="101" t="s">
        <v>490</v>
      </c>
      <c r="Z199" s="95"/>
      <c r="AA199" s="5"/>
    </row>
    <row r="200" spans="1:27" x14ac:dyDescent="0.25">
      <c r="A200" s="104" t="s">
        <v>487</v>
      </c>
      <c r="B200" s="78"/>
      <c r="C200" s="127" t="s">
        <v>122</v>
      </c>
      <c r="D200" s="180">
        <v>739.68900000000008</v>
      </c>
      <c r="E200" s="180">
        <v>953.20800000000008</v>
      </c>
      <c r="F200" s="180">
        <v>1348.63</v>
      </c>
      <c r="G200" s="180">
        <v>1618.2619999999999</v>
      </c>
      <c r="H200" s="180">
        <v>1223.088</v>
      </c>
      <c r="I200" s="180">
        <v>1029.9349999999997</v>
      </c>
      <c r="J200" s="180">
        <v>1284.8410000000001</v>
      </c>
      <c r="K200" s="180">
        <v>1323.1399999999999</v>
      </c>
      <c r="L200" s="180">
        <v>1548.3320000000001</v>
      </c>
      <c r="M200" s="181">
        <v>2002.049</v>
      </c>
      <c r="N200" s="180">
        <v>1644.4749999999997</v>
      </c>
      <c r="O200" s="180">
        <v>1683.5609999999999</v>
      </c>
      <c r="P200" s="180">
        <v>1570.1880000000001</v>
      </c>
      <c r="Q200" s="180">
        <v>1813.9390000000001</v>
      </c>
      <c r="R200" s="180">
        <v>1528.8419999999999</v>
      </c>
      <c r="S200" s="180">
        <v>1630.971</v>
      </c>
      <c r="T200" s="180">
        <v>1906.761</v>
      </c>
      <c r="U200" s="180">
        <v>2122.6590000000001</v>
      </c>
      <c r="V200" s="180">
        <v>2626.0639999999999</v>
      </c>
      <c r="W200" s="180">
        <v>2060.902</v>
      </c>
      <c r="X200" s="127" t="s">
        <v>147</v>
      </c>
      <c r="Y200" s="102" t="s">
        <v>491</v>
      </c>
      <c r="Z200" s="95"/>
      <c r="AA200" s="5"/>
    </row>
    <row r="201" spans="1:27" x14ac:dyDescent="0.25">
      <c r="A201" s="103" t="s">
        <v>488</v>
      </c>
      <c r="B201" s="78"/>
      <c r="C201" s="127" t="s">
        <v>122</v>
      </c>
      <c r="D201" s="180">
        <v>16116.599999999999</v>
      </c>
      <c r="E201" s="180">
        <v>19285.651999999998</v>
      </c>
      <c r="F201" s="180">
        <v>21102.834000000003</v>
      </c>
      <c r="G201" s="180">
        <v>22566.371999999999</v>
      </c>
      <c r="H201" s="180">
        <v>18759.946</v>
      </c>
      <c r="I201" s="180">
        <v>20588.226999999999</v>
      </c>
      <c r="J201" s="180">
        <v>21438.402999999998</v>
      </c>
      <c r="K201" s="180">
        <v>22170.705999999998</v>
      </c>
      <c r="L201" s="180">
        <v>20867.309000000001</v>
      </c>
      <c r="M201" s="181">
        <v>22888.156999999996</v>
      </c>
      <c r="N201" s="180">
        <v>24058.151999999998</v>
      </c>
      <c r="O201" s="180">
        <v>23401.274999999998</v>
      </c>
      <c r="P201" s="180">
        <v>23854.154000000006</v>
      </c>
      <c r="Q201" s="180">
        <v>25812.588999999996</v>
      </c>
      <c r="R201" s="180">
        <v>27557.551000000003</v>
      </c>
      <c r="S201" s="180">
        <v>26916.951000000001</v>
      </c>
      <c r="T201" s="180">
        <v>27931.574000000001</v>
      </c>
      <c r="U201" s="180">
        <v>29190.128000000001</v>
      </c>
      <c r="V201" s="180">
        <v>36083.326000000001</v>
      </c>
      <c r="W201" s="180">
        <v>37678.775000000001</v>
      </c>
      <c r="X201" s="127" t="s">
        <v>147</v>
      </c>
      <c r="Y201" s="101" t="s">
        <v>492</v>
      </c>
      <c r="Z201" s="95"/>
      <c r="AA201" s="5"/>
    </row>
    <row r="202" spans="1:27" x14ac:dyDescent="0.25">
      <c r="A202" s="103" t="s">
        <v>489</v>
      </c>
      <c r="B202" s="78"/>
      <c r="C202" s="127" t="s">
        <v>122</v>
      </c>
      <c r="D202" s="180">
        <v>27556.104000000021</v>
      </c>
      <c r="E202" s="180">
        <v>30213.748000000011</v>
      </c>
      <c r="F202" s="180">
        <v>34133.995999999999</v>
      </c>
      <c r="G202" s="180">
        <v>37594.997999999992</v>
      </c>
      <c r="H202" s="180">
        <v>37970.150999999998</v>
      </c>
      <c r="I202" s="180">
        <v>40674.94000000001</v>
      </c>
      <c r="J202" s="180">
        <v>41780.240000000005</v>
      </c>
      <c r="K202" s="180">
        <v>43525.091000000022</v>
      </c>
      <c r="L202" s="180">
        <v>45136.990000000027</v>
      </c>
      <c r="M202" s="181">
        <v>44259.402000000016</v>
      </c>
      <c r="N202" s="180">
        <v>46692.311000000002</v>
      </c>
      <c r="O202" s="180">
        <v>48507.311000000002</v>
      </c>
      <c r="P202" s="180">
        <v>50728.073000000004</v>
      </c>
      <c r="Q202" s="180">
        <v>53291.997000000003</v>
      </c>
      <c r="R202" s="180">
        <v>55457.203999999983</v>
      </c>
      <c r="S202" s="180">
        <v>56107.027999999991</v>
      </c>
      <c r="T202" s="180">
        <v>61262.945</v>
      </c>
      <c r="U202" s="180">
        <v>66662.47600000001</v>
      </c>
      <c r="V202" s="180">
        <v>74154.403000000006</v>
      </c>
      <c r="W202" s="180">
        <v>78073.712999999989</v>
      </c>
      <c r="X202" s="127" t="s">
        <v>147</v>
      </c>
      <c r="Y202" s="101" t="s">
        <v>493</v>
      </c>
      <c r="Z202" s="95"/>
      <c r="AA202" s="5"/>
    </row>
    <row r="203" spans="1:27" x14ac:dyDescent="0.25">
      <c r="A203" s="6" t="s">
        <v>163</v>
      </c>
      <c r="B203" s="78"/>
      <c r="C203" s="127" t="s">
        <v>122</v>
      </c>
      <c r="D203" s="180">
        <v>52007.991000000002</v>
      </c>
      <c r="E203" s="180">
        <v>57719.190999999999</v>
      </c>
      <c r="F203" s="180">
        <v>63070.466</v>
      </c>
      <c r="G203" s="180">
        <v>69965.853000000003</v>
      </c>
      <c r="H203" s="180">
        <v>64389.661999999997</v>
      </c>
      <c r="I203" s="180">
        <v>69377.106</v>
      </c>
      <c r="J203" s="180">
        <v>71566.479000000007</v>
      </c>
      <c r="K203" s="180">
        <v>70152.726999999999</v>
      </c>
      <c r="L203" s="180">
        <v>71018.838000000003</v>
      </c>
      <c r="M203" s="181">
        <v>73405.099000000002</v>
      </c>
      <c r="N203" s="180">
        <v>78799.584000000003</v>
      </c>
      <c r="O203" s="180">
        <v>80098.519</v>
      </c>
      <c r="P203" s="180">
        <v>83889.744999999995</v>
      </c>
      <c r="Q203" s="180">
        <v>89264.129000000001</v>
      </c>
      <c r="R203" s="180">
        <v>94580.042000000001</v>
      </c>
      <c r="S203" s="180">
        <v>93318.414000000004</v>
      </c>
      <c r="T203" s="180">
        <v>102355.951</v>
      </c>
      <c r="U203" s="180">
        <v>116470.83900000001</v>
      </c>
      <c r="V203" s="94">
        <v>121566.724</v>
      </c>
      <c r="W203" s="94">
        <v>130527.573</v>
      </c>
      <c r="X203" s="127" t="s">
        <v>147</v>
      </c>
      <c r="Y203" s="95" t="s">
        <v>176</v>
      </c>
      <c r="Z203" s="95"/>
      <c r="AA203" s="5"/>
    </row>
    <row r="204" spans="1:27" x14ac:dyDescent="0.25">
      <c r="A204" s="6" t="s">
        <v>164</v>
      </c>
      <c r="B204" s="78"/>
      <c r="C204" s="127"/>
      <c r="D204" s="417"/>
      <c r="E204" s="417"/>
      <c r="F204" s="417"/>
      <c r="G204" s="417"/>
      <c r="H204" s="417"/>
      <c r="I204" s="417"/>
      <c r="J204" s="417"/>
      <c r="K204" s="417"/>
      <c r="L204" s="417"/>
      <c r="M204" s="418"/>
      <c r="N204" s="417"/>
      <c r="O204" s="417"/>
      <c r="P204" s="417"/>
      <c r="Q204" s="417"/>
      <c r="R204" s="417"/>
      <c r="S204" s="417"/>
      <c r="T204" s="417"/>
      <c r="U204" s="417"/>
      <c r="V204" s="94"/>
      <c r="W204" s="94"/>
      <c r="X204" s="127"/>
      <c r="Y204" s="95" t="s">
        <v>92</v>
      </c>
      <c r="Z204" s="95"/>
      <c r="AA204" s="5"/>
    </row>
    <row r="205" spans="1:27" x14ac:dyDescent="0.25">
      <c r="A205" s="103" t="s">
        <v>494</v>
      </c>
      <c r="B205" s="78"/>
      <c r="C205" s="127"/>
      <c r="D205" s="417"/>
      <c r="E205" s="417"/>
      <c r="F205" s="417"/>
      <c r="G205" s="417"/>
      <c r="H205" s="417"/>
      <c r="I205" s="417"/>
      <c r="J205" s="417"/>
      <c r="K205" s="417"/>
      <c r="L205" s="417"/>
      <c r="M205" s="418"/>
      <c r="N205" s="417"/>
      <c r="O205" s="417"/>
      <c r="P205" s="417"/>
      <c r="Q205" s="417"/>
      <c r="R205" s="417"/>
      <c r="S205" s="417"/>
      <c r="T205" s="417"/>
      <c r="U205" s="417"/>
      <c r="V205" s="94"/>
      <c r="W205" s="94"/>
      <c r="X205" s="127"/>
      <c r="Y205" s="101" t="s">
        <v>476</v>
      </c>
      <c r="Z205" s="95"/>
      <c r="AA205" s="5"/>
    </row>
    <row r="206" spans="1:27" x14ac:dyDescent="0.25">
      <c r="A206" s="104" t="s">
        <v>465</v>
      </c>
      <c r="B206" s="78"/>
      <c r="C206" s="127" t="s">
        <v>122</v>
      </c>
      <c r="D206" s="180">
        <v>26692.571</v>
      </c>
      <c r="E206" s="180">
        <v>29842.523000000001</v>
      </c>
      <c r="F206" s="180">
        <v>33069.866000000002</v>
      </c>
      <c r="G206" s="180">
        <v>36996.112000000001</v>
      </c>
      <c r="H206" s="180">
        <v>37004.756000000001</v>
      </c>
      <c r="I206" s="180">
        <v>37833.258000000002</v>
      </c>
      <c r="J206" s="180">
        <v>38578.481</v>
      </c>
      <c r="K206" s="180">
        <v>40113.716999999997</v>
      </c>
      <c r="L206" s="180">
        <v>39960.461000000003</v>
      </c>
      <c r="M206" s="181">
        <v>40637.881000000001</v>
      </c>
      <c r="N206" s="180">
        <v>41901.201999999997</v>
      </c>
      <c r="O206" s="180">
        <v>43296.391000000003</v>
      </c>
      <c r="P206" s="180">
        <v>46439.745000000003</v>
      </c>
      <c r="Q206" s="180">
        <v>49239.614999999998</v>
      </c>
      <c r="R206" s="180">
        <v>51811.625999999997</v>
      </c>
      <c r="S206" s="180">
        <v>53280.307999999997</v>
      </c>
      <c r="T206" s="180">
        <v>56637.432000000001</v>
      </c>
      <c r="U206" s="180">
        <v>66224.714999999997</v>
      </c>
      <c r="V206" s="94">
        <v>70572.801000000007</v>
      </c>
      <c r="W206" s="94">
        <v>75366.812000000005</v>
      </c>
      <c r="X206" s="127" t="s">
        <v>147</v>
      </c>
      <c r="Y206" s="102" t="s">
        <v>477</v>
      </c>
      <c r="Z206" s="95"/>
      <c r="AA206" s="5"/>
    </row>
    <row r="207" spans="1:27" x14ac:dyDescent="0.25">
      <c r="A207" s="103" t="s">
        <v>466</v>
      </c>
      <c r="B207" s="78"/>
      <c r="C207" s="127"/>
      <c r="D207" s="417"/>
      <c r="E207" s="417"/>
      <c r="F207" s="417"/>
      <c r="G207" s="417"/>
      <c r="H207" s="417"/>
      <c r="I207" s="417"/>
      <c r="J207" s="417"/>
      <c r="K207" s="417"/>
      <c r="L207" s="417"/>
      <c r="M207" s="418"/>
      <c r="N207" s="417"/>
      <c r="O207" s="417"/>
      <c r="P207" s="417"/>
      <c r="Q207" s="417"/>
      <c r="R207" s="417"/>
      <c r="S207" s="417"/>
      <c r="T207" s="417"/>
      <c r="U207" s="417"/>
      <c r="V207" s="94"/>
      <c r="W207" s="94"/>
      <c r="X207" s="127"/>
      <c r="Y207" s="101" t="s">
        <v>476</v>
      </c>
      <c r="Z207" s="95"/>
      <c r="AA207" s="5"/>
    </row>
    <row r="208" spans="1:27" x14ac:dyDescent="0.25">
      <c r="A208" s="104" t="s">
        <v>467</v>
      </c>
      <c r="B208" s="78"/>
      <c r="C208" s="127" t="s">
        <v>122</v>
      </c>
      <c r="D208" s="180">
        <v>9495.0609999999997</v>
      </c>
      <c r="E208" s="180">
        <v>10924.657999999999</v>
      </c>
      <c r="F208" s="180">
        <v>11200.829</v>
      </c>
      <c r="G208" s="180">
        <v>12392.040999999999</v>
      </c>
      <c r="H208" s="180">
        <v>13167.117</v>
      </c>
      <c r="I208" s="180">
        <v>13573.016</v>
      </c>
      <c r="J208" s="180">
        <v>13425.647000000001</v>
      </c>
      <c r="K208" s="180">
        <v>13624.620999999999</v>
      </c>
      <c r="L208" s="180">
        <v>13948.775</v>
      </c>
      <c r="M208" s="181">
        <v>14431.773999999999</v>
      </c>
      <c r="N208" s="180">
        <v>15274.038</v>
      </c>
      <c r="O208" s="180">
        <v>15840.705</v>
      </c>
      <c r="P208" s="180">
        <v>16515.623</v>
      </c>
      <c r="Q208" s="180">
        <v>17174.746999999999</v>
      </c>
      <c r="R208" s="180">
        <v>18985.530999999999</v>
      </c>
      <c r="S208" s="180">
        <v>20035.183000000001</v>
      </c>
      <c r="T208" s="180">
        <v>21584.397000000001</v>
      </c>
      <c r="U208" s="180">
        <v>23367.085999999999</v>
      </c>
      <c r="V208" s="94">
        <v>25107.745999999999</v>
      </c>
      <c r="W208" s="94">
        <v>27493.005000000001</v>
      </c>
      <c r="X208" s="127" t="s">
        <v>147</v>
      </c>
      <c r="Y208" s="102" t="s">
        <v>478</v>
      </c>
      <c r="Z208" s="95"/>
      <c r="AA208" s="5"/>
    </row>
    <row r="209" spans="1:27" x14ac:dyDescent="0.25">
      <c r="A209" s="103" t="s">
        <v>468</v>
      </c>
      <c r="B209" s="78"/>
      <c r="C209" s="127"/>
      <c r="D209" s="417"/>
      <c r="E209" s="417"/>
      <c r="F209" s="417"/>
      <c r="G209" s="417"/>
      <c r="H209" s="417"/>
      <c r="I209" s="417"/>
      <c r="J209" s="417"/>
      <c r="K209" s="417"/>
      <c r="L209" s="417"/>
      <c r="M209" s="418"/>
      <c r="N209" s="417"/>
      <c r="O209" s="417"/>
      <c r="P209" s="417"/>
      <c r="Q209" s="417"/>
      <c r="R209" s="417"/>
      <c r="S209" s="417"/>
      <c r="T209" s="417"/>
      <c r="U209" s="417"/>
      <c r="V209" s="94"/>
      <c r="W209" s="94"/>
      <c r="X209" s="127"/>
      <c r="Y209" s="101" t="s">
        <v>479</v>
      </c>
      <c r="Z209" s="129"/>
      <c r="AA209" s="5"/>
    </row>
    <row r="210" spans="1:27" x14ac:dyDescent="0.25">
      <c r="A210" s="104" t="s">
        <v>495</v>
      </c>
      <c r="B210" s="78"/>
      <c r="C210" s="127"/>
      <c r="D210" s="417"/>
      <c r="E210" s="417"/>
      <c r="F210" s="417"/>
      <c r="G210" s="417"/>
      <c r="H210" s="417"/>
      <c r="I210" s="417"/>
      <c r="J210" s="417"/>
      <c r="K210" s="417"/>
      <c r="L210" s="417"/>
      <c r="M210" s="418"/>
      <c r="N210" s="417"/>
      <c r="O210" s="417"/>
      <c r="P210" s="417"/>
      <c r="Q210" s="417"/>
      <c r="R210" s="417"/>
      <c r="S210" s="417"/>
      <c r="T210" s="417"/>
      <c r="U210" s="417"/>
      <c r="V210" s="94"/>
      <c r="W210" s="94"/>
      <c r="X210" s="127"/>
      <c r="Y210" s="102" t="s">
        <v>480</v>
      </c>
      <c r="Z210" s="95"/>
      <c r="AA210" s="5"/>
    </row>
    <row r="211" spans="1:27" x14ac:dyDescent="0.25">
      <c r="A211" s="104" t="s">
        <v>471</v>
      </c>
      <c r="B211" s="78"/>
      <c r="C211" s="127" t="s">
        <v>122</v>
      </c>
      <c r="D211" s="180">
        <v>447.92599999999999</v>
      </c>
      <c r="E211" s="180">
        <v>460.77300000000002</v>
      </c>
      <c r="F211" s="180">
        <v>476.512</v>
      </c>
      <c r="G211" s="180">
        <v>495.45</v>
      </c>
      <c r="H211" s="180">
        <v>508.14699999999999</v>
      </c>
      <c r="I211" s="180">
        <v>529.13300000000004</v>
      </c>
      <c r="J211" s="180">
        <v>556.60599999999999</v>
      </c>
      <c r="K211" s="180">
        <v>581.45600000000002</v>
      </c>
      <c r="L211" s="180">
        <v>603.75699999999995</v>
      </c>
      <c r="M211" s="181">
        <v>894.69299999999998</v>
      </c>
      <c r="N211" s="180">
        <v>905.15800000000002</v>
      </c>
      <c r="O211" s="180">
        <v>932.08500000000004</v>
      </c>
      <c r="P211" s="180">
        <v>921.14700000000005</v>
      </c>
      <c r="Q211" s="180">
        <v>1001.728</v>
      </c>
      <c r="R211" s="180">
        <v>1032.954</v>
      </c>
      <c r="S211" s="180">
        <v>924.87800000000004</v>
      </c>
      <c r="T211" s="180">
        <v>1018.611</v>
      </c>
      <c r="U211" s="180">
        <v>1249.2249999999999</v>
      </c>
      <c r="V211" s="94">
        <v>1514.934</v>
      </c>
      <c r="W211" s="94">
        <v>1462.5550000000001</v>
      </c>
      <c r="X211" s="127" t="s">
        <v>147</v>
      </c>
      <c r="Y211" s="102" t="s">
        <v>477</v>
      </c>
      <c r="Z211" s="95"/>
      <c r="AA211" s="5"/>
    </row>
    <row r="212" spans="1:27" x14ac:dyDescent="0.25">
      <c r="A212" s="103" t="s">
        <v>469</v>
      </c>
      <c r="B212" s="78"/>
      <c r="C212" s="127" t="s">
        <v>122</v>
      </c>
      <c r="D212" s="180">
        <v>15372.432999999999</v>
      </c>
      <c r="E212" s="180">
        <v>16491.237000000001</v>
      </c>
      <c r="F212" s="180">
        <v>18323.258999999998</v>
      </c>
      <c r="G212" s="180">
        <v>20082.25</v>
      </c>
      <c r="H212" s="180">
        <v>13709.642</v>
      </c>
      <c r="I212" s="180">
        <v>17441.699000000001</v>
      </c>
      <c r="J212" s="180">
        <v>19005.745000000003</v>
      </c>
      <c r="K212" s="180">
        <v>15832.932999999999</v>
      </c>
      <c r="L212" s="180">
        <v>16505.845000000001</v>
      </c>
      <c r="M212" s="181">
        <v>17440.751</v>
      </c>
      <c r="N212" s="180">
        <v>20719.185999999998</v>
      </c>
      <c r="O212" s="180">
        <v>20029.338000000003</v>
      </c>
      <c r="P212" s="180">
        <v>20013.23</v>
      </c>
      <c r="Q212" s="180">
        <v>21848.039000000001</v>
      </c>
      <c r="R212" s="180">
        <v>22749.931</v>
      </c>
      <c r="S212" s="180">
        <v>19078.045000000002</v>
      </c>
      <c r="T212" s="180">
        <v>23115.510999999999</v>
      </c>
      <c r="U212" s="180">
        <v>25629.813000000002</v>
      </c>
      <c r="V212" s="94">
        <v>24371.242999999999</v>
      </c>
      <c r="W212" s="94">
        <v>26205.201000000001</v>
      </c>
      <c r="X212" s="127" t="s">
        <v>147</v>
      </c>
      <c r="Y212" s="101" t="s">
        <v>482</v>
      </c>
      <c r="Z212" s="129"/>
      <c r="AA212" s="5"/>
    </row>
    <row r="213" spans="1:27" x14ac:dyDescent="0.25">
      <c r="A213" s="103" t="s">
        <v>483</v>
      </c>
      <c r="B213" s="78"/>
      <c r="C213" s="127"/>
      <c r="D213" s="417"/>
      <c r="E213" s="417"/>
      <c r="F213" s="417"/>
      <c r="G213" s="417"/>
      <c r="H213" s="417"/>
      <c r="I213" s="417"/>
      <c r="J213" s="417"/>
      <c r="K213" s="417"/>
      <c r="L213" s="417"/>
      <c r="M213" s="418"/>
      <c r="N213" s="417"/>
      <c r="O213" s="417"/>
      <c r="P213" s="417"/>
      <c r="Q213" s="417"/>
      <c r="R213" s="417"/>
      <c r="S213" s="417"/>
      <c r="T213" s="417"/>
      <c r="U213" s="417"/>
      <c r="V213" s="94"/>
      <c r="W213" s="94"/>
      <c r="X213" s="127"/>
      <c r="Y213" s="101" t="s">
        <v>92</v>
      </c>
      <c r="Z213" s="95"/>
      <c r="AA213" s="5"/>
    </row>
    <row r="214" spans="1:27" ht="15" customHeight="1" x14ac:dyDescent="0.25">
      <c r="A214" s="104" t="s">
        <v>472</v>
      </c>
      <c r="B214" s="78"/>
      <c r="C214" s="127" t="s">
        <v>122</v>
      </c>
      <c r="D214" s="180">
        <v>13623.718999999999</v>
      </c>
      <c r="E214" s="180">
        <v>14862.45</v>
      </c>
      <c r="F214" s="180">
        <v>16572.155999999999</v>
      </c>
      <c r="G214" s="180">
        <v>17571.16</v>
      </c>
      <c r="H214" s="180">
        <v>13899.921</v>
      </c>
      <c r="I214" s="180">
        <v>15016.619000000001</v>
      </c>
      <c r="J214" s="180">
        <v>17149.183000000001</v>
      </c>
      <c r="K214" s="180">
        <v>15519.99</v>
      </c>
      <c r="L214" s="180">
        <v>15817.574000000001</v>
      </c>
      <c r="M214" s="181">
        <v>16212.933000000001</v>
      </c>
      <c r="N214" s="180">
        <v>19547.723999999998</v>
      </c>
      <c r="O214" s="180">
        <v>17679.330000000002</v>
      </c>
      <c r="P214" s="180">
        <v>18074.064999999999</v>
      </c>
      <c r="Q214" s="180">
        <v>19269.161</v>
      </c>
      <c r="R214" s="180">
        <v>20499.102999999999</v>
      </c>
      <c r="S214" s="180">
        <v>18657.522000000001</v>
      </c>
      <c r="T214" s="180">
        <v>19968.913</v>
      </c>
      <c r="U214" s="180">
        <v>23025.7</v>
      </c>
      <c r="V214" s="94">
        <v>26111.195</v>
      </c>
      <c r="W214" s="94">
        <v>26586.288</v>
      </c>
      <c r="X214" s="127" t="s">
        <v>147</v>
      </c>
      <c r="Y214" s="132" t="s">
        <v>484</v>
      </c>
      <c r="Z214" s="6"/>
      <c r="AA214" s="6"/>
    </row>
    <row r="215" spans="1:27" x14ac:dyDescent="0.25">
      <c r="A215" s="6" t="s">
        <v>169</v>
      </c>
      <c r="B215" s="78"/>
      <c r="C215" s="127"/>
      <c r="D215" s="417"/>
      <c r="E215" s="417"/>
      <c r="F215" s="417"/>
      <c r="G215" s="417"/>
      <c r="H215" s="417"/>
      <c r="I215" s="417"/>
      <c r="J215" s="417"/>
      <c r="K215" s="417"/>
      <c r="L215" s="417"/>
      <c r="M215" s="418"/>
      <c r="N215" s="417"/>
      <c r="O215" s="417"/>
      <c r="P215" s="417"/>
      <c r="Q215" s="417"/>
      <c r="R215" s="417"/>
      <c r="S215" s="417"/>
      <c r="T215" s="417"/>
      <c r="U215" s="417"/>
      <c r="V215" s="94"/>
      <c r="W215" s="94"/>
      <c r="X215" s="127"/>
      <c r="Y215" s="95" t="s">
        <v>180</v>
      </c>
      <c r="Z215" s="95"/>
      <c r="AA215" s="5"/>
    </row>
    <row r="216" spans="1:27" ht="15" customHeight="1" x14ac:dyDescent="0.25">
      <c r="A216" s="103" t="s">
        <v>496</v>
      </c>
      <c r="B216" s="78"/>
      <c r="C216" s="127" t="s">
        <v>122</v>
      </c>
      <c r="D216" s="180">
        <v>-1732.095</v>
      </c>
      <c r="E216" s="180">
        <v>-1370.1310000000001</v>
      </c>
      <c r="F216" s="180">
        <v>110.22499999999999</v>
      </c>
      <c r="G216" s="180">
        <v>-1409.2080000000001</v>
      </c>
      <c r="H216" s="180">
        <v>-334.52100000000002</v>
      </c>
      <c r="I216" s="180">
        <v>-650.38400000000001</v>
      </c>
      <c r="J216" s="180">
        <v>63.054000000000002</v>
      </c>
      <c r="K216" s="180">
        <v>3574.88</v>
      </c>
      <c r="L216" s="180">
        <v>3623.8330000000001</v>
      </c>
      <c r="M216" s="181">
        <v>3157.201</v>
      </c>
      <c r="N216" s="180">
        <v>1576.723</v>
      </c>
      <c r="O216" s="180">
        <v>1523.0540000000001</v>
      </c>
      <c r="P216" s="180">
        <v>1070.625</v>
      </c>
      <c r="Q216" s="180">
        <v>1011.722</v>
      </c>
      <c r="R216" s="180">
        <v>-32.558</v>
      </c>
      <c r="S216" s="180">
        <v>1002.169</v>
      </c>
      <c r="T216" s="180">
        <v>-464.38200000000001</v>
      </c>
      <c r="U216" s="180">
        <v>-6511.0820000000003</v>
      </c>
      <c r="V216" s="94">
        <v>1971.9739999999999</v>
      </c>
      <c r="W216" s="94">
        <v>-320.053</v>
      </c>
      <c r="X216" s="127" t="s">
        <v>147</v>
      </c>
      <c r="Y216" s="133" t="s">
        <v>497</v>
      </c>
      <c r="Z216" s="6"/>
      <c r="AA216" s="6"/>
    </row>
    <row r="217" spans="1:27" x14ac:dyDescent="0.25">
      <c r="A217" s="222" t="s">
        <v>556</v>
      </c>
      <c r="B217" s="222"/>
      <c r="C217" s="223"/>
      <c r="D217" s="223"/>
      <c r="E217" s="223"/>
      <c r="F217" s="223"/>
      <c r="G217" s="223"/>
      <c r="H217" s="31"/>
      <c r="I217" s="31"/>
      <c r="J217" s="31"/>
      <c r="K217" s="31"/>
      <c r="L217" s="31"/>
      <c r="P217" s="419"/>
      <c r="S217" s="222" t="s">
        <v>624</v>
      </c>
    </row>
    <row r="218" spans="1:27" s="247" customFormat="1" x14ac:dyDescent="0.25">
      <c r="A218" s="249" t="s">
        <v>694</v>
      </c>
      <c r="B218" s="249"/>
      <c r="C218" s="254"/>
      <c r="D218" s="254"/>
      <c r="E218" s="254"/>
      <c r="F218" s="254"/>
      <c r="G218" s="254"/>
      <c r="H218" s="246"/>
      <c r="I218" s="246"/>
      <c r="J218" s="246"/>
      <c r="K218" s="246"/>
      <c r="L218" s="246"/>
      <c r="P218" s="250"/>
      <c r="S218" s="249" t="s">
        <v>695</v>
      </c>
    </row>
    <row r="219" spans="1:27" x14ac:dyDescent="0.25">
      <c r="A219" s="222" t="s">
        <v>557</v>
      </c>
      <c r="B219" s="222"/>
      <c r="C219" s="222"/>
      <c r="D219" s="222"/>
      <c r="E219" s="222"/>
      <c r="F219" s="222"/>
      <c r="G219" s="222"/>
      <c r="H219" s="31"/>
      <c r="I219" s="31"/>
      <c r="J219" s="31"/>
      <c r="K219" s="31"/>
      <c r="L219" s="31"/>
      <c r="P219" s="419"/>
      <c r="S219" s="222" t="s">
        <v>625</v>
      </c>
    </row>
    <row r="220" spans="1:27" x14ac:dyDescent="0.25">
      <c r="A220" s="222"/>
      <c r="B220" s="222"/>
      <c r="C220" s="222"/>
      <c r="D220" s="249"/>
      <c r="E220" s="249"/>
      <c r="F220" s="249"/>
      <c r="G220" s="249"/>
      <c r="H220" s="246"/>
      <c r="I220" s="246"/>
      <c r="J220" s="246"/>
      <c r="K220" s="246"/>
      <c r="L220" s="246"/>
      <c r="M220" s="246"/>
      <c r="N220" s="246"/>
      <c r="O220" s="246"/>
      <c r="P220" s="250"/>
      <c r="Q220" s="249"/>
      <c r="R220" s="246"/>
      <c r="S220" s="247"/>
      <c r="T220" s="247"/>
      <c r="U220" s="247"/>
    </row>
    <row r="221" spans="1:27" x14ac:dyDescent="0.25">
      <c r="A221" s="142" t="s">
        <v>523</v>
      </c>
      <c r="B221" s="142"/>
      <c r="C221" s="31"/>
      <c r="D221" s="246"/>
      <c r="E221" s="246"/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7"/>
      <c r="T221" s="247"/>
      <c r="U221" s="247"/>
      <c r="Y221" s="238" t="s">
        <v>523</v>
      </c>
    </row>
    <row r="222" spans="1:27" x14ac:dyDescent="0.25">
      <c r="A222" s="142" t="s">
        <v>524</v>
      </c>
      <c r="B222" s="142"/>
      <c r="C222" s="31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7"/>
      <c r="T222" s="247"/>
      <c r="U222" s="247"/>
      <c r="Y222" s="238" t="s">
        <v>524</v>
      </c>
    </row>
    <row r="223" spans="1:27" x14ac:dyDescent="0.25">
      <c r="A223" s="142" t="s">
        <v>525</v>
      </c>
      <c r="B223" s="142"/>
      <c r="C223" s="31"/>
      <c r="D223" s="246"/>
      <c r="E223" s="246"/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7"/>
      <c r="T223" s="247"/>
      <c r="U223" s="247"/>
      <c r="Y223" s="238" t="s">
        <v>525</v>
      </c>
    </row>
    <row r="224" spans="1:27" x14ac:dyDescent="0.25">
      <c r="A224" s="224"/>
      <c r="B224" s="224"/>
      <c r="D224" s="247"/>
      <c r="E224" s="247"/>
      <c r="F224" s="247"/>
      <c r="G224" s="247"/>
      <c r="H224" s="247"/>
      <c r="I224" s="247"/>
      <c r="J224" s="247"/>
      <c r="K224" s="247"/>
      <c r="L224" s="247"/>
      <c r="M224" s="247"/>
      <c r="N224" s="247"/>
      <c r="O224" s="247"/>
      <c r="P224" s="247"/>
      <c r="Q224" s="247"/>
      <c r="R224" s="247"/>
      <c r="S224" s="247"/>
      <c r="T224" s="247"/>
      <c r="U224" s="247"/>
    </row>
    <row r="225" spans="1:28" x14ac:dyDescent="0.25">
      <c r="A225" s="143" t="s">
        <v>499</v>
      </c>
      <c r="B225" s="144"/>
      <c r="D225" s="247"/>
      <c r="E225" s="247"/>
      <c r="F225" s="247"/>
      <c r="G225" s="247"/>
      <c r="H225" s="247"/>
      <c r="I225" s="247"/>
      <c r="J225" s="247"/>
      <c r="K225" s="247"/>
      <c r="L225" s="247"/>
      <c r="M225" s="247"/>
      <c r="N225" s="247"/>
      <c r="O225" s="247"/>
      <c r="P225" s="247"/>
      <c r="Q225" s="247"/>
      <c r="R225" s="247"/>
      <c r="S225" s="247"/>
      <c r="T225" s="247"/>
      <c r="U225" s="247"/>
    </row>
    <row r="226" spans="1:28" x14ac:dyDescent="0.25">
      <c r="A226" s="145" t="s">
        <v>498</v>
      </c>
      <c r="B226" s="144"/>
      <c r="D226" s="247"/>
      <c r="E226" s="247"/>
      <c r="F226" s="247"/>
      <c r="G226" s="247"/>
      <c r="H226" s="247"/>
      <c r="I226" s="247"/>
      <c r="J226" s="247"/>
      <c r="K226" s="247"/>
      <c r="L226" s="247"/>
      <c r="M226" s="247"/>
      <c r="N226" s="247"/>
      <c r="O226" s="247"/>
      <c r="P226" s="247"/>
      <c r="Q226" s="247"/>
      <c r="R226" s="247"/>
      <c r="S226" s="247"/>
      <c r="T226" s="247"/>
      <c r="U226" s="247"/>
    </row>
    <row r="227" spans="1:28" ht="15.75" thickBot="1" x14ac:dyDescent="0.3">
      <c r="A227" s="175" t="s">
        <v>181</v>
      </c>
      <c r="B227" s="175"/>
      <c r="D227" s="247"/>
      <c r="E227" s="247"/>
      <c r="F227" s="247"/>
      <c r="G227" s="247"/>
      <c r="H227" s="247"/>
      <c r="I227" s="247"/>
      <c r="J227" s="247"/>
      <c r="K227" s="247"/>
      <c r="L227" s="247"/>
      <c r="M227" s="247"/>
      <c r="N227" s="247"/>
      <c r="O227" s="247"/>
      <c r="P227" s="383"/>
      <c r="Q227" s="383"/>
      <c r="R227" s="383"/>
      <c r="S227" s="383"/>
      <c r="T227" s="383"/>
      <c r="U227" s="383"/>
      <c r="V227" s="190"/>
      <c r="W227" s="190"/>
      <c r="X227" s="190"/>
      <c r="Z227" s="190" t="s">
        <v>197</v>
      </c>
      <c r="AA227" s="193"/>
    </row>
    <row r="228" spans="1:28" ht="30" customHeight="1" thickTop="1" thickBot="1" x14ac:dyDescent="0.3">
      <c r="A228" s="453" t="s">
        <v>0</v>
      </c>
      <c r="B228" s="454"/>
      <c r="C228" s="136" t="s">
        <v>214</v>
      </c>
      <c r="D228" s="266">
        <v>2005</v>
      </c>
      <c r="E228" s="266">
        <v>2006</v>
      </c>
      <c r="F228" s="266">
        <v>2007</v>
      </c>
      <c r="G228" s="266">
        <v>2008</v>
      </c>
      <c r="H228" s="384">
        <v>2009</v>
      </c>
      <c r="I228" s="384">
        <v>2010</v>
      </c>
      <c r="J228" s="384">
        <v>2011</v>
      </c>
      <c r="K228" s="384">
        <v>2012</v>
      </c>
      <c r="L228" s="384">
        <v>2013</v>
      </c>
      <c r="M228" s="384">
        <v>2014</v>
      </c>
      <c r="N228" s="384">
        <v>2015</v>
      </c>
      <c r="O228" s="384">
        <v>2016</v>
      </c>
      <c r="P228" s="384">
        <v>2017</v>
      </c>
      <c r="Q228" s="384">
        <v>2018</v>
      </c>
      <c r="R228" s="384">
        <v>2019</v>
      </c>
      <c r="S228" s="384">
        <v>2020</v>
      </c>
      <c r="T228" s="384">
        <v>2021</v>
      </c>
      <c r="U228" s="384">
        <v>2022</v>
      </c>
      <c r="V228" s="259">
        <v>2023</v>
      </c>
      <c r="W228" s="259">
        <v>2024</v>
      </c>
      <c r="X228" s="141" t="s">
        <v>38</v>
      </c>
      <c r="Y228" s="192" t="s">
        <v>39</v>
      </c>
      <c r="Z228" s="135"/>
      <c r="AA228" s="173"/>
    </row>
    <row r="229" spans="1:28" ht="15.75" customHeight="1" thickTop="1" x14ac:dyDescent="0.25">
      <c r="A229" s="447"/>
      <c r="B229" s="448"/>
      <c r="C229" s="21"/>
      <c r="D229" s="324" t="s">
        <v>609</v>
      </c>
      <c r="E229" s="325"/>
      <c r="F229" s="329"/>
      <c r="G229" s="329"/>
      <c r="H229" s="330"/>
      <c r="I229" s="331"/>
      <c r="J229" s="331"/>
      <c r="K229" s="331"/>
      <c r="L229" s="331"/>
      <c r="M229" s="331"/>
      <c r="N229" s="331"/>
      <c r="O229" s="331"/>
      <c r="P229" s="332"/>
      <c r="Q229" s="332"/>
      <c r="R229" s="332"/>
      <c r="S229" s="332"/>
      <c r="T229" s="332"/>
      <c r="U229" s="333"/>
      <c r="V229" s="332"/>
      <c r="W229" s="334" t="s">
        <v>610</v>
      </c>
      <c r="X229" s="23"/>
      <c r="Y229" s="24"/>
      <c r="Z229" s="59"/>
      <c r="AA229" s="50"/>
      <c r="AB229" s="5"/>
    </row>
    <row r="230" spans="1:28" ht="15.75" customHeight="1" thickBot="1" x14ac:dyDescent="0.3">
      <c r="A230" s="449"/>
      <c r="B230" s="450"/>
      <c r="C230" s="308"/>
      <c r="D230" s="326" t="s">
        <v>611</v>
      </c>
      <c r="E230" s="327"/>
      <c r="F230" s="335"/>
      <c r="G230" s="335"/>
      <c r="H230" s="336"/>
      <c r="I230" s="337"/>
      <c r="J230" s="337"/>
      <c r="K230" s="337"/>
      <c r="L230" s="337"/>
      <c r="M230" s="337"/>
      <c r="N230" s="337"/>
      <c r="O230" s="337"/>
      <c r="P230" s="338"/>
      <c r="Q230" s="338"/>
      <c r="R230" s="338"/>
      <c r="S230" s="338"/>
      <c r="T230" s="338"/>
      <c r="U230" s="247"/>
      <c r="V230" s="432"/>
      <c r="W230" s="339" t="s">
        <v>612</v>
      </c>
      <c r="X230" s="309"/>
      <c r="Y230" s="24"/>
      <c r="Z230" s="50"/>
      <c r="AA230" s="50"/>
      <c r="AB230" s="5"/>
    </row>
    <row r="231" spans="1:28" ht="15" customHeight="1" x14ac:dyDescent="0.25">
      <c r="A231" s="449"/>
      <c r="B231" s="450"/>
      <c r="C231" s="301"/>
      <c r="D231" s="368"/>
      <c r="E231" s="385"/>
      <c r="F231" s="368"/>
      <c r="G231" s="368"/>
      <c r="H231" s="386"/>
      <c r="I231" s="387"/>
      <c r="J231" s="387"/>
      <c r="K231" s="387"/>
      <c r="L231" s="387"/>
      <c r="M231" s="388"/>
      <c r="N231" s="389"/>
      <c r="O231" s="387"/>
      <c r="P231" s="390"/>
      <c r="Q231" s="390"/>
      <c r="R231" s="390"/>
      <c r="S231" s="390"/>
      <c r="T231" s="390"/>
      <c r="U231" s="386"/>
      <c r="V231" s="85"/>
      <c r="W231" s="85"/>
      <c r="X231" s="10"/>
      <c r="Y231" s="25"/>
      <c r="Z231" s="51"/>
      <c r="AA231" s="51"/>
      <c r="AB231" s="5"/>
    </row>
    <row r="232" spans="1:28" ht="15" customHeight="1" x14ac:dyDescent="0.25">
      <c r="A232" s="451" t="s">
        <v>182</v>
      </c>
      <c r="B232" s="452"/>
      <c r="C232" s="138" t="s">
        <v>7</v>
      </c>
      <c r="D232" s="275">
        <v>2.7</v>
      </c>
      <c r="E232" s="275">
        <v>4.5</v>
      </c>
      <c r="F232" s="275">
        <v>2.8</v>
      </c>
      <c r="G232" s="275">
        <v>4.5999999999999996</v>
      </c>
      <c r="H232" s="180">
        <v>1.6</v>
      </c>
      <c r="I232" s="180">
        <v>1</v>
      </c>
      <c r="J232" s="180">
        <v>3.9</v>
      </c>
      <c r="K232" s="180">
        <v>3.6</v>
      </c>
      <c r="L232" s="181">
        <v>1.4</v>
      </c>
      <c r="M232" s="180">
        <v>-0.1</v>
      </c>
      <c r="N232" s="180">
        <v>-0.3</v>
      </c>
      <c r="O232" s="391">
        <v>-0.5</v>
      </c>
      <c r="P232" s="391">
        <v>1.3</v>
      </c>
      <c r="Q232" s="180">
        <v>2.5</v>
      </c>
      <c r="R232" s="180">
        <v>2.7</v>
      </c>
      <c r="S232" s="180">
        <v>1.9</v>
      </c>
      <c r="T232" s="180">
        <v>3.2</v>
      </c>
      <c r="U232" s="180">
        <v>12.8</v>
      </c>
      <c r="V232" s="63">
        <v>10.5</v>
      </c>
      <c r="W232" s="63">
        <v>2.8</v>
      </c>
      <c r="X232" s="138" t="s">
        <v>44</v>
      </c>
      <c r="Y232" s="26" t="s">
        <v>198</v>
      </c>
      <c r="Z232" s="139"/>
      <c r="AA232" s="139"/>
      <c r="AB232" s="5"/>
    </row>
    <row r="233" spans="1:28" ht="15" customHeight="1" x14ac:dyDescent="0.25">
      <c r="A233" s="451" t="s">
        <v>183</v>
      </c>
      <c r="B233" s="452"/>
      <c r="C233" s="138"/>
      <c r="D233" s="275"/>
      <c r="E233" s="275"/>
      <c r="F233" s="275"/>
      <c r="G233" s="275"/>
      <c r="H233" s="180"/>
      <c r="I233" s="180"/>
      <c r="J233" s="180"/>
      <c r="K233" s="180"/>
      <c r="L233" s="181"/>
      <c r="M233" s="180"/>
      <c r="N233" s="381"/>
      <c r="O233" s="180"/>
      <c r="P233" s="180"/>
      <c r="Q233" s="180"/>
      <c r="R233" s="180"/>
      <c r="S233" s="180"/>
      <c r="T233" s="180"/>
      <c r="U233" s="180"/>
      <c r="V233" s="63"/>
      <c r="W233" s="63"/>
      <c r="X233" s="27"/>
      <c r="Y233" s="26" t="s">
        <v>199</v>
      </c>
      <c r="Z233" s="139"/>
      <c r="AA233" s="139"/>
      <c r="AB233" s="5"/>
    </row>
    <row r="234" spans="1:28" ht="15" customHeight="1" x14ac:dyDescent="0.25">
      <c r="A234" s="451" t="s">
        <v>184</v>
      </c>
      <c r="B234" s="452"/>
      <c r="C234" s="138"/>
      <c r="D234" s="275"/>
      <c r="E234" s="275"/>
      <c r="F234" s="275"/>
      <c r="G234" s="275"/>
      <c r="H234" s="180"/>
      <c r="I234" s="180"/>
      <c r="J234" s="180"/>
      <c r="K234" s="180"/>
      <c r="L234" s="181"/>
      <c r="M234" s="180"/>
      <c r="N234" s="381"/>
      <c r="O234" s="180"/>
      <c r="P234" s="180"/>
      <c r="Q234" s="180"/>
      <c r="R234" s="180"/>
      <c r="S234" s="180"/>
      <c r="T234" s="180"/>
      <c r="U234" s="180"/>
      <c r="V234" s="63"/>
      <c r="W234" s="63"/>
      <c r="X234" s="27"/>
      <c r="Y234" s="26" t="s">
        <v>200</v>
      </c>
      <c r="Z234" s="139"/>
      <c r="AA234" s="139"/>
      <c r="AB234" s="5"/>
    </row>
    <row r="235" spans="1:28" ht="15" customHeight="1" x14ac:dyDescent="0.25">
      <c r="A235" s="139" t="s">
        <v>355</v>
      </c>
      <c r="B235" s="54" t="s">
        <v>352</v>
      </c>
      <c r="C235" s="28"/>
      <c r="D235" s="362">
        <v>95.784843385009822</v>
      </c>
      <c r="E235" s="362">
        <v>95.497488854854794</v>
      </c>
      <c r="F235" s="362">
        <v>100.74985074187181</v>
      </c>
      <c r="G235" s="362">
        <v>104.88059462228856</v>
      </c>
      <c r="H235" s="180">
        <v>79.079968345205572</v>
      </c>
      <c r="I235" s="180">
        <v>90.388403818569969</v>
      </c>
      <c r="J235" s="180">
        <v>105.48326725627115</v>
      </c>
      <c r="K235" s="180">
        <v>112.76161269695386</v>
      </c>
      <c r="L235" s="181">
        <v>107.23629367480312</v>
      </c>
      <c r="M235" s="180">
        <v>98.871862768168484</v>
      </c>
      <c r="N235" s="180">
        <v>96.696681787268773</v>
      </c>
      <c r="O235" s="180">
        <v>91.571757652543525</v>
      </c>
      <c r="P235" s="180">
        <v>95.875630262213079</v>
      </c>
      <c r="Q235" s="180">
        <v>97.793142867457334</v>
      </c>
      <c r="R235" s="180">
        <v>99.553419439071561</v>
      </c>
      <c r="S235" s="180">
        <v>100</v>
      </c>
      <c r="T235" s="180">
        <v>112.2823984526112</v>
      </c>
      <c r="U235" s="180">
        <v>153.28820116054158</v>
      </c>
      <c r="V235" s="86">
        <v>135.78336557059961</v>
      </c>
      <c r="W235" s="86">
        <v>131.30000000000001</v>
      </c>
      <c r="Y235" s="26" t="s">
        <v>364</v>
      </c>
      <c r="Z235" s="57" t="s">
        <v>352</v>
      </c>
      <c r="AA235" s="139"/>
      <c r="AB235" s="5"/>
    </row>
    <row r="236" spans="1:28" ht="15" customHeight="1" x14ac:dyDescent="0.25">
      <c r="A236" s="56"/>
      <c r="B236" s="54" t="s">
        <v>185</v>
      </c>
      <c r="C236" s="28"/>
      <c r="D236" s="275">
        <v>97.6</v>
      </c>
      <c r="E236" s="275">
        <v>99.7</v>
      </c>
      <c r="F236" s="275">
        <v>105.5</v>
      </c>
      <c r="G236" s="275">
        <v>104.1</v>
      </c>
      <c r="H236" s="180">
        <v>75.400000000000006</v>
      </c>
      <c r="I236" s="180">
        <v>114.3</v>
      </c>
      <c r="J236" s="180">
        <v>116.7</v>
      </c>
      <c r="K236" s="180">
        <v>106.9</v>
      </c>
      <c r="L236" s="181">
        <v>95.1</v>
      </c>
      <c r="M236" s="180">
        <v>92.2</v>
      </c>
      <c r="N236" s="180">
        <v>97.8</v>
      </c>
      <c r="O236" s="180">
        <v>94.7</v>
      </c>
      <c r="P236" s="180">
        <v>104.7</v>
      </c>
      <c r="Q236" s="180">
        <v>102</v>
      </c>
      <c r="R236" s="180">
        <v>101.8</v>
      </c>
      <c r="S236" s="180">
        <v>100.4</v>
      </c>
      <c r="T236" s="180">
        <v>112.3</v>
      </c>
      <c r="U236" s="180">
        <v>136.5</v>
      </c>
      <c r="V236" s="86">
        <v>88.6</v>
      </c>
      <c r="W236" s="86">
        <v>96.6</v>
      </c>
      <c r="Y236" s="29"/>
      <c r="Z236" s="57" t="s">
        <v>185</v>
      </c>
      <c r="AA236" s="225"/>
      <c r="AB236" s="5"/>
    </row>
    <row r="237" spans="1:28" ht="15" customHeight="1" x14ac:dyDescent="0.25">
      <c r="A237" s="139" t="s">
        <v>186</v>
      </c>
      <c r="B237" s="54"/>
      <c r="C237" s="138"/>
      <c r="D237" s="368"/>
      <c r="E237" s="368"/>
      <c r="F237" s="368"/>
      <c r="G237" s="368"/>
      <c r="H237" s="180"/>
      <c r="I237" s="180"/>
      <c r="J237" s="180"/>
      <c r="K237" s="180"/>
      <c r="L237" s="181"/>
      <c r="M237" s="180"/>
      <c r="N237" s="381"/>
      <c r="O237" s="180"/>
      <c r="P237" s="180"/>
      <c r="Q237" s="180"/>
      <c r="R237" s="180"/>
      <c r="S237" s="180"/>
      <c r="T237" s="180"/>
      <c r="U237" s="180"/>
      <c r="V237" s="86"/>
      <c r="W237" s="86"/>
      <c r="X237" s="27"/>
      <c r="Y237" s="26" t="s">
        <v>201</v>
      </c>
      <c r="Z237" s="57"/>
      <c r="AA237" s="139"/>
      <c r="AB237" s="5"/>
    </row>
    <row r="238" spans="1:28" ht="15" customHeight="1" x14ac:dyDescent="0.25">
      <c r="A238" s="52" t="s">
        <v>356</v>
      </c>
      <c r="B238" s="55" t="s">
        <v>353</v>
      </c>
      <c r="C238" s="30"/>
      <c r="D238" s="180">
        <v>77.349410640277341</v>
      </c>
      <c r="E238" s="180">
        <v>82.377122331895364</v>
      </c>
      <c r="F238" s="180">
        <v>83.942287656201387</v>
      </c>
      <c r="G238" s="180">
        <v>89.062767203229669</v>
      </c>
      <c r="H238" s="180">
        <v>86.836198023148938</v>
      </c>
      <c r="I238" s="180">
        <v>84.491620676523908</v>
      </c>
      <c r="J238" s="180">
        <v>86.772894434790047</v>
      </c>
      <c r="K238" s="180">
        <v>90.15703731774687</v>
      </c>
      <c r="L238" s="181">
        <v>90.066880280429132</v>
      </c>
      <c r="M238" s="180">
        <v>86.824472590333684</v>
      </c>
      <c r="N238" s="180">
        <v>83.177844741539658</v>
      </c>
      <c r="O238" s="180">
        <v>79.601197417653452</v>
      </c>
      <c r="P238" s="180">
        <v>81.113620168588866</v>
      </c>
      <c r="Q238" s="180">
        <v>85.088187556849718</v>
      </c>
      <c r="R238" s="180">
        <v>87.171314741035872</v>
      </c>
      <c r="S238" s="180">
        <v>87.888446215139439</v>
      </c>
      <c r="T238" s="180">
        <v>92.749003984063748</v>
      </c>
      <c r="U238" s="180">
        <v>132.93227091633466</v>
      </c>
      <c r="V238" s="86">
        <v>139.97</v>
      </c>
      <c r="W238" s="86">
        <v>125.8</v>
      </c>
      <c r="X238" s="31"/>
      <c r="Y238" s="32" t="s">
        <v>365</v>
      </c>
      <c r="Z238" s="58" t="s">
        <v>353</v>
      </c>
      <c r="AA238" s="139"/>
      <c r="AB238" s="5"/>
    </row>
    <row r="239" spans="1:28" ht="15" customHeight="1" x14ac:dyDescent="0.25">
      <c r="A239" s="56"/>
      <c r="B239" s="54" t="s">
        <v>185</v>
      </c>
      <c r="C239" s="28"/>
      <c r="D239" s="277">
        <v>103.7</v>
      </c>
      <c r="E239" s="277">
        <v>106.5</v>
      </c>
      <c r="F239" s="277">
        <v>101.9</v>
      </c>
      <c r="G239" s="277">
        <v>106.1</v>
      </c>
      <c r="H239" s="180">
        <v>97.5</v>
      </c>
      <c r="I239" s="180">
        <v>97.3</v>
      </c>
      <c r="J239" s="180">
        <v>102.7</v>
      </c>
      <c r="K239" s="180">
        <v>103.9</v>
      </c>
      <c r="L239" s="181">
        <v>99.9</v>
      </c>
      <c r="M239" s="180">
        <v>96.4</v>
      </c>
      <c r="N239" s="180">
        <v>95.8</v>
      </c>
      <c r="O239" s="180">
        <v>95.7</v>
      </c>
      <c r="P239" s="180">
        <v>101.9</v>
      </c>
      <c r="Q239" s="180">
        <v>104.9</v>
      </c>
      <c r="R239" s="180">
        <v>102.5</v>
      </c>
      <c r="S239" s="180">
        <v>100.8</v>
      </c>
      <c r="T239" s="180">
        <v>105.5</v>
      </c>
      <c r="U239" s="180">
        <v>143.30000000000001</v>
      </c>
      <c r="V239" s="86">
        <v>105.3</v>
      </c>
      <c r="W239" s="86">
        <v>89.9</v>
      </c>
      <c r="Y239" s="29"/>
      <c r="Z239" s="57" t="s">
        <v>185</v>
      </c>
      <c r="AA239" s="225"/>
      <c r="AB239" s="5"/>
    </row>
    <row r="240" spans="1:28" ht="15" customHeight="1" x14ac:dyDescent="0.25">
      <c r="A240" s="139" t="s">
        <v>357</v>
      </c>
      <c r="B240" s="54" t="s">
        <v>352</v>
      </c>
      <c r="C240" s="28"/>
      <c r="D240" s="277">
        <v>67.099999999999994</v>
      </c>
      <c r="E240" s="277">
        <v>69.8</v>
      </c>
      <c r="F240" s="277">
        <v>72.5</v>
      </c>
      <c r="G240" s="277">
        <v>76.5</v>
      </c>
      <c r="H240" s="180">
        <v>78.7</v>
      </c>
      <c r="I240" s="180">
        <v>79.400000000000006</v>
      </c>
      <c r="J240" s="180">
        <v>80.400000000000006</v>
      </c>
      <c r="K240" s="180">
        <v>80.8</v>
      </c>
      <c r="L240" s="181">
        <v>81.400000000000006</v>
      </c>
      <c r="M240" s="180">
        <v>82.5</v>
      </c>
      <c r="N240" s="180">
        <v>84</v>
      </c>
      <c r="O240" s="180">
        <v>85</v>
      </c>
      <c r="P240" s="180">
        <v>87.5</v>
      </c>
      <c r="Q240" s="180">
        <v>90.5</v>
      </c>
      <c r="R240" s="180">
        <v>94</v>
      </c>
      <c r="S240" s="180">
        <v>96.7</v>
      </c>
      <c r="T240" s="180">
        <v>100.4</v>
      </c>
      <c r="U240" s="180">
        <v>118.7</v>
      </c>
      <c r="V240" s="86">
        <v>132.30000000000001</v>
      </c>
      <c r="W240" s="86">
        <v>139.30000000000001</v>
      </c>
      <c r="Y240" s="26" t="s">
        <v>366</v>
      </c>
      <c r="Z240" s="57" t="s">
        <v>352</v>
      </c>
      <c r="AA240" s="139"/>
      <c r="AB240" s="5"/>
    </row>
    <row r="241" spans="1:28" ht="15" customHeight="1" x14ac:dyDescent="0.25">
      <c r="A241" s="56"/>
      <c r="B241" s="54" t="s">
        <v>185</v>
      </c>
      <c r="C241" s="28"/>
      <c r="D241" s="277">
        <v>104.3</v>
      </c>
      <c r="E241" s="277">
        <v>104.1</v>
      </c>
      <c r="F241" s="277">
        <v>104</v>
      </c>
      <c r="G241" s="277">
        <v>105.6</v>
      </c>
      <c r="H241" s="180">
        <v>102.6</v>
      </c>
      <c r="I241" s="180">
        <v>101</v>
      </c>
      <c r="J241" s="180">
        <v>101.1</v>
      </c>
      <c r="K241" s="180">
        <v>100.7</v>
      </c>
      <c r="L241" s="181">
        <v>100.7</v>
      </c>
      <c r="M241" s="180">
        <v>101.3</v>
      </c>
      <c r="N241" s="180">
        <v>101.8</v>
      </c>
      <c r="O241" s="180">
        <v>101.2</v>
      </c>
      <c r="P241" s="180">
        <v>103</v>
      </c>
      <c r="Q241" s="180">
        <v>103.4</v>
      </c>
      <c r="R241" s="180">
        <v>103.9</v>
      </c>
      <c r="S241" s="180">
        <v>102.9</v>
      </c>
      <c r="T241" s="180">
        <v>103.8</v>
      </c>
      <c r="U241" s="180">
        <v>118.3</v>
      </c>
      <c r="V241" s="86">
        <v>111.5</v>
      </c>
      <c r="W241" s="86">
        <v>105.4</v>
      </c>
      <c r="Y241" s="29"/>
      <c r="Z241" s="57" t="s">
        <v>185</v>
      </c>
      <c r="AA241" s="225"/>
      <c r="AB241" s="5"/>
    </row>
    <row r="242" spans="1:28" ht="15" customHeight="1" x14ac:dyDescent="0.25">
      <c r="A242" s="139" t="s">
        <v>187</v>
      </c>
      <c r="B242" s="54"/>
      <c r="C242" s="138"/>
      <c r="D242" s="277"/>
      <c r="E242" s="277"/>
      <c r="F242" s="277"/>
      <c r="G242" s="277"/>
      <c r="H242" s="180"/>
      <c r="I242" s="180"/>
      <c r="J242" s="180"/>
      <c r="K242" s="180"/>
      <c r="L242" s="181"/>
      <c r="M242" s="180"/>
      <c r="N242" s="381"/>
      <c r="O242" s="180"/>
      <c r="P242" s="180"/>
      <c r="Q242" s="180"/>
      <c r="R242" s="180"/>
      <c r="S242" s="180"/>
      <c r="T242" s="180"/>
      <c r="U242" s="180"/>
      <c r="V242" s="86"/>
      <c r="W242" s="86"/>
      <c r="X242" s="27"/>
      <c r="Y242" s="26" t="s">
        <v>202</v>
      </c>
      <c r="Z242" s="57"/>
      <c r="AA242" s="139"/>
      <c r="AB242" s="5"/>
    </row>
    <row r="243" spans="1:28" ht="15" customHeight="1" x14ac:dyDescent="0.25">
      <c r="A243" s="139" t="s">
        <v>358</v>
      </c>
      <c r="B243" s="54" t="s">
        <v>352</v>
      </c>
      <c r="C243" s="28"/>
      <c r="D243" s="277">
        <v>82.2</v>
      </c>
      <c r="E243" s="277">
        <v>84.6</v>
      </c>
      <c r="F243" s="277">
        <v>89.3</v>
      </c>
      <c r="G243" s="277">
        <v>92.2</v>
      </c>
      <c r="H243" s="180">
        <v>87</v>
      </c>
      <c r="I243" s="180">
        <v>84</v>
      </c>
      <c r="J243" s="180">
        <v>85.5</v>
      </c>
      <c r="K243" s="180">
        <v>86.8</v>
      </c>
      <c r="L243" s="181">
        <v>86.1</v>
      </c>
      <c r="M243" s="180">
        <v>83.7</v>
      </c>
      <c r="N243" s="180">
        <v>83.1</v>
      </c>
      <c r="O243" s="180">
        <v>82.7</v>
      </c>
      <c r="P243" s="180">
        <v>85.6</v>
      </c>
      <c r="Q243" s="180">
        <v>89.4</v>
      </c>
      <c r="R243" s="180">
        <v>90.9</v>
      </c>
      <c r="S243" s="180">
        <v>90.2</v>
      </c>
      <c r="T243" s="180">
        <v>100.6</v>
      </c>
      <c r="U243" s="180">
        <v>123.3</v>
      </c>
      <c r="V243" s="86">
        <v>127.2</v>
      </c>
      <c r="W243" s="86">
        <v>126.4</v>
      </c>
      <c r="Y243" s="26" t="s">
        <v>367</v>
      </c>
      <c r="Z243" s="57" t="s">
        <v>352</v>
      </c>
      <c r="AA243" s="139"/>
      <c r="AB243" s="5"/>
    </row>
    <row r="244" spans="1:28" ht="15" customHeight="1" x14ac:dyDescent="0.25">
      <c r="A244" s="139" t="s">
        <v>359</v>
      </c>
      <c r="B244" s="54" t="s">
        <v>185</v>
      </c>
      <c r="C244" s="28"/>
      <c r="D244" s="277">
        <v>104.4</v>
      </c>
      <c r="E244" s="277">
        <v>102.9</v>
      </c>
      <c r="F244" s="277">
        <v>105.5</v>
      </c>
      <c r="G244" s="277">
        <v>103.3</v>
      </c>
      <c r="H244" s="180">
        <v>94.3</v>
      </c>
      <c r="I244" s="180">
        <v>96.6</v>
      </c>
      <c r="J244" s="180">
        <v>101.8</v>
      </c>
      <c r="K244" s="180">
        <v>101.6</v>
      </c>
      <c r="L244" s="181">
        <v>99.2</v>
      </c>
      <c r="M244" s="180">
        <v>97.3</v>
      </c>
      <c r="N244" s="180">
        <v>99.2</v>
      </c>
      <c r="O244" s="180">
        <v>99.6</v>
      </c>
      <c r="P244" s="180">
        <v>103.5</v>
      </c>
      <c r="Q244" s="180">
        <v>104.4</v>
      </c>
      <c r="R244" s="180">
        <v>101.8</v>
      </c>
      <c r="S244" s="180">
        <v>99.2</v>
      </c>
      <c r="T244" s="180">
        <v>111.6</v>
      </c>
      <c r="U244" s="180">
        <v>122.9</v>
      </c>
      <c r="V244" s="86">
        <v>103.4</v>
      </c>
      <c r="W244" s="86">
        <v>99.4</v>
      </c>
      <c r="Y244" s="29"/>
      <c r="Z244" s="57" t="s">
        <v>185</v>
      </c>
      <c r="AA244" s="225"/>
      <c r="AB244" s="5"/>
    </row>
    <row r="245" spans="1:28" ht="15" customHeight="1" x14ac:dyDescent="0.25">
      <c r="A245" s="139"/>
      <c r="B245" s="54"/>
      <c r="C245" s="138"/>
      <c r="D245" s="368"/>
      <c r="E245" s="368"/>
      <c r="F245" s="368"/>
      <c r="G245" s="368"/>
      <c r="H245" s="180"/>
      <c r="I245" s="180"/>
      <c r="J245" s="180"/>
      <c r="K245" s="180"/>
      <c r="L245" s="181"/>
      <c r="M245" s="180"/>
      <c r="N245" s="180"/>
      <c r="O245" s="180"/>
      <c r="P245" s="180"/>
      <c r="Q245" s="180"/>
      <c r="R245" s="180"/>
      <c r="S245" s="180"/>
      <c r="T245" s="180"/>
      <c r="U245" s="180"/>
      <c r="V245" s="86"/>
      <c r="W245" s="86"/>
      <c r="Y245" s="26"/>
      <c r="Z245" s="57"/>
      <c r="AA245" s="139"/>
      <c r="AB245" s="5"/>
    </row>
    <row r="246" spans="1:28" ht="15" customHeight="1" x14ac:dyDescent="0.25">
      <c r="A246" s="139" t="s">
        <v>360</v>
      </c>
      <c r="B246" s="54" t="s">
        <v>354</v>
      </c>
      <c r="C246" s="28"/>
      <c r="D246" s="362">
        <v>130.5</v>
      </c>
      <c r="E246" s="362">
        <v>136.30000000000001</v>
      </c>
      <c r="F246" s="362">
        <v>140.1</v>
      </c>
      <c r="G246" s="362">
        <v>146.5</v>
      </c>
      <c r="H246" s="180">
        <v>148.9</v>
      </c>
      <c r="I246" s="180">
        <v>150.30000000000001</v>
      </c>
      <c r="J246" s="180">
        <v>156.19999999999999</v>
      </c>
      <c r="K246" s="180">
        <v>161.9</v>
      </c>
      <c r="L246" s="181">
        <v>164.1</v>
      </c>
      <c r="M246" s="180">
        <v>164</v>
      </c>
      <c r="N246" s="180">
        <v>163.5</v>
      </c>
      <c r="O246" s="180">
        <v>162.6</v>
      </c>
      <c r="P246" s="180">
        <v>164.8</v>
      </c>
      <c r="Q246" s="180">
        <v>168.9</v>
      </c>
      <c r="R246" s="180">
        <v>173.4</v>
      </c>
      <c r="S246" s="180">
        <v>176.7</v>
      </c>
      <c r="T246" s="180">
        <v>182.3</v>
      </c>
      <c r="U246" s="180">
        <v>205.6</v>
      </c>
      <c r="V246" s="86">
        <v>227.2</v>
      </c>
      <c r="W246" s="86">
        <v>233.5</v>
      </c>
      <c r="Y246" s="26" t="s">
        <v>368</v>
      </c>
      <c r="Z246" s="57" t="s">
        <v>354</v>
      </c>
      <c r="AA246" s="139"/>
      <c r="AB246" s="5"/>
    </row>
    <row r="247" spans="1:28" ht="15" customHeight="1" x14ac:dyDescent="0.25">
      <c r="A247" s="139" t="s">
        <v>361</v>
      </c>
      <c r="B247" s="54" t="s">
        <v>185</v>
      </c>
      <c r="C247" s="28"/>
      <c r="D247" s="362">
        <v>102.7</v>
      </c>
      <c r="E247" s="362">
        <v>104.5</v>
      </c>
      <c r="F247" s="362">
        <v>102.8</v>
      </c>
      <c r="G247" s="362">
        <v>104.6</v>
      </c>
      <c r="H247" s="180">
        <v>101.6</v>
      </c>
      <c r="I247" s="180">
        <v>101</v>
      </c>
      <c r="J247" s="180">
        <v>103.9</v>
      </c>
      <c r="K247" s="180">
        <v>103.6</v>
      </c>
      <c r="L247" s="181">
        <v>101.4</v>
      </c>
      <c r="M247" s="180">
        <v>99.9</v>
      </c>
      <c r="N247" s="180">
        <v>99.7</v>
      </c>
      <c r="O247" s="180">
        <v>99.5</v>
      </c>
      <c r="P247" s="180">
        <v>101.3</v>
      </c>
      <c r="Q247" s="180">
        <v>102.5</v>
      </c>
      <c r="R247" s="180">
        <v>102.7</v>
      </c>
      <c r="S247" s="180">
        <v>101.9</v>
      </c>
      <c r="T247" s="180">
        <v>103.2</v>
      </c>
      <c r="U247" s="180">
        <v>112.8</v>
      </c>
      <c r="V247" s="86">
        <v>110.5</v>
      </c>
      <c r="W247" s="86">
        <v>102.8</v>
      </c>
      <c r="Y247" s="33" t="s">
        <v>369</v>
      </c>
      <c r="Z247" s="57" t="s">
        <v>185</v>
      </c>
      <c r="AA247" s="139"/>
      <c r="AB247" s="5"/>
    </row>
    <row r="248" spans="1:28" ht="15" customHeight="1" x14ac:dyDescent="0.25">
      <c r="A248" s="139" t="s">
        <v>188</v>
      </c>
      <c r="B248" s="54"/>
      <c r="C248" s="138"/>
      <c r="D248" s="368"/>
      <c r="E248" s="368"/>
      <c r="F248" s="368"/>
      <c r="G248" s="368"/>
      <c r="H248" s="180"/>
      <c r="I248" s="180"/>
      <c r="J248" s="180"/>
      <c r="K248" s="180"/>
      <c r="L248" s="181"/>
      <c r="M248" s="180"/>
      <c r="N248" s="381"/>
      <c r="O248" s="180"/>
      <c r="P248" s="180"/>
      <c r="Q248" s="180"/>
      <c r="R248" s="180"/>
      <c r="S248" s="180"/>
      <c r="T248" s="180"/>
      <c r="U248" s="180"/>
      <c r="V248" s="86"/>
      <c r="W248" s="86"/>
      <c r="X248" s="27"/>
      <c r="Y248" s="34" t="s">
        <v>203</v>
      </c>
      <c r="Z248" s="57"/>
      <c r="AA248" s="53"/>
      <c r="AB248" s="5"/>
    </row>
    <row r="249" spans="1:28" ht="15" customHeight="1" x14ac:dyDescent="0.25">
      <c r="A249" s="139" t="s">
        <v>189</v>
      </c>
      <c r="B249" s="54"/>
      <c r="C249" s="138"/>
      <c r="D249" s="368"/>
      <c r="E249" s="368"/>
      <c r="F249" s="368"/>
      <c r="G249" s="368"/>
      <c r="H249" s="180"/>
      <c r="I249" s="180"/>
      <c r="J249" s="180"/>
      <c r="K249" s="180"/>
      <c r="L249" s="181"/>
      <c r="M249" s="180"/>
      <c r="N249" s="381"/>
      <c r="O249" s="180"/>
      <c r="P249" s="180"/>
      <c r="Q249" s="180"/>
      <c r="R249" s="180"/>
      <c r="S249" s="180"/>
      <c r="T249" s="180"/>
      <c r="U249" s="180"/>
      <c r="V249" s="86"/>
      <c r="W249" s="86"/>
      <c r="X249" s="27"/>
      <c r="Y249" s="26" t="s">
        <v>204</v>
      </c>
      <c r="Z249" s="57"/>
      <c r="AA249" s="139"/>
      <c r="AB249" s="5"/>
    </row>
    <row r="250" spans="1:28" ht="15" customHeight="1" x14ac:dyDescent="0.25">
      <c r="A250" s="139" t="s">
        <v>362</v>
      </c>
      <c r="B250" s="54" t="s">
        <v>354</v>
      </c>
      <c r="C250" s="28"/>
      <c r="D250" s="275">
        <v>129.69999999999999</v>
      </c>
      <c r="E250" s="275">
        <v>134.9</v>
      </c>
      <c r="F250" s="275">
        <v>138.5</v>
      </c>
      <c r="G250" s="275">
        <v>144.69999999999999</v>
      </c>
      <c r="H250" s="180">
        <v>147</v>
      </c>
      <c r="I250" s="180">
        <v>148.5</v>
      </c>
      <c r="J250" s="180">
        <v>154.1</v>
      </c>
      <c r="K250" s="180">
        <v>159.5</v>
      </c>
      <c r="L250" s="181">
        <v>161.69999999999999</v>
      </c>
      <c r="M250" s="180">
        <v>161.6</v>
      </c>
      <c r="N250" s="180">
        <v>161</v>
      </c>
      <c r="O250" s="180">
        <v>160.4</v>
      </c>
      <c r="P250" s="180">
        <v>162.5</v>
      </c>
      <c r="Q250" s="180">
        <v>166.6</v>
      </c>
      <c r="R250" s="180">
        <v>170.9</v>
      </c>
      <c r="S250" s="180">
        <v>174.1</v>
      </c>
      <c r="T250" s="180">
        <v>179.8</v>
      </c>
      <c r="U250" s="180">
        <v>202.5</v>
      </c>
      <c r="V250" s="86">
        <v>223.7</v>
      </c>
      <c r="W250" s="86">
        <v>230.1</v>
      </c>
      <c r="Y250" s="26" t="s">
        <v>370</v>
      </c>
      <c r="Z250" s="57" t="s">
        <v>354</v>
      </c>
      <c r="AA250" s="139"/>
      <c r="AB250" s="5"/>
    </row>
    <row r="251" spans="1:28" ht="15" customHeight="1" x14ac:dyDescent="0.25">
      <c r="A251" s="56"/>
      <c r="B251" s="54" t="s">
        <v>185</v>
      </c>
      <c r="C251" s="28"/>
      <c r="D251" s="275">
        <v>102.6</v>
      </c>
      <c r="E251" s="275">
        <v>104</v>
      </c>
      <c r="F251" s="275">
        <v>102.7</v>
      </c>
      <c r="G251" s="275">
        <v>104.5</v>
      </c>
      <c r="H251" s="180">
        <v>101.6</v>
      </c>
      <c r="I251" s="180">
        <v>101</v>
      </c>
      <c r="J251" s="180">
        <v>103.8</v>
      </c>
      <c r="K251" s="180">
        <v>103.5</v>
      </c>
      <c r="L251" s="181">
        <v>101.4</v>
      </c>
      <c r="M251" s="180">
        <v>99.9</v>
      </c>
      <c r="N251" s="180">
        <v>99.7</v>
      </c>
      <c r="O251" s="180">
        <v>99.6</v>
      </c>
      <c r="P251" s="180">
        <v>101.3</v>
      </c>
      <c r="Q251" s="180">
        <v>102.5</v>
      </c>
      <c r="R251" s="180">
        <v>102.6</v>
      </c>
      <c r="S251" s="180">
        <v>101.9</v>
      </c>
      <c r="T251" s="180">
        <v>103.2</v>
      </c>
      <c r="U251" s="180">
        <v>112.6</v>
      </c>
      <c r="V251" s="86">
        <v>110.5</v>
      </c>
      <c r="W251" s="86">
        <v>102.9</v>
      </c>
      <c r="Y251" s="29"/>
      <c r="Z251" s="57" t="s">
        <v>185</v>
      </c>
      <c r="AA251" s="225"/>
      <c r="AB251" s="5"/>
    </row>
    <row r="252" spans="1:28" ht="15" customHeight="1" x14ac:dyDescent="0.25">
      <c r="A252" s="139" t="s">
        <v>363</v>
      </c>
      <c r="B252" s="54" t="s">
        <v>354</v>
      </c>
      <c r="C252" s="28"/>
      <c r="D252" s="362">
        <v>134.69999999999999</v>
      </c>
      <c r="E252" s="362">
        <v>143.1</v>
      </c>
      <c r="F252" s="362">
        <v>148.30000000000001</v>
      </c>
      <c r="G252" s="362">
        <v>154.9</v>
      </c>
      <c r="H252" s="180">
        <v>156.9</v>
      </c>
      <c r="I252" s="180">
        <v>158.4</v>
      </c>
      <c r="J252" s="180">
        <v>165.1</v>
      </c>
      <c r="K252" s="180">
        <v>171.3</v>
      </c>
      <c r="L252" s="181">
        <v>173.7</v>
      </c>
      <c r="M252" s="180">
        <v>173.8</v>
      </c>
      <c r="N252" s="180">
        <v>173.5</v>
      </c>
      <c r="O252" s="180">
        <v>172.3</v>
      </c>
      <c r="P252" s="180">
        <v>174.3</v>
      </c>
      <c r="Q252" s="180">
        <v>178.8</v>
      </c>
      <c r="R252" s="180">
        <v>184.3</v>
      </c>
      <c r="S252" s="180">
        <v>188.3</v>
      </c>
      <c r="T252" s="180">
        <v>193.8</v>
      </c>
      <c r="U252" s="180">
        <v>220.8</v>
      </c>
      <c r="V252" s="86">
        <v>244.7</v>
      </c>
      <c r="W252" s="86">
        <v>250.2</v>
      </c>
      <c r="Y252" s="26" t="s">
        <v>371</v>
      </c>
      <c r="Z252" s="57" t="s">
        <v>354</v>
      </c>
      <c r="AA252" s="139"/>
      <c r="AB252" s="5"/>
    </row>
    <row r="253" spans="1:28" ht="15" customHeight="1" thickBot="1" x14ac:dyDescent="0.3">
      <c r="A253" s="56"/>
      <c r="B253" s="54" t="s">
        <v>185</v>
      </c>
      <c r="C253" s="310"/>
      <c r="D253" s="362">
        <v>103.6</v>
      </c>
      <c r="E253" s="362">
        <v>106.3</v>
      </c>
      <c r="F253" s="362">
        <v>103.6</v>
      </c>
      <c r="G253" s="362">
        <v>104.5</v>
      </c>
      <c r="H253" s="180">
        <v>101.3</v>
      </c>
      <c r="I253" s="180">
        <v>100.9</v>
      </c>
      <c r="J253" s="180">
        <v>104.3</v>
      </c>
      <c r="K253" s="180">
        <v>103.7</v>
      </c>
      <c r="L253" s="292">
        <v>101.4</v>
      </c>
      <c r="M253" s="382">
        <v>100</v>
      </c>
      <c r="N253" s="180">
        <v>99.8</v>
      </c>
      <c r="O253" s="180">
        <v>99.3</v>
      </c>
      <c r="P253" s="180">
        <v>101.2</v>
      </c>
      <c r="Q253" s="180">
        <v>102.5</v>
      </c>
      <c r="R253" s="180">
        <v>103.1</v>
      </c>
      <c r="S253" s="180">
        <v>102.2</v>
      </c>
      <c r="T253" s="180">
        <v>102.9</v>
      </c>
      <c r="U253" s="180">
        <v>113.9</v>
      </c>
      <c r="V253" s="179">
        <v>110.8</v>
      </c>
      <c r="W253" s="179">
        <v>102.2</v>
      </c>
      <c r="X253" s="315"/>
      <c r="Y253" s="29"/>
      <c r="Z253" s="57" t="s">
        <v>185</v>
      </c>
      <c r="AA253" s="225"/>
      <c r="AB253" s="5"/>
    </row>
    <row r="254" spans="1:28" ht="15.75" customHeight="1" thickBot="1" x14ac:dyDescent="0.3">
      <c r="A254" s="449"/>
      <c r="B254" s="450"/>
      <c r="C254" s="311"/>
      <c r="D254" s="392" t="s">
        <v>613</v>
      </c>
      <c r="E254" s="393"/>
      <c r="F254" s="393"/>
      <c r="G254" s="393"/>
      <c r="H254" s="393"/>
      <c r="I254" s="393"/>
      <c r="J254" s="393"/>
      <c r="K254" s="393"/>
      <c r="L254" s="393"/>
      <c r="M254" s="393"/>
      <c r="N254" s="393"/>
      <c r="O254" s="393"/>
      <c r="P254" s="393"/>
      <c r="Q254" s="394"/>
      <c r="R254" s="394"/>
      <c r="S254" s="394"/>
      <c r="T254" s="394"/>
      <c r="U254" s="394"/>
      <c r="V254" s="72"/>
      <c r="W254" s="62" t="s">
        <v>582</v>
      </c>
      <c r="X254" s="316"/>
      <c r="Y254" s="26"/>
      <c r="Z254" s="139"/>
      <c r="AA254" s="139"/>
      <c r="AB254" s="5"/>
    </row>
    <row r="255" spans="1:28" ht="15" customHeight="1" x14ac:dyDescent="0.25">
      <c r="A255" s="73" t="s">
        <v>190</v>
      </c>
      <c r="B255" s="74"/>
      <c r="C255" s="75"/>
      <c r="D255" s="368"/>
      <c r="E255" s="368"/>
      <c r="F255" s="368"/>
      <c r="G255" s="368"/>
      <c r="H255" s="395"/>
      <c r="I255" s="390"/>
      <c r="J255" s="390"/>
      <c r="K255" s="390"/>
      <c r="L255" s="388"/>
      <c r="M255" s="389"/>
      <c r="N255" s="390"/>
      <c r="O255" s="390"/>
      <c r="P255" s="390"/>
      <c r="Q255" s="390"/>
      <c r="R255" s="390"/>
      <c r="S255" s="390"/>
      <c r="T255" s="390"/>
      <c r="U255" s="390"/>
      <c r="V255" s="10"/>
      <c r="W255" s="10"/>
      <c r="X255" s="85"/>
      <c r="Y255" s="32" t="s">
        <v>205</v>
      </c>
      <c r="Z255" s="52"/>
      <c r="AA255" s="139"/>
      <c r="AB255" s="139"/>
    </row>
    <row r="256" spans="1:28" x14ac:dyDescent="0.25">
      <c r="A256" s="6" t="s">
        <v>191</v>
      </c>
      <c r="B256" s="78"/>
      <c r="C256" s="75" t="s">
        <v>122</v>
      </c>
      <c r="D256" s="328">
        <v>373668.63899999997</v>
      </c>
      <c r="E256" s="328">
        <v>404259.09500000003</v>
      </c>
      <c r="F256" s="328">
        <v>446481.11400000006</v>
      </c>
      <c r="G256" s="328">
        <v>495625.50599999999</v>
      </c>
      <c r="H256" s="202">
        <v>489976.25500000006</v>
      </c>
      <c r="I256" s="202">
        <v>490201.04199999996</v>
      </c>
      <c r="J256" s="202">
        <v>495935.66999999987</v>
      </c>
      <c r="K256" s="299">
        <v>504015.15100000001</v>
      </c>
      <c r="L256" s="202">
        <v>511949.68099999998</v>
      </c>
      <c r="M256" s="299">
        <v>518463.91000000003</v>
      </c>
      <c r="N256" s="202">
        <v>533763.83799999987</v>
      </c>
      <c r="O256" s="202">
        <v>549581.33900000004</v>
      </c>
      <c r="P256" s="202">
        <v>575366.74499999976</v>
      </c>
      <c r="Q256" s="202">
        <v>602185.45600000001</v>
      </c>
      <c r="R256" s="202">
        <v>637094.13400000008</v>
      </c>
      <c r="S256" s="202">
        <v>662284.85600000003</v>
      </c>
      <c r="T256" s="202">
        <v>702579.19700000028</v>
      </c>
      <c r="U256" s="202">
        <v>824126.13399999961</v>
      </c>
      <c r="V256" s="180">
        <v>807028.53799999994</v>
      </c>
      <c r="W256" s="180">
        <v>794469.79399999988</v>
      </c>
      <c r="X256" s="79" t="s">
        <v>147</v>
      </c>
      <c r="Y256" s="80" t="s">
        <v>206</v>
      </c>
      <c r="Z256" s="6"/>
      <c r="AA256" s="6"/>
      <c r="AB256" s="5"/>
    </row>
    <row r="257" spans="1:29" x14ac:dyDescent="0.25">
      <c r="A257" s="6" t="s">
        <v>192</v>
      </c>
      <c r="B257" s="78"/>
      <c r="C257" s="75"/>
      <c r="D257" s="277"/>
      <c r="E257" s="277"/>
      <c r="F257" s="277"/>
      <c r="G257" s="277"/>
      <c r="H257" s="180"/>
      <c r="I257" s="180"/>
      <c r="J257" s="180"/>
      <c r="K257" s="181"/>
      <c r="L257" s="180"/>
      <c r="M257" s="181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79"/>
      <c r="Y257" s="80" t="s">
        <v>207</v>
      </c>
      <c r="Z257" s="6"/>
      <c r="AA257" s="6"/>
      <c r="AB257" s="5"/>
    </row>
    <row r="258" spans="1:29" x14ac:dyDescent="0.25">
      <c r="A258" s="6" t="s">
        <v>191</v>
      </c>
      <c r="B258" s="78"/>
      <c r="C258" s="75" t="s">
        <v>122</v>
      </c>
      <c r="D258" s="277">
        <v>226431.943</v>
      </c>
      <c r="E258" s="277">
        <v>243605.49300000002</v>
      </c>
      <c r="F258" s="277">
        <v>267721.17300000001</v>
      </c>
      <c r="G258" s="277">
        <v>295563.95200000011</v>
      </c>
      <c r="H258" s="180">
        <v>290010.35300000006</v>
      </c>
      <c r="I258" s="180">
        <v>288196.74499999994</v>
      </c>
      <c r="J258" s="180">
        <v>290174.92700000003</v>
      </c>
      <c r="K258" s="181">
        <v>292621.91800000001</v>
      </c>
      <c r="L258" s="180">
        <v>295051.98</v>
      </c>
      <c r="M258" s="181">
        <v>296865.04799999995</v>
      </c>
      <c r="N258" s="180">
        <v>304919.83199999994</v>
      </c>
      <c r="O258" s="180">
        <v>311688.37300000008</v>
      </c>
      <c r="P258" s="180">
        <v>323890.255</v>
      </c>
      <c r="Q258" s="180">
        <v>337491.87100000004</v>
      </c>
      <c r="R258" s="180">
        <v>354791.49200000003</v>
      </c>
      <c r="S258" s="180">
        <v>365182.57499999995</v>
      </c>
      <c r="T258" s="180">
        <v>383518.48</v>
      </c>
      <c r="U258" s="180">
        <v>446238.26699999993</v>
      </c>
      <c r="V258" s="180">
        <v>436996.68599999999</v>
      </c>
      <c r="W258" s="180">
        <v>429511.701</v>
      </c>
      <c r="X258" s="79" t="s">
        <v>147</v>
      </c>
      <c r="Y258" s="80" t="s">
        <v>208</v>
      </c>
      <c r="Z258" s="6"/>
      <c r="AA258" s="6"/>
      <c r="AB258" s="5"/>
    </row>
    <row r="259" spans="1:29" x14ac:dyDescent="0.25">
      <c r="A259" s="6" t="s">
        <v>193</v>
      </c>
      <c r="B259" s="78"/>
      <c r="C259" s="75"/>
      <c r="D259" s="277"/>
      <c r="E259" s="277"/>
      <c r="F259" s="277"/>
      <c r="G259" s="277"/>
      <c r="H259" s="180"/>
      <c r="I259" s="180"/>
      <c r="J259" s="180"/>
      <c r="K259" s="181"/>
      <c r="L259" s="180"/>
      <c r="M259" s="181"/>
      <c r="N259" s="180"/>
      <c r="O259" s="180"/>
      <c r="P259" s="180"/>
      <c r="Q259" s="180"/>
      <c r="R259" s="180"/>
      <c r="S259" s="180"/>
      <c r="T259" s="180"/>
      <c r="U259" s="180"/>
      <c r="V259" s="180"/>
      <c r="W259" s="180"/>
      <c r="X259" s="79"/>
      <c r="Y259" s="80" t="s">
        <v>209</v>
      </c>
      <c r="Z259" s="6"/>
      <c r="AA259" s="6"/>
      <c r="AB259" s="5"/>
    </row>
    <row r="260" spans="1:29" ht="15.75" thickBot="1" x14ac:dyDescent="0.3">
      <c r="A260" s="6" t="s">
        <v>194</v>
      </c>
      <c r="B260" s="78"/>
      <c r="C260" s="312" t="s">
        <v>122</v>
      </c>
      <c r="D260" s="277">
        <v>10758.64</v>
      </c>
      <c r="E260" s="277">
        <v>11640.319</v>
      </c>
      <c r="F260" s="277">
        <v>12450.213</v>
      </c>
      <c r="G260" s="277">
        <v>13495.8</v>
      </c>
      <c r="H260" s="180">
        <v>13735.209000000001</v>
      </c>
      <c r="I260" s="180">
        <v>13760.866</v>
      </c>
      <c r="J260" s="180">
        <v>14130.142</v>
      </c>
      <c r="K260" s="292">
        <v>14570.692999999999</v>
      </c>
      <c r="L260" s="180">
        <v>14910.814</v>
      </c>
      <c r="M260" s="292">
        <v>15023.837</v>
      </c>
      <c r="N260" s="180">
        <v>15238.401</v>
      </c>
      <c r="O260" s="180">
        <v>15681.251</v>
      </c>
      <c r="P260" s="180">
        <v>16307.993</v>
      </c>
      <c r="Q260" s="180">
        <v>16967.866000000002</v>
      </c>
      <c r="R260" s="180">
        <v>17909.341</v>
      </c>
      <c r="S260" s="180">
        <v>18679.583999999999</v>
      </c>
      <c r="T260" s="180">
        <v>19384.103999999999</v>
      </c>
      <c r="U260" s="180">
        <v>22108.511999999999</v>
      </c>
      <c r="V260" s="180">
        <v>22120.32</v>
      </c>
      <c r="W260" s="180">
        <v>21694.958999999999</v>
      </c>
      <c r="X260" s="314" t="s">
        <v>147</v>
      </c>
      <c r="Y260" s="80" t="s">
        <v>210</v>
      </c>
      <c r="Z260" s="6"/>
      <c r="AA260" s="6"/>
      <c r="AB260" s="5"/>
    </row>
    <row r="261" spans="1:29" ht="15.75" customHeight="1" thickBot="1" x14ac:dyDescent="0.3">
      <c r="A261" s="139"/>
      <c r="B261" s="140"/>
      <c r="C261" s="313"/>
      <c r="D261" s="81" t="s">
        <v>195</v>
      </c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71"/>
      <c r="P261" s="39"/>
      <c r="Q261" s="39"/>
      <c r="R261" s="39"/>
      <c r="S261" s="39"/>
      <c r="T261" s="39"/>
      <c r="U261" s="39"/>
      <c r="V261" s="39"/>
      <c r="W261" s="40" t="s">
        <v>211</v>
      </c>
      <c r="X261" s="10"/>
      <c r="Y261" s="26"/>
      <c r="Z261" s="139"/>
      <c r="AA261" s="139"/>
      <c r="AB261" s="5"/>
    </row>
    <row r="262" spans="1:29" ht="15" customHeight="1" x14ac:dyDescent="0.25">
      <c r="A262" s="139"/>
      <c r="B262" s="140"/>
      <c r="C262" s="138"/>
      <c r="D262" s="258"/>
      <c r="E262" s="258"/>
      <c r="F262" s="258"/>
      <c r="G262" s="258"/>
      <c r="H262" s="82"/>
      <c r="I262" s="27"/>
      <c r="J262" s="27"/>
      <c r="K262" s="27"/>
      <c r="L262" s="83"/>
      <c r="M262" s="84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82"/>
      <c r="Y262" s="26" t="s">
        <v>212</v>
      </c>
      <c r="Z262" s="139"/>
      <c r="AA262" s="139"/>
      <c r="AB262" s="5"/>
    </row>
    <row r="263" spans="1:29" x14ac:dyDescent="0.25">
      <c r="A263" s="139" t="s">
        <v>196</v>
      </c>
      <c r="B263" s="140"/>
      <c r="C263" s="138"/>
      <c r="D263" s="258"/>
      <c r="E263" s="258"/>
      <c r="F263" s="258"/>
      <c r="G263" s="258"/>
      <c r="H263" s="85"/>
      <c r="I263" s="10"/>
      <c r="J263" s="10"/>
      <c r="K263" s="10"/>
      <c r="L263" s="36"/>
      <c r="M263" s="35"/>
      <c r="N263" s="10"/>
      <c r="O263" s="10"/>
      <c r="P263" s="27"/>
      <c r="Q263" s="27"/>
      <c r="R263" s="27"/>
      <c r="S263" s="27"/>
      <c r="T263" s="27"/>
      <c r="U263" s="27"/>
      <c r="V263" s="27"/>
      <c r="W263" s="27"/>
      <c r="X263" s="27"/>
      <c r="Y263" s="87" t="s">
        <v>377</v>
      </c>
      <c r="Z263" s="139"/>
      <c r="AA263" s="139"/>
      <c r="AB263" s="5"/>
    </row>
    <row r="264" spans="1:29" x14ac:dyDescent="0.25">
      <c r="A264" s="89" t="s">
        <v>617</v>
      </c>
      <c r="B264" s="140"/>
      <c r="C264" s="138" t="s">
        <v>122</v>
      </c>
      <c r="D264" s="277">
        <v>2095.9434479236793</v>
      </c>
      <c r="E264" s="277">
        <v>1884.4912769355024</v>
      </c>
      <c r="F264" s="277">
        <v>1981.8120813416297</v>
      </c>
      <c r="G264" s="277">
        <v>2676.6737981445035</v>
      </c>
      <c r="H264" s="180">
        <v>1831.0074446391109</v>
      </c>
      <c r="I264" s="180">
        <v>1747.3271914145982</v>
      </c>
      <c r="J264" s="180">
        <v>1873.2705722745227</v>
      </c>
      <c r="K264" s="181">
        <v>2063.9923479569147</v>
      </c>
      <c r="L264" s="180">
        <v>2244.7408848882033</v>
      </c>
      <c r="M264" s="180">
        <v>2266.1874829535977</v>
      </c>
      <c r="N264" s="180">
        <v>2121.4834248352499</v>
      </c>
      <c r="O264" s="180">
        <v>2271.790006567755</v>
      </c>
      <c r="P264" s="180">
        <v>2210.0599406528195</v>
      </c>
      <c r="Q264" s="180">
        <v>2057.3075355322026</v>
      </c>
      <c r="R264" s="180">
        <v>2003.86</v>
      </c>
      <c r="S264" s="180">
        <v>1857.878018949182</v>
      </c>
      <c r="T264" s="180">
        <v>1997.5882515073217</v>
      </c>
      <c r="U264" s="180">
        <v>1776.9157155796599</v>
      </c>
      <c r="V264" s="180">
        <v>1955.71738081791</v>
      </c>
      <c r="W264" s="180">
        <v>1890.0799164341736</v>
      </c>
      <c r="X264" s="46" t="s">
        <v>147</v>
      </c>
      <c r="Y264" s="87" t="s">
        <v>618</v>
      </c>
      <c r="Z264" s="139"/>
      <c r="AA264" s="139"/>
      <c r="AB264" s="5"/>
    </row>
    <row r="265" spans="1:29" x14ac:dyDescent="0.25">
      <c r="A265" s="89" t="s">
        <v>329</v>
      </c>
      <c r="B265" s="140"/>
      <c r="C265" s="138"/>
      <c r="D265" s="277">
        <v>90.812467285492872</v>
      </c>
      <c r="E265" s="277">
        <v>89.91136086244839</v>
      </c>
      <c r="F265" s="277">
        <v>105.16430113512583</v>
      </c>
      <c r="G265" s="277">
        <v>135.0619376753659</v>
      </c>
      <c r="H265" s="180">
        <v>68.406073459843455</v>
      </c>
      <c r="I265" s="180">
        <v>95.429824522586486</v>
      </c>
      <c r="J265" s="180">
        <v>107.20777319089068</v>
      </c>
      <c r="K265" s="181">
        <v>110.18121880016606</v>
      </c>
      <c r="L265" s="180">
        <v>108.75722902316988</v>
      </c>
      <c r="M265" s="180">
        <v>100.95541530916887</v>
      </c>
      <c r="N265" s="180">
        <v>93.614647543205464</v>
      </c>
      <c r="O265" s="180">
        <v>107.08497553989504</v>
      </c>
      <c r="P265" s="180">
        <v>97.28275651638252</v>
      </c>
      <c r="Q265" s="180">
        <v>93.088313927110221</v>
      </c>
      <c r="R265" s="180">
        <v>97.402063881597741</v>
      </c>
      <c r="S265" s="180">
        <v>92.714961072589006</v>
      </c>
      <c r="T265" s="180">
        <v>107.51988188315829</v>
      </c>
      <c r="U265" s="180">
        <v>88.9530519734911</v>
      </c>
      <c r="V265" s="180">
        <v>110.06247306332826</v>
      </c>
      <c r="W265" s="180">
        <v>96.643816482508029</v>
      </c>
      <c r="X265" s="46"/>
      <c r="Y265" s="87" t="s">
        <v>331</v>
      </c>
      <c r="Z265" s="139"/>
      <c r="AA265" s="139"/>
      <c r="AB265" s="5"/>
    </row>
    <row r="266" spans="1:29" ht="15" customHeight="1" x14ac:dyDescent="0.25">
      <c r="A266" s="139" t="s">
        <v>164</v>
      </c>
      <c r="B266" s="140"/>
      <c r="C266" s="138"/>
      <c r="D266" s="275"/>
      <c r="E266" s="275"/>
      <c r="F266" s="275"/>
      <c r="G266" s="275"/>
      <c r="H266" s="180"/>
      <c r="I266" s="180"/>
      <c r="J266" s="180"/>
      <c r="K266" s="181"/>
      <c r="L266" s="181"/>
      <c r="M266" s="341"/>
      <c r="N266" s="180"/>
      <c r="O266" s="180"/>
      <c r="P266" s="180"/>
      <c r="Q266" s="180"/>
      <c r="R266" s="180"/>
      <c r="S266" s="180"/>
      <c r="T266" s="180"/>
      <c r="U266" s="180"/>
      <c r="V266" s="180"/>
      <c r="W266" s="180"/>
      <c r="X266" s="46"/>
      <c r="Y266" s="26" t="s">
        <v>92</v>
      </c>
      <c r="Z266" s="139"/>
      <c r="AA266" s="139"/>
      <c r="AB266" s="5"/>
    </row>
    <row r="267" spans="1:29" x14ac:dyDescent="0.25">
      <c r="A267" s="89" t="s">
        <v>379</v>
      </c>
      <c r="B267" s="140"/>
      <c r="C267" s="138" t="s">
        <v>122</v>
      </c>
      <c r="D267" s="277">
        <v>1134.3110291271271</v>
      </c>
      <c r="E267" s="277">
        <v>912.60568292379514</v>
      </c>
      <c r="F267" s="277">
        <v>1030.3256236891134</v>
      </c>
      <c r="G267" s="277">
        <v>1560.7661298715921</v>
      </c>
      <c r="H267" s="180">
        <v>946.73672294356516</v>
      </c>
      <c r="I267" s="180">
        <v>874.43174759625219</v>
      </c>
      <c r="J267" s="180">
        <v>1007.5792993805644</v>
      </c>
      <c r="K267" s="181">
        <v>1106.8269742061013</v>
      </c>
      <c r="L267" s="180">
        <v>1289.2982342903911</v>
      </c>
      <c r="M267" s="180">
        <v>1350.7329683959333</v>
      </c>
      <c r="N267" s="180">
        <v>1280.8970502899911</v>
      </c>
      <c r="O267" s="180">
        <v>1478.0154677300807</v>
      </c>
      <c r="P267" s="180">
        <v>1337.4366981576786</v>
      </c>
      <c r="Q267" s="180">
        <v>1264.4724257671296</v>
      </c>
      <c r="R267" s="180">
        <v>1238.2</v>
      </c>
      <c r="S267" s="180">
        <v>1093.7858978451716</v>
      </c>
      <c r="T267" s="180">
        <v>1262.7125379090185</v>
      </c>
      <c r="U267" s="180">
        <v>1045.2725169880571</v>
      </c>
      <c r="V267" s="180">
        <v>1224.0258214183425</v>
      </c>
      <c r="W267" s="180">
        <v>1187.9835913057168</v>
      </c>
      <c r="X267" s="46" t="s">
        <v>147</v>
      </c>
      <c r="Y267" s="87" t="s">
        <v>378</v>
      </c>
      <c r="Z267" s="139"/>
      <c r="AA267" s="139"/>
      <c r="AB267" s="5"/>
    </row>
    <row r="268" spans="1:29" x14ac:dyDescent="0.25">
      <c r="A268" s="90" t="s">
        <v>329</v>
      </c>
      <c r="B268" s="140"/>
      <c r="C268" s="138"/>
      <c r="D268" s="277">
        <v>83.723148518028054</v>
      </c>
      <c r="E268" s="277">
        <v>80.454624833019722</v>
      </c>
      <c r="F268" s="277">
        <v>112.89932146687588</v>
      </c>
      <c r="G268" s="277">
        <v>151.48280252248989</v>
      </c>
      <c r="H268" s="180">
        <v>60.658461560890963</v>
      </c>
      <c r="I268" s="180">
        <v>92.3627156742685</v>
      </c>
      <c r="J268" s="180">
        <v>115.22675179055713</v>
      </c>
      <c r="K268" s="181">
        <v>109.85011054579546</v>
      </c>
      <c r="L268" s="180">
        <v>116.48597877867692</v>
      </c>
      <c r="M268" s="180">
        <v>104.76497465610468</v>
      </c>
      <c r="N268" s="180">
        <v>94.829776148214094</v>
      </c>
      <c r="O268" s="180">
        <v>115.38909137119666</v>
      </c>
      <c r="P268" s="180">
        <v>90.488680758645827</v>
      </c>
      <c r="Q268" s="180">
        <v>94.544469095916284</v>
      </c>
      <c r="R268" s="180">
        <v>97.922261867340396</v>
      </c>
      <c r="S268" s="180">
        <v>88.336770945337705</v>
      </c>
      <c r="T268" s="180">
        <v>115.4442144844474</v>
      </c>
      <c r="U268" s="180">
        <v>82.779926991060847</v>
      </c>
      <c r="V268" s="180">
        <v>117.10111971042359</v>
      </c>
      <c r="W268" s="180">
        <v>97.055435475138779</v>
      </c>
      <c r="X268" s="46"/>
      <c r="Y268" s="88" t="s">
        <v>331</v>
      </c>
      <c r="Z268" s="139"/>
      <c r="AA268" s="139"/>
      <c r="AB268" s="5"/>
    </row>
    <row r="269" spans="1:29" x14ac:dyDescent="0.25">
      <c r="A269" s="169" t="s">
        <v>558</v>
      </c>
      <c r="B269" s="227"/>
      <c r="C269" s="227"/>
      <c r="D269" s="227"/>
      <c r="E269" s="227"/>
      <c r="F269" s="227"/>
      <c r="G269" s="227"/>
      <c r="H269" s="227"/>
      <c r="I269" s="227"/>
      <c r="J269" s="227"/>
      <c r="K269" s="227"/>
      <c r="L269" s="227"/>
      <c r="Q269" s="169" t="s">
        <v>559</v>
      </c>
      <c r="R269" s="227"/>
      <c r="S269" s="227"/>
      <c r="Y269" s="227"/>
      <c r="Z269" s="227"/>
      <c r="AA269" s="227"/>
      <c r="AB269" s="227"/>
      <c r="AC269" s="227"/>
    </row>
    <row r="270" spans="1:29" s="247" customFormat="1" x14ac:dyDescent="0.25">
      <c r="A270" s="249" t="s">
        <v>719</v>
      </c>
      <c r="B270" s="249"/>
      <c r="C270" s="249"/>
      <c r="D270" s="249"/>
      <c r="E270" s="249"/>
      <c r="F270" s="249"/>
      <c r="G270" s="246"/>
      <c r="H270" s="246"/>
      <c r="I270" s="246"/>
      <c r="J270" s="246"/>
      <c r="K270" s="246"/>
      <c r="L270" s="246"/>
      <c r="Q270" s="249" t="s">
        <v>720</v>
      </c>
    </row>
    <row r="271" spans="1:29" x14ac:dyDescent="0.25">
      <c r="B271" s="169"/>
      <c r="C271" s="169"/>
      <c r="D271" s="169"/>
      <c r="E271" s="169"/>
      <c r="F271" s="169"/>
      <c r="G271" s="169"/>
      <c r="H271" s="31"/>
      <c r="I271" s="31"/>
      <c r="J271" s="31"/>
      <c r="K271" s="31"/>
      <c r="L271" s="31"/>
      <c r="M271" s="31"/>
      <c r="N271" s="31"/>
      <c r="O271" s="31"/>
      <c r="P271" s="228"/>
      <c r="U271" s="169"/>
      <c r="V271" s="169"/>
      <c r="W271" s="169"/>
    </row>
    <row r="272" spans="1:29" ht="15" customHeight="1" x14ac:dyDescent="0.25">
      <c r="A272" s="142" t="s">
        <v>526</v>
      </c>
      <c r="B272" s="142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Y272" s="238" t="s">
        <v>526</v>
      </c>
    </row>
    <row r="273" spans="1:26" s="306" customFormat="1" ht="15" customHeight="1" x14ac:dyDescent="0.2">
      <c r="A273" s="303" t="s">
        <v>626</v>
      </c>
      <c r="B273" s="169"/>
      <c r="C273" s="169"/>
      <c r="D273" s="169"/>
      <c r="E273" s="169"/>
      <c r="F273" s="169"/>
      <c r="G273" s="169"/>
      <c r="H273" s="239"/>
      <c r="I273" s="239"/>
      <c r="J273" s="239"/>
      <c r="K273" s="239"/>
      <c r="L273" s="239"/>
      <c r="M273" s="239"/>
      <c r="N273" s="239"/>
      <c r="O273" s="239"/>
      <c r="P273" s="228"/>
      <c r="Y273" s="205" t="s">
        <v>626</v>
      </c>
    </row>
    <row r="274" spans="1:26" s="306" customFormat="1" ht="15" customHeight="1" x14ac:dyDescent="0.2">
      <c r="A274" s="303" t="s">
        <v>627</v>
      </c>
      <c r="B274" s="303"/>
      <c r="C274" s="239"/>
      <c r="D274" s="239"/>
      <c r="E274" s="239"/>
      <c r="F274" s="239"/>
      <c r="G274" s="239"/>
      <c r="H274" s="239"/>
      <c r="I274" s="239"/>
      <c r="J274" s="239"/>
      <c r="K274" s="239"/>
      <c r="L274" s="239"/>
      <c r="M274" s="239"/>
      <c r="N274" s="239"/>
      <c r="O274" s="239"/>
      <c r="P274" s="239"/>
      <c r="Q274" s="239"/>
      <c r="Y274" s="205" t="s">
        <v>627</v>
      </c>
    </row>
    <row r="275" spans="1:26" x14ac:dyDescent="0.25">
      <c r="A275" s="142" t="s">
        <v>527</v>
      </c>
      <c r="B275" s="142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Y275" s="238" t="s">
        <v>527</v>
      </c>
    </row>
    <row r="276" spans="1:26" x14ac:dyDescent="0.25">
      <c r="A276" s="142" t="s">
        <v>528</v>
      </c>
      <c r="B276" s="142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Y276" s="238" t="s">
        <v>528</v>
      </c>
    </row>
    <row r="277" spans="1:26" s="306" customFormat="1" ht="15" customHeight="1" x14ac:dyDescent="0.2">
      <c r="A277" s="238" t="s">
        <v>583</v>
      </c>
      <c r="B277" s="303"/>
      <c r="C277" s="239"/>
      <c r="D277" s="239"/>
      <c r="E277" s="239"/>
      <c r="F277" s="239"/>
      <c r="G277" s="239"/>
      <c r="H277" s="239"/>
      <c r="I277" s="239"/>
      <c r="J277" s="239"/>
      <c r="K277" s="239"/>
      <c r="L277" s="239"/>
      <c r="M277" s="239"/>
      <c r="N277" s="239"/>
      <c r="O277" s="239"/>
      <c r="P277" s="239"/>
      <c r="Q277" s="239"/>
      <c r="Y277" s="238" t="s">
        <v>583</v>
      </c>
    </row>
    <row r="278" spans="1:26" s="306" customFormat="1" ht="15" customHeight="1" x14ac:dyDescent="0.2">
      <c r="A278" s="238" t="s">
        <v>584</v>
      </c>
      <c r="B278" s="303"/>
      <c r="C278" s="239"/>
      <c r="D278" s="239"/>
      <c r="E278" s="239"/>
      <c r="F278" s="239"/>
      <c r="G278" s="239"/>
      <c r="H278" s="239"/>
      <c r="I278" s="239"/>
      <c r="J278" s="239"/>
      <c r="K278" s="239"/>
      <c r="L278" s="239"/>
      <c r="M278" s="239"/>
      <c r="N278" s="239"/>
      <c r="O278" s="239"/>
      <c r="P278" s="239"/>
      <c r="Q278" s="239"/>
      <c r="Y278" s="238" t="s">
        <v>584</v>
      </c>
    </row>
    <row r="279" spans="1:26" x14ac:dyDescent="0.25">
      <c r="A279" s="142" t="s">
        <v>529</v>
      </c>
      <c r="B279" s="142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Y279" s="238" t="s">
        <v>529</v>
      </c>
    </row>
    <row r="280" spans="1:26" x14ac:dyDescent="0.25">
      <c r="A280" s="142" t="s">
        <v>530</v>
      </c>
      <c r="B280" s="142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Y280" s="238" t="s">
        <v>530</v>
      </c>
    </row>
    <row r="281" spans="1:26" x14ac:dyDescent="0.25">
      <c r="A281" s="142" t="s">
        <v>531</v>
      </c>
      <c r="B281" s="142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Y281" s="238" t="s">
        <v>531</v>
      </c>
    </row>
    <row r="282" spans="1:26" s="319" customFormat="1" ht="14.25" x14ac:dyDescent="0.2">
      <c r="A282" s="238" t="s">
        <v>642</v>
      </c>
      <c r="B282" s="303"/>
      <c r="C282" s="318"/>
      <c r="D282" s="318"/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Y282" s="238" t="s">
        <v>642</v>
      </c>
    </row>
    <row r="283" spans="1:26" x14ac:dyDescent="0.25">
      <c r="A283" s="229"/>
      <c r="B283" s="229"/>
    </row>
    <row r="284" spans="1:26" x14ac:dyDescent="0.25">
      <c r="A284" s="143" t="s">
        <v>499</v>
      </c>
      <c r="B284" s="144"/>
    </row>
    <row r="285" spans="1:26" x14ac:dyDescent="0.25">
      <c r="A285" s="145" t="s">
        <v>498</v>
      </c>
      <c r="B285" s="144"/>
    </row>
    <row r="286" spans="1:26" ht="15.75" thickBot="1" x14ac:dyDescent="0.3">
      <c r="A286" s="230" t="s">
        <v>213</v>
      </c>
      <c r="B286" s="175"/>
      <c r="P286" s="190"/>
      <c r="Q286" s="190"/>
      <c r="R286" s="190"/>
      <c r="S286" s="190"/>
      <c r="T286" s="190"/>
      <c r="U286" s="190"/>
      <c r="V286" s="190"/>
      <c r="W286" s="190"/>
      <c r="X286" s="190"/>
      <c r="Z286" s="190" t="s">
        <v>223</v>
      </c>
    </row>
    <row r="287" spans="1:26" ht="30" customHeight="1" thickTop="1" thickBot="1" x14ac:dyDescent="0.3">
      <c r="A287" s="139" t="s">
        <v>0</v>
      </c>
      <c r="B287" s="148"/>
      <c r="C287" s="231" t="s">
        <v>214</v>
      </c>
      <c r="D287" s="266">
        <v>2005</v>
      </c>
      <c r="E287" s="266">
        <v>2006</v>
      </c>
      <c r="F287" s="266">
        <v>2007</v>
      </c>
      <c r="G287" s="266">
        <v>2008</v>
      </c>
      <c r="H287" s="231">
        <v>2009</v>
      </c>
      <c r="I287" s="231">
        <v>2010</v>
      </c>
      <c r="J287" s="231">
        <v>2011</v>
      </c>
      <c r="K287" s="231">
        <v>2012</v>
      </c>
      <c r="L287" s="231">
        <v>2013</v>
      </c>
      <c r="M287" s="149">
        <v>2014</v>
      </c>
      <c r="N287" s="231">
        <v>2015</v>
      </c>
      <c r="O287" s="231">
        <v>2016</v>
      </c>
      <c r="P287" s="231">
        <v>2017</v>
      </c>
      <c r="Q287" s="231">
        <v>2018</v>
      </c>
      <c r="R287" s="231">
        <v>2019</v>
      </c>
      <c r="S287" s="231">
        <v>2020</v>
      </c>
      <c r="T287" s="231">
        <v>2021</v>
      </c>
      <c r="U287" s="231">
        <v>2022</v>
      </c>
      <c r="V287" s="231">
        <v>2023</v>
      </c>
      <c r="W287" s="231">
        <v>2024</v>
      </c>
      <c r="X287" s="231" t="s">
        <v>38</v>
      </c>
      <c r="Y287" s="147" t="s">
        <v>39</v>
      </c>
      <c r="Z287" s="147"/>
    </row>
    <row r="288" spans="1:26" ht="16.5" customHeight="1" thickTop="1" thickBot="1" x14ac:dyDescent="0.3">
      <c r="A288" s="22"/>
      <c r="B288" s="140"/>
      <c r="C288" s="138"/>
      <c r="D288" s="91" t="s">
        <v>195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9"/>
      <c r="Q288" s="9"/>
      <c r="R288" s="9"/>
      <c r="S288" s="9"/>
      <c r="T288" s="9"/>
      <c r="U288" s="9"/>
      <c r="V288" s="9"/>
      <c r="W288" s="92" t="s">
        <v>211</v>
      </c>
      <c r="X288" s="138"/>
      <c r="Y288" s="16"/>
      <c r="Z288" s="16"/>
    </row>
    <row r="289" spans="1:26" x14ac:dyDescent="0.25">
      <c r="A289" s="89" t="s">
        <v>380</v>
      </c>
      <c r="B289" s="140"/>
      <c r="C289" s="138" t="s">
        <v>122</v>
      </c>
      <c r="D289" s="180">
        <v>973.6072232203544</v>
      </c>
      <c r="E289" s="180">
        <v>969.29988656064199</v>
      </c>
      <c r="F289" s="180">
        <v>950.65947058838935</v>
      </c>
      <c r="G289" s="180">
        <v>1149.4951875950871</v>
      </c>
      <c r="H289" s="180">
        <v>880.2548707678302</v>
      </c>
      <c r="I289" s="180">
        <v>872.84298402366517</v>
      </c>
      <c r="J289" s="180">
        <v>850.63559064869446</v>
      </c>
      <c r="K289" s="180">
        <v>954.65286333714232</v>
      </c>
      <c r="L289" s="180">
        <v>957.85074409972333</v>
      </c>
      <c r="M289" s="398">
        <v>899.25464698236703</v>
      </c>
      <c r="N289" s="180">
        <v>841.69613574220534</v>
      </c>
      <c r="O289" s="180">
        <v>801.39348651960768</v>
      </c>
      <c r="P289" s="180">
        <v>870.98872549019609</v>
      </c>
      <c r="Q289" s="180">
        <v>791.67195181094166</v>
      </c>
      <c r="R289" s="180">
        <v>765.66</v>
      </c>
      <c r="S289" s="180">
        <v>771.51619234543659</v>
      </c>
      <c r="T289" s="180">
        <v>724.39033366045135</v>
      </c>
      <c r="U289" s="180">
        <v>745.7787468484122</v>
      </c>
      <c r="V289" s="180">
        <v>732.2776850927321</v>
      </c>
      <c r="W289" s="180">
        <v>705.34869341366198</v>
      </c>
      <c r="X289" s="75" t="s">
        <v>147</v>
      </c>
      <c r="Y289" s="101" t="s">
        <v>381</v>
      </c>
      <c r="Z289" s="95"/>
    </row>
    <row r="290" spans="1:26" x14ac:dyDescent="0.25">
      <c r="A290" s="90" t="s">
        <v>329</v>
      </c>
      <c r="B290" s="140"/>
      <c r="C290" s="138" t="s">
        <v>7</v>
      </c>
      <c r="D290" s="180">
        <v>97.875878928918809</v>
      </c>
      <c r="E290" s="180">
        <v>99.557589903096115</v>
      </c>
      <c r="F290" s="180">
        <v>98.076919616859314</v>
      </c>
      <c r="G290" s="180">
        <v>120.91555632256342</v>
      </c>
      <c r="H290" s="180">
        <v>76.577516832362974</v>
      </c>
      <c r="I290" s="180">
        <v>99.157984012323638</v>
      </c>
      <c r="J290" s="180">
        <v>97.455740175329325</v>
      </c>
      <c r="K290" s="180">
        <v>112.2281825298568</v>
      </c>
      <c r="L290" s="180">
        <v>100.33497838695024</v>
      </c>
      <c r="M290" s="181">
        <v>93.882544072935886</v>
      </c>
      <c r="N290" s="180">
        <v>93.599309001814888</v>
      </c>
      <c r="O290" s="180">
        <v>95.211734079418235</v>
      </c>
      <c r="P290" s="180">
        <v>108.68427809075855</v>
      </c>
      <c r="Q290" s="180">
        <v>90.893478714708436</v>
      </c>
      <c r="R290" s="180">
        <v>96.714301706478352</v>
      </c>
      <c r="S290" s="180">
        <v>100.76485546397052</v>
      </c>
      <c r="T290" s="180">
        <v>93.89178617992178</v>
      </c>
      <c r="U290" s="180">
        <v>102.95260886211473</v>
      </c>
      <c r="V290" s="180">
        <v>98.189669280234355</v>
      </c>
      <c r="W290" s="180">
        <v>96.322571037288952</v>
      </c>
      <c r="X290" s="79" t="s">
        <v>44</v>
      </c>
      <c r="Y290" s="102" t="s">
        <v>331</v>
      </c>
      <c r="Z290" s="95"/>
    </row>
    <row r="291" spans="1:26" x14ac:dyDescent="0.25">
      <c r="A291" s="139" t="s">
        <v>215</v>
      </c>
      <c r="B291" s="140"/>
      <c r="C291" s="138"/>
      <c r="D291" s="242"/>
      <c r="E291" s="242"/>
      <c r="F291" s="242"/>
      <c r="G291" s="242"/>
      <c r="H291" s="242"/>
      <c r="I291" s="242"/>
      <c r="J291" s="242"/>
      <c r="K291" s="242"/>
      <c r="L291" s="242"/>
      <c r="M291" s="317"/>
      <c r="N291" s="242"/>
      <c r="O291" s="242"/>
      <c r="P291" s="242"/>
      <c r="Q291" s="242"/>
      <c r="R291" s="242"/>
      <c r="S291" s="242"/>
      <c r="T291" s="242"/>
      <c r="U291" s="242"/>
      <c r="V291" s="242"/>
      <c r="W291" s="242"/>
      <c r="X291" s="79"/>
      <c r="Y291" s="95"/>
      <c r="Z291" s="95"/>
    </row>
    <row r="292" spans="1:26" x14ac:dyDescent="0.25">
      <c r="A292" s="89" t="s">
        <v>382</v>
      </c>
      <c r="B292" s="140"/>
      <c r="C292" s="138"/>
      <c r="D292" s="242"/>
      <c r="E292" s="242"/>
      <c r="F292" s="242"/>
      <c r="G292" s="242"/>
      <c r="H292" s="242"/>
      <c r="I292" s="242"/>
      <c r="J292" s="242"/>
      <c r="K292" s="242"/>
      <c r="L292" s="242"/>
      <c r="M292" s="317"/>
      <c r="N292" s="242"/>
      <c r="O292" s="242"/>
      <c r="P292" s="242"/>
      <c r="Q292" s="242"/>
      <c r="R292" s="242"/>
      <c r="S292" s="242"/>
      <c r="T292" s="242"/>
      <c r="U292" s="242"/>
      <c r="V292" s="242"/>
      <c r="W292" s="242"/>
      <c r="X292" s="79"/>
      <c r="Y292" s="95" t="s">
        <v>224</v>
      </c>
      <c r="Z292" s="95"/>
    </row>
    <row r="293" spans="1:26" x14ac:dyDescent="0.25">
      <c r="A293" s="89" t="s">
        <v>383</v>
      </c>
      <c r="B293" s="140"/>
      <c r="C293" s="138" t="s">
        <v>71</v>
      </c>
      <c r="D293" s="180">
        <v>1066.646599288345</v>
      </c>
      <c r="E293" s="180">
        <v>957.75410533986053</v>
      </c>
      <c r="F293" s="180">
        <v>1013.3754109834692</v>
      </c>
      <c r="G293" s="180">
        <v>1363.2909307238633</v>
      </c>
      <c r="H293" s="180">
        <v>936.09631542184184</v>
      </c>
      <c r="I293" s="180">
        <v>898.19047399888177</v>
      </c>
      <c r="J293" s="180">
        <v>970.75847052645258</v>
      </c>
      <c r="K293" s="180">
        <v>1070.8410675593045</v>
      </c>
      <c r="L293" s="180">
        <v>1163.977776714655</v>
      </c>
      <c r="M293" s="181">
        <v>1179.5950964913534</v>
      </c>
      <c r="N293" s="180">
        <v>1104.0402614833497</v>
      </c>
      <c r="O293" s="180">
        <v>1183.9155719335372</v>
      </c>
      <c r="P293" s="180">
        <v>1156.7033864948094</v>
      </c>
      <c r="Q293" s="180">
        <v>1071.7704108191447</v>
      </c>
      <c r="R293" s="180">
        <v>1046.0018442238259</v>
      </c>
      <c r="S293" s="180">
        <v>972.69189205365092</v>
      </c>
      <c r="T293" s="180">
        <v>788.31722376432981</v>
      </c>
      <c r="U293" s="180">
        <v>1084.7913784013338</v>
      </c>
      <c r="V293" s="180">
        <v>1071.7606088421171</v>
      </c>
      <c r="W293" s="180">
        <v>1053.2209789341466</v>
      </c>
      <c r="X293" s="79" t="s">
        <v>71</v>
      </c>
      <c r="Y293" s="101" t="s">
        <v>384</v>
      </c>
      <c r="Z293" s="99"/>
    </row>
    <row r="294" spans="1:26" x14ac:dyDescent="0.25">
      <c r="A294" s="139" t="s">
        <v>160</v>
      </c>
      <c r="B294" s="140"/>
      <c r="C294" s="138"/>
      <c r="D294" s="242"/>
      <c r="E294" s="242"/>
      <c r="F294" s="242"/>
      <c r="G294" s="242"/>
      <c r="H294" s="242"/>
      <c r="I294" s="242"/>
      <c r="J294" s="242"/>
      <c r="K294" s="242"/>
      <c r="L294" s="242"/>
      <c r="M294" s="317"/>
      <c r="N294" s="242"/>
      <c r="O294" s="242"/>
      <c r="P294" s="242"/>
      <c r="Q294" s="242"/>
      <c r="R294" s="242"/>
      <c r="S294" s="242"/>
      <c r="T294" s="242"/>
      <c r="U294" s="242"/>
      <c r="V294" s="98"/>
      <c r="W294" s="98"/>
      <c r="X294" s="79"/>
      <c r="Y294" s="95" t="s">
        <v>225</v>
      </c>
      <c r="Z294" s="95"/>
    </row>
    <row r="295" spans="1:26" x14ac:dyDescent="0.25">
      <c r="A295" s="89" t="s">
        <v>385</v>
      </c>
      <c r="B295" s="140"/>
      <c r="C295" s="138" t="s">
        <v>216</v>
      </c>
      <c r="D295" s="180">
        <v>3585.2510000000002</v>
      </c>
      <c r="E295" s="180">
        <v>2928.8040000000001</v>
      </c>
      <c r="F295" s="180">
        <v>2793.1849999999999</v>
      </c>
      <c r="G295" s="180">
        <v>4137.0190000000002</v>
      </c>
      <c r="H295" s="180">
        <v>3330.011</v>
      </c>
      <c r="I295" s="180">
        <v>2554.239</v>
      </c>
      <c r="J295" s="180">
        <v>3714.1210000000001</v>
      </c>
      <c r="K295" s="180">
        <v>3035.81</v>
      </c>
      <c r="L295" s="180">
        <v>3411.9609999999998</v>
      </c>
      <c r="M295" s="181">
        <v>4708.3379999999997</v>
      </c>
      <c r="N295" s="180">
        <v>3805.712</v>
      </c>
      <c r="O295" s="180">
        <v>4847.8419999999996</v>
      </c>
      <c r="P295" s="180">
        <v>3484.06</v>
      </c>
      <c r="Q295" s="180">
        <v>4037.761</v>
      </c>
      <c r="R295" s="180">
        <v>4104.0569999999998</v>
      </c>
      <c r="S295" s="180">
        <v>4580.884</v>
      </c>
      <c r="T295" s="180">
        <v>4308.0379999999996</v>
      </c>
      <c r="U295" s="180">
        <v>3382.7950000000001</v>
      </c>
      <c r="V295" s="94">
        <v>4304.6000000000004</v>
      </c>
      <c r="W295" s="94">
        <v>3687.2</v>
      </c>
      <c r="X295" s="79" t="s">
        <v>226</v>
      </c>
      <c r="Y295" s="101" t="s">
        <v>392</v>
      </c>
      <c r="Z295" s="95"/>
    </row>
    <row r="296" spans="1:26" x14ac:dyDescent="0.25">
      <c r="A296" s="89" t="s">
        <v>386</v>
      </c>
      <c r="B296" s="140"/>
      <c r="C296" s="138" t="s">
        <v>216</v>
      </c>
      <c r="D296" s="180">
        <v>1607.8679999999999</v>
      </c>
      <c r="E296" s="180">
        <v>1342.693</v>
      </c>
      <c r="F296" s="180">
        <v>1379.643</v>
      </c>
      <c r="G296" s="180">
        <v>1819.479</v>
      </c>
      <c r="H296" s="180">
        <v>1537.905</v>
      </c>
      <c r="I296" s="180">
        <v>1185.2860000000001</v>
      </c>
      <c r="J296" s="180">
        <v>1631.1120000000001</v>
      </c>
      <c r="K296" s="180">
        <v>1275.3019999999999</v>
      </c>
      <c r="L296" s="180">
        <v>1684.2739999999999</v>
      </c>
      <c r="M296" s="181">
        <v>2072.4050000000002</v>
      </c>
      <c r="N296" s="180">
        <v>2082.134</v>
      </c>
      <c r="O296" s="180">
        <v>2434.2130000000002</v>
      </c>
      <c r="P296" s="180">
        <v>1770.6590000000001</v>
      </c>
      <c r="Q296" s="180">
        <v>1927.9259999999999</v>
      </c>
      <c r="R296" s="180">
        <v>1939.133</v>
      </c>
      <c r="S296" s="180">
        <v>2133.3249999999998</v>
      </c>
      <c r="T296" s="180">
        <v>2002.2349999999999</v>
      </c>
      <c r="U296" s="180">
        <v>2048.1529999999998</v>
      </c>
      <c r="V296" s="94">
        <v>2490.6</v>
      </c>
      <c r="W296" s="94">
        <v>1907.9</v>
      </c>
      <c r="X296" s="79" t="s">
        <v>226</v>
      </c>
      <c r="Y296" s="101" t="s">
        <v>393</v>
      </c>
      <c r="Z296" s="95"/>
    </row>
    <row r="297" spans="1:26" x14ac:dyDescent="0.25">
      <c r="A297" s="89" t="s">
        <v>387</v>
      </c>
      <c r="B297" s="140"/>
      <c r="C297" s="138" t="s">
        <v>216</v>
      </c>
      <c r="D297" s="180">
        <v>68.587999999999994</v>
      </c>
      <c r="E297" s="180">
        <v>30.210999999999999</v>
      </c>
      <c r="F297" s="180">
        <v>54.368000000000002</v>
      </c>
      <c r="G297" s="180">
        <v>80.349000000000004</v>
      </c>
      <c r="H297" s="180">
        <v>56.932000000000002</v>
      </c>
      <c r="I297" s="180">
        <v>35.47</v>
      </c>
      <c r="J297" s="180">
        <v>41.238999999999997</v>
      </c>
      <c r="K297" s="180">
        <v>49.404000000000003</v>
      </c>
      <c r="L297" s="180">
        <v>86.468999999999994</v>
      </c>
      <c r="M297" s="181">
        <v>53.509</v>
      </c>
      <c r="N297" s="180">
        <v>41.64</v>
      </c>
      <c r="O297" s="180">
        <v>41.103000000000002</v>
      </c>
      <c r="P297" s="180">
        <v>32.457999999999998</v>
      </c>
      <c r="Q297" s="180">
        <v>41.008000000000003</v>
      </c>
      <c r="R297" s="180">
        <v>48.692999999999998</v>
      </c>
      <c r="S297" s="180">
        <v>48.567</v>
      </c>
      <c r="T297" s="180">
        <v>36.049999999999997</v>
      </c>
      <c r="U297" s="180">
        <v>31.834</v>
      </c>
      <c r="V297" s="94">
        <v>35.200000000000003</v>
      </c>
      <c r="W297" s="94">
        <v>24</v>
      </c>
      <c r="X297" s="79" t="s">
        <v>226</v>
      </c>
      <c r="Y297" s="101" t="s">
        <v>394</v>
      </c>
      <c r="Z297" s="95"/>
    </row>
    <row r="298" spans="1:26" x14ac:dyDescent="0.25">
      <c r="A298" s="89" t="s">
        <v>388</v>
      </c>
      <c r="B298" s="140"/>
      <c r="C298" s="138" t="s">
        <v>216</v>
      </c>
      <c r="D298" s="180">
        <v>739.31100000000004</v>
      </c>
      <c r="E298" s="180">
        <v>641.76800000000003</v>
      </c>
      <c r="F298" s="180">
        <v>659.62099999999998</v>
      </c>
      <c r="G298" s="180">
        <v>891.31700000000001</v>
      </c>
      <c r="H298" s="180">
        <v>675.47500000000002</v>
      </c>
      <c r="I298" s="180">
        <v>361.39</v>
      </c>
      <c r="J298" s="180">
        <v>525.00099999999998</v>
      </c>
      <c r="K298" s="180">
        <v>470.48200000000003</v>
      </c>
      <c r="L298" s="180">
        <v>446.04899999999998</v>
      </c>
      <c r="M298" s="181">
        <v>675.85299999999995</v>
      </c>
      <c r="N298" s="180">
        <v>668.64400000000001</v>
      </c>
      <c r="O298" s="180">
        <v>584.60199999999998</v>
      </c>
      <c r="P298" s="180">
        <v>545.28399999999999</v>
      </c>
      <c r="Q298" s="180">
        <v>486.89800000000002</v>
      </c>
      <c r="R298" s="180">
        <v>599.55700000000002</v>
      </c>
      <c r="S298" s="180">
        <v>679.39800000000002</v>
      </c>
      <c r="T298" s="180">
        <v>592.74</v>
      </c>
      <c r="U298" s="180">
        <v>556.48099999999999</v>
      </c>
      <c r="V298" s="94">
        <v>603</v>
      </c>
      <c r="W298" s="94">
        <v>595</v>
      </c>
      <c r="X298" s="79" t="s">
        <v>226</v>
      </c>
      <c r="Y298" s="101" t="s">
        <v>395</v>
      </c>
      <c r="Z298" s="95"/>
    </row>
    <row r="299" spans="1:26" x14ac:dyDescent="0.25">
      <c r="A299" s="89" t="s">
        <v>389</v>
      </c>
      <c r="B299" s="140"/>
      <c r="C299" s="138" t="s">
        <v>216</v>
      </c>
      <c r="D299" s="180">
        <v>1074.04</v>
      </c>
      <c r="E299" s="180">
        <v>838.32600000000002</v>
      </c>
      <c r="F299" s="180">
        <v>623.90700000000004</v>
      </c>
      <c r="G299" s="180">
        <v>1260.616</v>
      </c>
      <c r="H299" s="180">
        <v>988.053</v>
      </c>
      <c r="I299" s="180">
        <v>921.31299999999999</v>
      </c>
      <c r="J299" s="180">
        <v>1444.3579999999999</v>
      </c>
      <c r="K299" s="180">
        <v>1170.354</v>
      </c>
      <c r="L299" s="180">
        <v>1123.3130000000001</v>
      </c>
      <c r="M299" s="181">
        <v>1814.1130000000001</v>
      </c>
      <c r="N299" s="180">
        <v>929.23299999999995</v>
      </c>
      <c r="O299" s="180">
        <v>1710.1780000000001</v>
      </c>
      <c r="P299" s="180">
        <v>1066.1880000000001</v>
      </c>
      <c r="Q299" s="180">
        <v>1515.835</v>
      </c>
      <c r="R299" s="180">
        <v>1444.8119999999999</v>
      </c>
      <c r="S299" s="180">
        <v>1642.6690000000001</v>
      </c>
      <c r="T299" s="180">
        <v>1597.6990000000001</v>
      </c>
      <c r="U299" s="180">
        <v>683.69500000000005</v>
      </c>
      <c r="V299" s="94">
        <v>1105.7</v>
      </c>
      <c r="W299" s="94">
        <v>1063.8</v>
      </c>
      <c r="X299" s="79" t="s">
        <v>226</v>
      </c>
      <c r="Y299" s="101" t="s">
        <v>396</v>
      </c>
      <c r="Z299" s="95"/>
    </row>
    <row r="300" spans="1:26" x14ac:dyDescent="0.25">
      <c r="A300" s="89" t="s">
        <v>390</v>
      </c>
      <c r="B300" s="140"/>
      <c r="C300" s="138" t="s">
        <v>216</v>
      </c>
      <c r="D300" s="180">
        <v>1732.6120000000001</v>
      </c>
      <c r="E300" s="180">
        <v>1370.9079999999999</v>
      </c>
      <c r="F300" s="180">
        <v>846.5</v>
      </c>
      <c r="G300" s="180">
        <v>678.91499999999996</v>
      </c>
      <c r="H300" s="180">
        <v>898.80700000000002</v>
      </c>
      <c r="I300" s="180">
        <v>977.69399999999996</v>
      </c>
      <c r="J300" s="180">
        <v>1160.701</v>
      </c>
      <c r="K300" s="180">
        <v>894.45500000000004</v>
      </c>
      <c r="L300" s="180">
        <v>1144.605</v>
      </c>
      <c r="M300" s="181">
        <v>1550.2180000000001</v>
      </c>
      <c r="N300" s="180">
        <v>1205.45</v>
      </c>
      <c r="O300" s="180">
        <v>1506.9390000000001</v>
      </c>
      <c r="P300" s="180">
        <v>1230.7929999999999</v>
      </c>
      <c r="Q300" s="180">
        <v>1311.972</v>
      </c>
      <c r="R300" s="180">
        <v>1251.665</v>
      </c>
      <c r="S300" s="180">
        <v>1272.9690000000001</v>
      </c>
      <c r="T300" s="180">
        <v>1364.3820000000001</v>
      </c>
      <c r="U300" s="180">
        <v>1096.749</v>
      </c>
      <c r="V300" s="94">
        <v>1407.7</v>
      </c>
      <c r="W300" s="94">
        <v>1388.7</v>
      </c>
      <c r="X300" s="79" t="s">
        <v>226</v>
      </c>
      <c r="Y300" s="101" t="s">
        <v>397</v>
      </c>
      <c r="Z300" s="95"/>
    </row>
    <row r="301" spans="1:26" x14ac:dyDescent="0.25">
      <c r="A301" s="89" t="s">
        <v>391</v>
      </c>
      <c r="B301" s="140"/>
      <c r="C301" s="138" t="s">
        <v>216</v>
      </c>
      <c r="D301" s="180">
        <v>301.16899999999998</v>
      </c>
      <c r="E301" s="180">
        <v>263.08300000000003</v>
      </c>
      <c r="F301" s="180">
        <v>287.66699999999997</v>
      </c>
      <c r="G301" s="180">
        <v>245.27699999999999</v>
      </c>
      <c r="H301" s="180">
        <v>216.12299999999999</v>
      </c>
      <c r="I301" s="180">
        <v>125.92100000000001</v>
      </c>
      <c r="J301" s="180">
        <v>217.25200000000001</v>
      </c>
      <c r="K301" s="180">
        <v>165.666</v>
      </c>
      <c r="L301" s="180">
        <v>164.458</v>
      </c>
      <c r="M301" s="181">
        <v>178.81700000000001</v>
      </c>
      <c r="N301" s="180">
        <v>144.625</v>
      </c>
      <c r="O301" s="180">
        <v>177.14500000000001</v>
      </c>
      <c r="P301" s="180">
        <v>149.70500000000001</v>
      </c>
      <c r="Q301" s="180">
        <v>169.953</v>
      </c>
      <c r="R301" s="180">
        <v>182.42099999999999</v>
      </c>
      <c r="S301" s="180">
        <v>166.19499999999999</v>
      </c>
      <c r="T301" s="180">
        <v>151.1</v>
      </c>
      <c r="U301" s="180">
        <v>130.63200000000001</v>
      </c>
      <c r="V301" s="94">
        <v>135.80000000000001</v>
      </c>
      <c r="W301" s="94">
        <v>170.6</v>
      </c>
      <c r="X301" s="79" t="s">
        <v>226</v>
      </c>
      <c r="Y301" s="101" t="s">
        <v>398</v>
      </c>
      <c r="Z301" s="95"/>
    </row>
    <row r="302" spans="1:26" x14ac:dyDescent="0.25">
      <c r="A302" s="139" t="s">
        <v>217</v>
      </c>
      <c r="B302" s="140"/>
      <c r="C302" s="138"/>
      <c r="D302" s="242"/>
      <c r="E302" s="242"/>
      <c r="F302" s="242"/>
      <c r="G302" s="242"/>
      <c r="H302" s="242"/>
      <c r="I302" s="242"/>
      <c r="J302" s="242"/>
      <c r="K302" s="242"/>
      <c r="L302" s="242"/>
      <c r="M302" s="317"/>
      <c r="N302" s="242"/>
      <c r="O302" s="242"/>
      <c r="P302" s="242"/>
      <c r="Q302" s="242"/>
      <c r="R302" s="242"/>
      <c r="S302" s="242"/>
      <c r="T302" s="242"/>
      <c r="U302" s="242"/>
      <c r="V302" s="98"/>
      <c r="W302" s="98"/>
      <c r="X302" s="79"/>
      <c r="Y302" s="95" t="s">
        <v>227</v>
      </c>
      <c r="Z302" s="95"/>
    </row>
    <row r="303" spans="1:26" x14ac:dyDescent="0.25">
      <c r="A303" s="89" t="s">
        <v>385</v>
      </c>
      <c r="B303" s="140"/>
      <c r="C303" s="138" t="s">
        <v>218</v>
      </c>
      <c r="D303" s="298">
        <v>4.51</v>
      </c>
      <c r="E303" s="298">
        <v>4</v>
      </c>
      <c r="F303" s="298">
        <v>3.56</v>
      </c>
      <c r="G303" s="298">
        <v>5.18</v>
      </c>
      <c r="H303" s="202">
        <v>4.33</v>
      </c>
      <c r="I303" s="202">
        <v>3.74</v>
      </c>
      <c r="J303" s="202">
        <v>5.01</v>
      </c>
      <c r="K303" s="202">
        <v>3.83</v>
      </c>
      <c r="L303" s="202">
        <v>4.49</v>
      </c>
      <c r="M303" s="299">
        <v>6.04</v>
      </c>
      <c r="N303" s="202">
        <v>5.08</v>
      </c>
      <c r="O303" s="202">
        <v>6.43</v>
      </c>
      <c r="P303" s="202">
        <v>4.8600000000000003</v>
      </c>
      <c r="Q303" s="202">
        <v>5.43</v>
      </c>
      <c r="R303" s="202">
        <v>5.34</v>
      </c>
      <c r="S303" s="202">
        <v>6.13</v>
      </c>
      <c r="T303" s="202">
        <v>6</v>
      </c>
      <c r="U303" s="202">
        <v>4.75</v>
      </c>
      <c r="V303" s="113">
        <v>6.2</v>
      </c>
      <c r="W303" s="113">
        <v>5.56</v>
      </c>
      <c r="X303" s="79" t="s">
        <v>228</v>
      </c>
      <c r="Y303" s="101" t="s">
        <v>392</v>
      </c>
      <c r="Z303" s="95"/>
    </row>
    <row r="304" spans="1:26" x14ac:dyDescent="0.25">
      <c r="A304" s="89" t="s">
        <v>386</v>
      </c>
      <c r="B304" s="140"/>
      <c r="C304" s="138" t="s">
        <v>218</v>
      </c>
      <c r="D304" s="298">
        <v>4.3099999999999996</v>
      </c>
      <c r="E304" s="298">
        <v>3.85</v>
      </c>
      <c r="F304" s="298">
        <v>3.82</v>
      </c>
      <c r="G304" s="298">
        <v>4.87</v>
      </c>
      <c r="H304" s="202">
        <v>4.0599999999999996</v>
      </c>
      <c r="I304" s="202">
        <v>3.46</v>
      </c>
      <c r="J304" s="202">
        <v>4.5</v>
      </c>
      <c r="K304" s="202">
        <v>3.29</v>
      </c>
      <c r="L304" s="202">
        <v>4.58</v>
      </c>
      <c r="M304" s="299">
        <v>5.46</v>
      </c>
      <c r="N304" s="202">
        <v>5.51</v>
      </c>
      <c r="O304" s="202">
        <v>5.84</v>
      </c>
      <c r="P304" s="202">
        <v>4.74</v>
      </c>
      <c r="Q304" s="202">
        <v>4.78</v>
      </c>
      <c r="R304" s="202">
        <v>4.7699999999999996</v>
      </c>
      <c r="S304" s="202">
        <v>5.51</v>
      </c>
      <c r="T304" s="202">
        <v>5.61</v>
      </c>
      <c r="U304" s="202">
        <v>4.97</v>
      </c>
      <c r="V304" s="113">
        <v>6.12</v>
      </c>
      <c r="W304" s="113">
        <v>5.45</v>
      </c>
      <c r="X304" s="79" t="s">
        <v>228</v>
      </c>
      <c r="Y304" s="101" t="s">
        <v>393</v>
      </c>
      <c r="Z304" s="95"/>
    </row>
    <row r="305" spans="1:26" x14ac:dyDescent="0.25">
      <c r="A305" s="89" t="s">
        <v>387</v>
      </c>
      <c r="B305" s="140"/>
      <c r="C305" s="138" t="s">
        <v>218</v>
      </c>
      <c r="D305" s="298">
        <v>2.84</v>
      </c>
      <c r="E305" s="298">
        <v>2.41</v>
      </c>
      <c r="F305" s="298">
        <v>2.63</v>
      </c>
      <c r="G305" s="298">
        <v>3.1</v>
      </c>
      <c r="H305" s="202">
        <v>2.87</v>
      </c>
      <c r="I305" s="202">
        <v>2.23</v>
      </c>
      <c r="J305" s="202">
        <v>3.18</v>
      </c>
      <c r="K305" s="202">
        <v>3.14</v>
      </c>
      <c r="L305" s="202">
        <v>3.86</v>
      </c>
      <c r="M305" s="299">
        <v>3.67</v>
      </c>
      <c r="N305" s="202">
        <v>3.6</v>
      </c>
      <c r="O305" s="202">
        <v>3.51</v>
      </c>
      <c r="P305" s="202">
        <v>3.26</v>
      </c>
      <c r="Q305" s="202">
        <v>3.36</v>
      </c>
      <c r="R305" s="202">
        <v>3.5</v>
      </c>
      <c r="S305" s="202">
        <v>3.9</v>
      </c>
      <c r="T305" s="202">
        <v>3.54</v>
      </c>
      <c r="U305" s="202">
        <v>3.55</v>
      </c>
      <c r="V305" s="113">
        <v>3.38</v>
      </c>
      <c r="W305" s="113">
        <v>3.17</v>
      </c>
      <c r="X305" s="79" t="s">
        <v>228</v>
      </c>
      <c r="Y305" s="101" t="s">
        <v>394</v>
      </c>
      <c r="Z305" s="95"/>
    </row>
    <row r="306" spans="1:26" x14ac:dyDescent="0.25">
      <c r="A306" s="89" t="s">
        <v>388</v>
      </c>
      <c r="B306" s="140"/>
      <c r="C306" s="138" t="s">
        <v>218</v>
      </c>
      <c r="D306" s="298">
        <v>3.62</v>
      </c>
      <c r="E306" s="298">
        <v>3.48</v>
      </c>
      <c r="F306" s="298">
        <v>3.14</v>
      </c>
      <c r="G306" s="298">
        <v>4.18</v>
      </c>
      <c r="H306" s="202">
        <v>3.45</v>
      </c>
      <c r="I306" s="202">
        <v>2.72</v>
      </c>
      <c r="J306" s="202">
        <v>3.87</v>
      </c>
      <c r="K306" s="202">
        <v>3.18</v>
      </c>
      <c r="L306" s="202">
        <v>3.68</v>
      </c>
      <c r="M306" s="299">
        <v>4.87</v>
      </c>
      <c r="N306" s="202">
        <v>4.78</v>
      </c>
      <c r="O306" s="202">
        <v>5.08</v>
      </c>
      <c r="P306" s="202">
        <v>4.53</v>
      </c>
      <c r="Q306" s="202">
        <v>3.92</v>
      </c>
      <c r="R306" s="202">
        <v>4.74</v>
      </c>
      <c r="S306" s="202">
        <v>5.19</v>
      </c>
      <c r="T306" s="202">
        <v>5.0599999999999996</v>
      </c>
      <c r="U306" s="202">
        <v>5.0999999999999996</v>
      </c>
      <c r="V306" s="113">
        <v>5.28</v>
      </c>
      <c r="W306" s="113">
        <v>4.7</v>
      </c>
      <c r="X306" s="79" t="s">
        <v>228</v>
      </c>
      <c r="Y306" s="101" t="s">
        <v>395</v>
      </c>
      <c r="Z306" s="95"/>
    </row>
    <row r="307" spans="1:26" x14ac:dyDescent="0.25">
      <c r="A307" s="89" t="s">
        <v>389</v>
      </c>
      <c r="B307" s="140"/>
      <c r="C307" s="138" t="s">
        <v>218</v>
      </c>
      <c r="D307" s="298">
        <v>6.97</v>
      </c>
      <c r="E307" s="298">
        <v>5.55</v>
      </c>
      <c r="F307" s="298">
        <v>3.97</v>
      </c>
      <c r="G307" s="298">
        <v>8.17</v>
      </c>
      <c r="H307" s="202">
        <v>6.85</v>
      </c>
      <c r="I307" s="202">
        <v>5.53</v>
      </c>
      <c r="J307" s="202">
        <v>7.15</v>
      </c>
      <c r="K307" s="202">
        <v>5.51</v>
      </c>
      <c r="L307" s="202">
        <v>5.07</v>
      </c>
      <c r="M307" s="299">
        <v>8.39</v>
      </c>
      <c r="N307" s="202">
        <v>4.8499999999999996</v>
      </c>
      <c r="O307" s="202">
        <v>9.25</v>
      </c>
      <c r="P307" s="202">
        <v>5.68</v>
      </c>
      <c r="Q307" s="202">
        <v>8.4700000000000006</v>
      </c>
      <c r="R307" s="202">
        <v>7.33</v>
      </c>
      <c r="S307" s="202">
        <v>8.58</v>
      </c>
      <c r="T307" s="202">
        <v>7.86</v>
      </c>
      <c r="U307" s="202">
        <v>4.3099999999999996</v>
      </c>
      <c r="V307" s="113">
        <v>7.99</v>
      </c>
      <c r="W307" s="113">
        <v>7.22</v>
      </c>
      <c r="X307" s="79" t="s">
        <v>228</v>
      </c>
      <c r="Y307" s="101" t="s">
        <v>396</v>
      </c>
      <c r="Z307" s="95"/>
    </row>
    <row r="308" spans="1:26" x14ac:dyDescent="0.25">
      <c r="A308" s="89" t="s">
        <v>438</v>
      </c>
      <c r="B308" s="140"/>
      <c r="C308" s="138" t="s">
        <v>218</v>
      </c>
      <c r="D308" s="298">
        <v>52.16</v>
      </c>
      <c r="E308" s="298">
        <v>49.46</v>
      </c>
      <c r="F308" s="298">
        <v>44.89</v>
      </c>
      <c r="G308" s="298">
        <v>61.07</v>
      </c>
      <c r="H308" s="202">
        <v>56.34</v>
      </c>
      <c r="I308" s="202">
        <v>54.52</v>
      </c>
      <c r="J308" s="202">
        <v>64.14</v>
      </c>
      <c r="K308" s="202">
        <v>45.31</v>
      </c>
      <c r="L308" s="202">
        <v>56.29</v>
      </c>
      <c r="M308" s="299">
        <v>69.790000000000006</v>
      </c>
      <c r="N308" s="202">
        <v>56.01</v>
      </c>
      <c r="O308" s="202">
        <v>70.150000000000006</v>
      </c>
      <c r="P308" s="202">
        <v>55</v>
      </c>
      <c r="Q308" s="202">
        <v>59.88</v>
      </c>
      <c r="R308" s="202">
        <v>57.63</v>
      </c>
      <c r="S308" s="202">
        <v>60.39</v>
      </c>
      <c r="T308" s="202">
        <v>62.57</v>
      </c>
      <c r="U308" s="202">
        <v>56.29</v>
      </c>
      <c r="V308" s="113">
        <v>63.62</v>
      </c>
      <c r="W308" s="113">
        <v>59.96</v>
      </c>
      <c r="X308" s="79" t="s">
        <v>228</v>
      </c>
      <c r="Y308" s="101" t="s">
        <v>397</v>
      </c>
      <c r="Z308" s="95"/>
    </row>
    <row r="309" spans="1:26" x14ac:dyDescent="0.25">
      <c r="A309" s="89" t="s">
        <v>391</v>
      </c>
      <c r="B309" s="140"/>
      <c r="C309" s="138" t="s">
        <v>218</v>
      </c>
      <c r="D309" s="298">
        <v>15.77</v>
      </c>
      <c r="E309" s="298">
        <v>14.31</v>
      </c>
      <c r="F309" s="298">
        <v>16.190000000000001</v>
      </c>
      <c r="G309" s="298">
        <v>17.190000000000001</v>
      </c>
      <c r="H309" s="202">
        <v>18.600000000000001</v>
      </c>
      <c r="I309" s="202">
        <v>11.45</v>
      </c>
      <c r="J309" s="202">
        <v>20.94</v>
      </c>
      <c r="K309" s="202">
        <v>18.54</v>
      </c>
      <c r="L309" s="202">
        <v>18.32</v>
      </c>
      <c r="M309" s="299">
        <v>19.64</v>
      </c>
      <c r="N309" s="202">
        <v>17.93</v>
      </c>
      <c r="O309" s="202">
        <v>21.46</v>
      </c>
      <c r="P309" s="202">
        <v>20.09</v>
      </c>
      <c r="Q309" s="202">
        <v>21.9</v>
      </c>
      <c r="R309" s="202">
        <v>22.27</v>
      </c>
      <c r="S309" s="202">
        <v>23.75</v>
      </c>
      <c r="T309" s="202">
        <v>24.88</v>
      </c>
      <c r="U309" s="202">
        <v>22.78</v>
      </c>
      <c r="V309" s="113">
        <v>25.02</v>
      </c>
      <c r="W309" s="113">
        <v>28.3</v>
      </c>
      <c r="X309" s="79" t="s">
        <v>228</v>
      </c>
      <c r="Y309" s="101" t="s">
        <v>398</v>
      </c>
      <c r="Z309" s="95"/>
    </row>
    <row r="310" spans="1:26" x14ac:dyDescent="0.25">
      <c r="A310" s="139" t="s">
        <v>399</v>
      </c>
      <c r="B310" s="140"/>
      <c r="C310" s="138"/>
      <c r="D310" s="242"/>
      <c r="E310" s="242"/>
      <c r="F310" s="242"/>
      <c r="G310" s="242"/>
      <c r="H310" s="242"/>
      <c r="I310" s="242"/>
      <c r="J310" s="242"/>
      <c r="K310" s="242"/>
      <c r="L310" s="242"/>
      <c r="M310" s="317"/>
      <c r="N310" s="242"/>
      <c r="O310" s="242"/>
      <c r="P310" s="242"/>
      <c r="Q310" s="242"/>
      <c r="R310" s="242"/>
      <c r="S310" s="242"/>
      <c r="T310" s="242"/>
      <c r="U310" s="242"/>
      <c r="V310" s="98"/>
      <c r="W310" s="98"/>
      <c r="X310" s="79"/>
      <c r="Y310" s="95"/>
      <c r="Z310" s="95"/>
    </row>
    <row r="311" spans="1:26" x14ac:dyDescent="0.25">
      <c r="A311" s="89" t="s">
        <v>407</v>
      </c>
      <c r="B311" s="140"/>
      <c r="C311" s="138"/>
      <c r="D311" s="242"/>
      <c r="E311" s="242"/>
      <c r="F311" s="242"/>
      <c r="G311" s="242"/>
      <c r="H311" s="242"/>
      <c r="I311" s="242"/>
      <c r="J311" s="242"/>
      <c r="K311" s="242"/>
      <c r="L311" s="242"/>
      <c r="M311" s="317"/>
      <c r="N311" s="242"/>
      <c r="O311" s="242"/>
      <c r="P311" s="242"/>
      <c r="Q311" s="242"/>
      <c r="R311" s="242"/>
      <c r="S311" s="242"/>
      <c r="T311" s="242"/>
      <c r="U311" s="242"/>
      <c r="V311" s="98"/>
      <c r="W311" s="98"/>
      <c r="X311" s="79"/>
      <c r="Y311" s="95" t="s">
        <v>408</v>
      </c>
      <c r="Z311" s="95"/>
    </row>
    <row r="312" spans="1:26" x14ac:dyDescent="0.25">
      <c r="A312" s="89" t="s">
        <v>400</v>
      </c>
      <c r="B312" s="140"/>
      <c r="C312" s="138" t="s">
        <v>219</v>
      </c>
      <c r="D312" s="180">
        <v>527.88900000000001</v>
      </c>
      <c r="E312" s="180">
        <v>507.82</v>
      </c>
      <c r="F312" s="180">
        <v>501.81700000000001</v>
      </c>
      <c r="G312" s="180">
        <v>488.38099999999997</v>
      </c>
      <c r="H312" s="180">
        <v>471.96499999999997</v>
      </c>
      <c r="I312" s="180">
        <v>467.125</v>
      </c>
      <c r="J312" s="180">
        <v>463.358</v>
      </c>
      <c r="K312" s="180">
        <v>471.09100000000001</v>
      </c>
      <c r="L312" s="180">
        <v>467.82</v>
      </c>
      <c r="M312" s="181">
        <v>465.54300000000001</v>
      </c>
      <c r="N312" s="180">
        <v>457.58600000000001</v>
      </c>
      <c r="O312" s="180">
        <v>446.11200000000002</v>
      </c>
      <c r="P312" s="180">
        <v>439.82600000000002</v>
      </c>
      <c r="Q312" s="180">
        <v>438.85500000000002</v>
      </c>
      <c r="R312" s="180">
        <v>432.25299999999999</v>
      </c>
      <c r="S312" s="180">
        <v>442.28899999999999</v>
      </c>
      <c r="T312" s="180">
        <v>434.089</v>
      </c>
      <c r="U312" s="180">
        <v>433.17500000000001</v>
      </c>
      <c r="V312" s="94">
        <v>429.7</v>
      </c>
      <c r="W312" s="94">
        <v>416.68299999999999</v>
      </c>
      <c r="X312" s="79" t="s">
        <v>229</v>
      </c>
      <c r="Y312" s="101" t="s">
        <v>409</v>
      </c>
      <c r="Z312" s="95"/>
    </row>
    <row r="313" spans="1:26" x14ac:dyDescent="0.25">
      <c r="A313" s="90" t="s">
        <v>401</v>
      </c>
      <c r="B313" s="140"/>
      <c r="C313" s="138" t="s">
        <v>219</v>
      </c>
      <c r="D313" s="180">
        <v>229.607</v>
      </c>
      <c r="E313" s="180">
        <v>218.65299999999999</v>
      </c>
      <c r="F313" s="180">
        <v>215.65899999999999</v>
      </c>
      <c r="G313" s="180">
        <v>211.316</v>
      </c>
      <c r="H313" s="180">
        <v>204.13300000000001</v>
      </c>
      <c r="I313" s="180">
        <v>204.386</v>
      </c>
      <c r="J313" s="180">
        <v>201.30699999999999</v>
      </c>
      <c r="K313" s="180">
        <v>202.589</v>
      </c>
      <c r="L313" s="180">
        <v>198.97800000000001</v>
      </c>
      <c r="M313" s="181">
        <v>201.79499999999999</v>
      </c>
      <c r="N313" s="180">
        <v>199.50899999999999</v>
      </c>
      <c r="O313" s="180">
        <v>194.191</v>
      </c>
      <c r="P313" s="180">
        <v>194.67599999999999</v>
      </c>
      <c r="Q313" s="180">
        <v>194.708</v>
      </c>
      <c r="R313" s="180">
        <v>191.851</v>
      </c>
      <c r="S313" s="180">
        <v>191.517</v>
      </c>
      <c r="T313" s="180">
        <v>191.32900000000001</v>
      </c>
      <c r="U313" s="180">
        <v>190.09700000000001</v>
      </c>
      <c r="V313" s="94">
        <v>188.3</v>
      </c>
      <c r="W313" s="94">
        <v>187.46600000000001</v>
      </c>
      <c r="X313" s="79" t="s">
        <v>229</v>
      </c>
      <c r="Y313" s="102" t="s">
        <v>410</v>
      </c>
      <c r="Z313" s="95"/>
    </row>
    <row r="314" spans="1:26" x14ac:dyDescent="0.25">
      <c r="A314" s="89" t="s">
        <v>402</v>
      </c>
      <c r="B314" s="140"/>
      <c r="C314" s="138" t="s">
        <v>219</v>
      </c>
      <c r="D314" s="180">
        <v>1108.2650000000001</v>
      </c>
      <c r="E314" s="180">
        <v>1104.829</v>
      </c>
      <c r="F314" s="180">
        <v>951.93399999999997</v>
      </c>
      <c r="G314" s="180">
        <v>748.51499999999999</v>
      </c>
      <c r="H314" s="180">
        <v>740.86199999999997</v>
      </c>
      <c r="I314" s="180">
        <v>687.26</v>
      </c>
      <c r="J314" s="180">
        <v>580.39300000000003</v>
      </c>
      <c r="K314" s="180">
        <v>631.46400000000006</v>
      </c>
      <c r="L314" s="180">
        <v>637.16700000000003</v>
      </c>
      <c r="M314" s="181">
        <v>641.827</v>
      </c>
      <c r="N314" s="180">
        <v>633.11599999999999</v>
      </c>
      <c r="O314" s="180">
        <v>585.84299999999996</v>
      </c>
      <c r="P314" s="180">
        <v>614.38400000000001</v>
      </c>
      <c r="Q314" s="180">
        <v>627.02200000000005</v>
      </c>
      <c r="R314" s="180">
        <v>589.22799999999995</v>
      </c>
      <c r="S314" s="180">
        <v>538.30999999999995</v>
      </c>
      <c r="T314" s="180">
        <v>453.07600000000002</v>
      </c>
      <c r="U314" s="180">
        <v>380.89499999999998</v>
      </c>
      <c r="V314" s="94">
        <v>403</v>
      </c>
      <c r="W314" s="94">
        <v>412.31299999999999</v>
      </c>
      <c r="X314" s="79" t="s">
        <v>229</v>
      </c>
      <c r="Y314" s="101" t="s">
        <v>411</v>
      </c>
      <c r="Z314" s="95"/>
    </row>
    <row r="315" spans="1:26" x14ac:dyDescent="0.25">
      <c r="A315" s="90" t="s">
        <v>403</v>
      </c>
      <c r="B315" s="140"/>
      <c r="C315" s="138" t="s">
        <v>219</v>
      </c>
      <c r="D315" s="180">
        <v>79.528999999999996</v>
      </c>
      <c r="E315" s="180">
        <v>76.89</v>
      </c>
      <c r="F315" s="180">
        <v>62.012</v>
      </c>
      <c r="G315" s="180">
        <v>44.531999999999996</v>
      </c>
      <c r="H315" s="180">
        <v>43.935000000000002</v>
      </c>
      <c r="I315" s="180">
        <v>41.261000000000003</v>
      </c>
      <c r="J315" s="180">
        <v>37.371000000000002</v>
      </c>
      <c r="K315" s="180">
        <v>39.679000000000002</v>
      </c>
      <c r="L315" s="180">
        <v>40.548999999999999</v>
      </c>
      <c r="M315" s="181">
        <v>40.116999999999997</v>
      </c>
      <c r="N315" s="180">
        <v>38.122</v>
      </c>
      <c r="O315" s="180">
        <v>35.517000000000003</v>
      </c>
      <c r="P315" s="180">
        <v>36.880000000000003</v>
      </c>
      <c r="Q315" s="180">
        <v>39.316000000000003</v>
      </c>
      <c r="R315" s="180">
        <v>37.713000000000001</v>
      </c>
      <c r="S315" s="180">
        <v>33.777999999999999</v>
      </c>
      <c r="T315" s="180">
        <v>28.379000000000001</v>
      </c>
      <c r="U315" s="180">
        <v>25.352</v>
      </c>
      <c r="V315" s="94">
        <v>25.4</v>
      </c>
      <c r="W315" s="94">
        <v>27.847000000000001</v>
      </c>
      <c r="X315" s="79" t="s">
        <v>229</v>
      </c>
      <c r="Y315" s="102" t="s">
        <v>412</v>
      </c>
      <c r="Z315" s="95"/>
    </row>
    <row r="316" spans="1:26" x14ac:dyDescent="0.25">
      <c r="A316" s="89" t="s">
        <v>404</v>
      </c>
      <c r="B316" s="140"/>
      <c r="C316" s="138" t="s">
        <v>219</v>
      </c>
      <c r="D316" s="180">
        <v>320.48700000000002</v>
      </c>
      <c r="E316" s="180">
        <v>332.57100000000003</v>
      </c>
      <c r="F316" s="180">
        <v>347.17899999999997</v>
      </c>
      <c r="G316" s="180">
        <v>361.63400000000001</v>
      </c>
      <c r="H316" s="180">
        <v>376.97800000000001</v>
      </c>
      <c r="I316" s="180">
        <v>394.17500000000001</v>
      </c>
      <c r="J316" s="180">
        <v>393.92700000000002</v>
      </c>
      <c r="K316" s="180">
        <v>409.56900000000002</v>
      </c>
      <c r="L316" s="180">
        <v>399.90800000000002</v>
      </c>
      <c r="M316" s="181">
        <v>391.15100000000001</v>
      </c>
      <c r="N316" s="180">
        <v>381.72399999999999</v>
      </c>
      <c r="O316" s="180">
        <v>368.89600000000002</v>
      </c>
      <c r="P316" s="180">
        <v>365.34399999999999</v>
      </c>
      <c r="Q316" s="180">
        <v>351.12200000000001</v>
      </c>
      <c r="R316" s="180">
        <v>320.55500000000001</v>
      </c>
      <c r="S316" s="180">
        <v>294.25200000000001</v>
      </c>
      <c r="T316" s="180">
        <v>290.91800000000001</v>
      </c>
      <c r="U316" s="180">
        <v>301.13099999999997</v>
      </c>
      <c r="V316" s="94">
        <v>289.8</v>
      </c>
      <c r="W316" s="94">
        <v>276.5</v>
      </c>
      <c r="X316" s="79" t="s">
        <v>229</v>
      </c>
      <c r="Y316" s="101" t="s">
        <v>413</v>
      </c>
      <c r="Z316" s="95"/>
    </row>
    <row r="317" spans="1:26" x14ac:dyDescent="0.25">
      <c r="A317" s="103" t="s">
        <v>405</v>
      </c>
      <c r="B317" s="78"/>
      <c r="C317" s="75" t="s">
        <v>219</v>
      </c>
      <c r="D317" s="180">
        <v>14084.079</v>
      </c>
      <c r="E317" s="180">
        <v>13038.303</v>
      </c>
      <c r="F317" s="180">
        <v>12880.124</v>
      </c>
      <c r="G317" s="180">
        <v>11228.14</v>
      </c>
      <c r="H317" s="340">
        <v>13583.284</v>
      </c>
      <c r="I317" s="340">
        <v>12991.915999999999</v>
      </c>
      <c r="J317" s="340">
        <v>11375.602999999999</v>
      </c>
      <c r="K317" s="340">
        <v>11849.817999999999</v>
      </c>
      <c r="L317" s="340">
        <v>10968.918</v>
      </c>
      <c r="M317" s="341">
        <v>12494.074000000001</v>
      </c>
      <c r="N317" s="340">
        <v>12836.224</v>
      </c>
      <c r="O317" s="340">
        <v>12130.501</v>
      </c>
      <c r="P317" s="340">
        <v>13353.837</v>
      </c>
      <c r="Q317" s="340">
        <v>14056.914000000001</v>
      </c>
      <c r="R317" s="340">
        <v>13131.941000000001</v>
      </c>
      <c r="S317" s="340">
        <v>10603.624</v>
      </c>
      <c r="T317" s="340">
        <v>10364.509</v>
      </c>
      <c r="U317" s="340">
        <v>9340.7129999999997</v>
      </c>
      <c r="V317" s="396">
        <v>9669.4</v>
      </c>
      <c r="W317" s="396">
        <v>9854.6579999999994</v>
      </c>
      <c r="X317" s="79" t="s">
        <v>229</v>
      </c>
      <c r="Y317" s="101" t="s">
        <v>414</v>
      </c>
      <c r="Z317" s="95"/>
    </row>
    <row r="318" spans="1:26" x14ac:dyDescent="0.25">
      <c r="A318" s="104" t="s">
        <v>406</v>
      </c>
      <c r="B318" s="78"/>
      <c r="C318" s="75" t="s">
        <v>219</v>
      </c>
      <c r="D318" s="180">
        <v>5591.2179999999998</v>
      </c>
      <c r="E318" s="180">
        <v>5702.1760000000004</v>
      </c>
      <c r="F318" s="180">
        <v>5773.4629999999997</v>
      </c>
      <c r="G318" s="180">
        <v>5556.326</v>
      </c>
      <c r="H318" s="340">
        <v>6252.2430000000004</v>
      </c>
      <c r="I318" s="340">
        <v>6266.2049999999999</v>
      </c>
      <c r="J318" s="340">
        <v>6183.3819999999996</v>
      </c>
      <c r="K318" s="340">
        <v>6265.5110000000004</v>
      </c>
      <c r="L318" s="340">
        <v>5680.915</v>
      </c>
      <c r="M318" s="341">
        <v>5651.2910000000002</v>
      </c>
      <c r="N318" s="340">
        <v>6043.6719999999996</v>
      </c>
      <c r="O318" s="340">
        <v>6118.1769999999997</v>
      </c>
      <c r="P318" s="340">
        <v>5903.6130000000003</v>
      </c>
      <c r="Q318" s="340">
        <v>6142.0379999999996</v>
      </c>
      <c r="R318" s="340">
        <v>5537.2</v>
      </c>
      <c r="S318" s="340">
        <v>3251.7539999999999</v>
      </c>
      <c r="T318" s="340">
        <v>3096.0819999999999</v>
      </c>
      <c r="U318" s="340">
        <v>3257.3519999999999</v>
      </c>
      <c r="V318" s="396">
        <v>2779.5</v>
      </c>
      <c r="W318" s="396">
        <v>2220.7089999999998</v>
      </c>
      <c r="X318" s="79" t="s">
        <v>229</v>
      </c>
      <c r="Y318" s="102" t="s">
        <v>415</v>
      </c>
      <c r="Z318" s="95"/>
    </row>
    <row r="319" spans="1:26" x14ac:dyDescent="0.25">
      <c r="A319" s="6" t="s">
        <v>160</v>
      </c>
      <c r="B319" s="78"/>
      <c r="C319" s="75" t="s">
        <v>216</v>
      </c>
      <c r="D319" s="242"/>
      <c r="E319" s="242"/>
      <c r="F319" s="242"/>
      <c r="G319" s="242"/>
      <c r="H319" s="242"/>
      <c r="I319" s="242"/>
      <c r="J319" s="242"/>
      <c r="K319" s="242"/>
      <c r="L319" s="242"/>
      <c r="M319" s="317"/>
      <c r="N319" s="242"/>
      <c r="O319" s="242"/>
      <c r="P319" s="242"/>
      <c r="Q319" s="242"/>
      <c r="R319" s="242"/>
      <c r="S319" s="242"/>
      <c r="T319" s="242"/>
      <c r="U319" s="242"/>
      <c r="V319" s="98"/>
      <c r="W319" s="98"/>
      <c r="X319" s="79" t="s">
        <v>577</v>
      </c>
      <c r="Y319" s="95" t="s">
        <v>225</v>
      </c>
      <c r="Z319" s="95"/>
    </row>
    <row r="320" spans="1:26" x14ac:dyDescent="0.25">
      <c r="A320" s="103" t="s">
        <v>437</v>
      </c>
      <c r="B320" s="78"/>
      <c r="C320" s="79" t="s">
        <v>576</v>
      </c>
      <c r="D320" s="244">
        <v>227</v>
      </c>
      <c r="E320" s="244">
        <v>196</v>
      </c>
      <c r="F320" s="244">
        <v>186</v>
      </c>
      <c r="G320" s="244">
        <v>169</v>
      </c>
      <c r="H320" s="236">
        <v>147</v>
      </c>
      <c r="I320" s="236">
        <v>138</v>
      </c>
      <c r="J320" s="236">
        <v>116</v>
      </c>
      <c r="K320" s="236">
        <v>106</v>
      </c>
      <c r="L320" s="236">
        <v>104</v>
      </c>
      <c r="M320" s="284">
        <v>89</v>
      </c>
      <c r="N320" s="236">
        <v>92</v>
      </c>
      <c r="O320" s="236">
        <v>96</v>
      </c>
      <c r="P320" s="236">
        <v>97</v>
      </c>
      <c r="Q320" s="236">
        <v>107</v>
      </c>
      <c r="R320" s="236">
        <v>114</v>
      </c>
      <c r="S320" s="236">
        <v>112</v>
      </c>
      <c r="T320" s="236">
        <v>112</v>
      </c>
      <c r="U320" s="236">
        <v>97</v>
      </c>
      <c r="V320" s="100">
        <v>89</v>
      </c>
      <c r="W320" s="100">
        <v>77</v>
      </c>
      <c r="X320" s="79" t="s">
        <v>230</v>
      </c>
      <c r="Y320" s="101" t="s">
        <v>418</v>
      </c>
      <c r="Z320" s="95"/>
    </row>
    <row r="321" spans="1:26" x14ac:dyDescent="0.25">
      <c r="A321" s="103" t="s">
        <v>405</v>
      </c>
      <c r="B321" s="78"/>
      <c r="C321" s="79" t="s">
        <v>576</v>
      </c>
      <c r="D321" s="244">
        <v>124</v>
      </c>
      <c r="E321" s="244">
        <v>125</v>
      </c>
      <c r="F321" s="244">
        <v>110</v>
      </c>
      <c r="G321" s="244">
        <v>102</v>
      </c>
      <c r="H321" s="236">
        <v>99</v>
      </c>
      <c r="I321" s="236">
        <v>93</v>
      </c>
      <c r="J321" s="236">
        <v>83</v>
      </c>
      <c r="K321" s="236">
        <v>84</v>
      </c>
      <c r="L321" s="236">
        <v>76</v>
      </c>
      <c r="M321" s="284">
        <v>76</v>
      </c>
      <c r="N321" s="236">
        <v>86</v>
      </c>
      <c r="O321" s="236">
        <v>93</v>
      </c>
      <c r="P321" s="236">
        <v>100</v>
      </c>
      <c r="Q321" s="236">
        <v>107</v>
      </c>
      <c r="R321" s="236">
        <v>103</v>
      </c>
      <c r="S321" s="236">
        <v>105</v>
      </c>
      <c r="T321" s="236">
        <v>110</v>
      </c>
      <c r="U321" s="236">
        <v>111</v>
      </c>
      <c r="V321" s="100">
        <v>111</v>
      </c>
      <c r="W321" s="100">
        <v>114</v>
      </c>
      <c r="X321" s="79" t="s">
        <v>230</v>
      </c>
      <c r="Y321" s="101" t="s">
        <v>414</v>
      </c>
      <c r="Z321" s="95"/>
    </row>
    <row r="322" spans="1:26" x14ac:dyDescent="0.25">
      <c r="A322" s="103" t="s">
        <v>416</v>
      </c>
      <c r="B322" s="78"/>
      <c r="C322" s="75" t="s">
        <v>220</v>
      </c>
      <c r="D322" s="340">
        <v>1067.7929999999999</v>
      </c>
      <c r="E322" s="340">
        <v>1059.9390000000001</v>
      </c>
      <c r="F322" s="340">
        <v>1043.354</v>
      </c>
      <c r="G322" s="340">
        <v>1026.4559999999999</v>
      </c>
      <c r="H322" s="340">
        <v>929.44299999999998</v>
      </c>
      <c r="I322" s="340">
        <v>891.24</v>
      </c>
      <c r="J322" s="340">
        <v>901.27700000000004</v>
      </c>
      <c r="K322" s="340">
        <v>931.47400000000005</v>
      </c>
      <c r="L322" s="340">
        <v>906.68600000000004</v>
      </c>
      <c r="M322" s="341">
        <v>921.07799999999997</v>
      </c>
      <c r="N322" s="340">
        <v>929.53599999999994</v>
      </c>
      <c r="O322" s="340">
        <v>906.11500000000001</v>
      </c>
      <c r="P322" s="340">
        <v>910.68299999999999</v>
      </c>
      <c r="Q322" s="340">
        <v>905.42899999999997</v>
      </c>
      <c r="R322" s="340">
        <v>905.08399999999995</v>
      </c>
      <c r="S322" s="342" t="s">
        <v>614</v>
      </c>
      <c r="T322" s="340">
        <v>879.54899999999998</v>
      </c>
      <c r="U322" s="340">
        <v>885.22400000000005</v>
      </c>
      <c r="V322" s="397">
        <v>884.19500000000005</v>
      </c>
      <c r="W322" s="397">
        <v>888.15599999999995</v>
      </c>
      <c r="X322" s="79" t="s">
        <v>231</v>
      </c>
      <c r="Y322" s="101" t="s">
        <v>419</v>
      </c>
      <c r="Z322" s="95"/>
    </row>
    <row r="323" spans="1:26" x14ac:dyDescent="0.25">
      <c r="A323" s="103" t="s">
        <v>417</v>
      </c>
      <c r="B323" s="78"/>
      <c r="C323" s="75" t="s">
        <v>221</v>
      </c>
      <c r="D323" s="340">
        <v>1131.587</v>
      </c>
      <c r="E323" s="340">
        <v>1171.6669999999999</v>
      </c>
      <c r="F323" s="340">
        <v>1207.5</v>
      </c>
      <c r="G323" s="340">
        <v>1188.816</v>
      </c>
      <c r="H323" s="340">
        <v>1176.3520000000001</v>
      </c>
      <c r="I323" s="340">
        <v>1244.1030000000001</v>
      </c>
      <c r="J323" s="340">
        <v>1242.4870000000001</v>
      </c>
      <c r="K323" s="340">
        <v>1261.0360000000001</v>
      </c>
      <c r="L323" s="340">
        <v>1162.742</v>
      </c>
      <c r="M323" s="341">
        <v>1114.944</v>
      </c>
      <c r="N323" s="340">
        <v>1204.24</v>
      </c>
      <c r="O323" s="340">
        <v>1240.8420000000001</v>
      </c>
      <c r="P323" s="340">
        <v>1232.9010000000001</v>
      </c>
      <c r="Q323" s="340">
        <v>1248.0550000000001</v>
      </c>
      <c r="R323" s="340">
        <v>1191.752</v>
      </c>
      <c r="S323" s="342" t="s">
        <v>615</v>
      </c>
      <c r="T323" s="340">
        <v>822.25800000000004</v>
      </c>
      <c r="U323" s="340">
        <v>764.73699999999997</v>
      </c>
      <c r="V323" s="397">
        <v>711.23800000000006</v>
      </c>
      <c r="W323" s="397">
        <v>665.95299999999997</v>
      </c>
      <c r="X323" s="79" t="s">
        <v>232</v>
      </c>
      <c r="Y323" s="101" t="s">
        <v>420</v>
      </c>
      <c r="Z323" s="95"/>
    </row>
    <row r="324" spans="1:26" x14ac:dyDescent="0.25">
      <c r="A324" s="6" t="s">
        <v>222</v>
      </c>
      <c r="B324" s="78"/>
      <c r="C324" s="75"/>
      <c r="D324" s="242"/>
      <c r="E324" s="242"/>
      <c r="F324" s="242"/>
      <c r="G324" s="242"/>
      <c r="H324" s="242"/>
      <c r="I324" s="242"/>
      <c r="J324" s="242"/>
      <c r="K324" s="242"/>
      <c r="L324" s="242"/>
      <c r="M324" s="317"/>
      <c r="N324" s="242"/>
      <c r="O324" s="242"/>
      <c r="P324" s="242"/>
      <c r="Q324" s="242"/>
      <c r="R324" s="242"/>
      <c r="S324" s="242"/>
      <c r="T324" s="242"/>
      <c r="U324" s="242"/>
      <c r="V324" s="98"/>
      <c r="W324" s="98"/>
      <c r="X324" s="75"/>
      <c r="Y324" s="95" t="s">
        <v>233</v>
      </c>
      <c r="Z324" s="95"/>
    </row>
    <row r="325" spans="1:26" x14ac:dyDescent="0.25">
      <c r="A325" s="103" t="s">
        <v>421</v>
      </c>
      <c r="B325" s="78"/>
      <c r="C325" s="75"/>
      <c r="D325" s="242"/>
      <c r="E325" s="242"/>
      <c r="F325" s="242"/>
      <c r="G325" s="242"/>
      <c r="H325" s="242"/>
      <c r="I325" s="242"/>
      <c r="J325" s="242"/>
      <c r="K325" s="242"/>
      <c r="L325" s="242"/>
      <c r="M325" s="317"/>
      <c r="N325" s="242"/>
      <c r="O325" s="242"/>
      <c r="P325" s="242"/>
      <c r="Q325" s="242"/>
      <c r="R325" s="242"/>
      <c r="S325" s="242"/>
      <c r="T325" s="242"/>
      <c r="U325" s="242"/>
      <c r="V325" s="98"/>
      <c r="W325" s="98"/>
      <c r="X325" s="75"/>
      <c r="Y325" s="101" t="s">
        <v>427</v>
      </c>
      <c r="Z325" s="95"/>
    </row>
    <row r="326" spans="1:26" x14ac:dyDescent="0.25">
      <c r="A326" s="103" t="s">
        <v>422</v>
      </c>
      <c r="B326" s="78"/>
      <c r="C326" s="75"/>
      <c r="D326" s="242"/>
      <c r="E326" s="242"/>
      <c r="F326" s="242"/>
      <c r="G326" s="242"/>
      <c r="H326" s="242"/>
      <c r="I326" s="242"/>
      <c r="J326" s="242"/>
      <c r="K326" s="242"/>
      <c r="L326" s="242"/>
      <c r="M326" s="317"/>
      <c r="N326" s="242"/>
      <c r="O326" s="242"/>
      <c r="P326" s="242"/>
      <c r="Q326" s="242"/>
      <c r="R326" s="242"/>
      <c r="S326" s="242"/>
      <c r="T326" s="242"/>
      <c r="U326" s="242"/>
      <c r="V326" s="98"/>
      <c r="W326" s="98"/>
      <c r="X326" s="75"/>
      <c r="Y326" s="101" t="s">
        <v>428</v>
      </c>
      <c r="Z326" s="95"/>
    </row>
    <row r="327" spans="1:26" x14ac:dyDescent="0.25">
      <c r="A327" s="104" t="s">
        <v>425</v>
      </c>
      <c r="B327" s="78"/>
      <c r="C327" s="75" t="s">
        <v>75</v>
      </c>
      <c r="D327" s="343">
        <v>472</v>
      </c>
      <c r="E327" s="343">
        <v>467</v>
      </c>
      <c r="F327" s="343">
        <v>480</v>
      </c>
      <c r="G327" s="343">
        <v>465</v>
      </c>
      <c r="H327" s="343">
        <v>470</v>
      </c>
      <c r="I327" s="343">
        <v>474</v>
      </c>
      <c r="J327" s="343">
        <v>458</v>
      </c>
      <c r="K327" s="343">
        <v>475</v>
      </c>
      <c r="L327" s="343">
        <v>483</v>
      </c>
      <c r="M327" s="344">
        <v>490</v>
      </c>
      <c r="N327" s="343">
        <v>489</v>
      </c>
      <c r="O327" s="343">
        <v>482</v>
      </c>
      <c r="P327" s="343">
        <v>485</v>
      </c>
      <c r="Q327" s="343">
        <v>492</v>
      </c>
      <c r="R327" s="343">
        <v>499</v>
      </c>
      <c r="S327" s="343">
        <v>501</v>
      </c>
      <c r="T327" s="343">
        <v>498</v>
      </c>
      <c r="U327" s="343">
        <v>507</v>
      </c>
      <c r="V327" s="343">
        <v>503</v>
      </c>
      <c r="W327" s="343">
        <v>495</v>
      </c>
      <c r="X327" s="75" t="s">
        <v>94</v>
      </c>
      <c r="Y327" s="102" t="s">
        <v>429</v>
      </c>
      <c r="Z327" s="95"/>
    </row>
    <row r="328" spans="1:26" x14ac:dyDescent="0.25">
      <c r="A328" s="104" t="s">
        <v>426</v>
      </c>
      <c r="B328" s="78"/>
      <c r="C328" s="75" t="s">
        <v>75</v>
      </c>
      <c r="D328" s="343">
        <v>108</v>
      </c>
      <c r="E328" s="343">
        <v>109</v>
      </c>
      <c r="F328" s="343">
        <v>111</v>
      </c>
      <c r="G328" s="343">
        <v>110</v>
      </c>
      <c r="H328" s="343">
        <v>109</v>
      </c>
      <c r="I328" s="343">
        <v>110</v>
      </c>
      <c r="J328" s="343">
        <v>108</v>
      </c>
      <c r="K328" s="343">
        <v>113</v>
      </c>
      <c r="L328" s="343">
        <v>114</v>
      </c>
      <c r="M328" s="344">
        <v>114</v>
      </c>
      <c r="N328" s="343">
        <v>114</v>
      </c>
      <c r="O328" s="343">
        <v>114</v>
      </c>
      <c r="P328" s="343">
        <v>115</v>
      </c>
      <c r="Q328" s="343">
        <v>115</v>
      </c>
      <c r="R328" s="343">
        <v>114</v>
      </c>
      <c r="S328" s="343">
        <v>115</v>
      </c>
      <c r="T328" s="343">
        <v>117</v>
      </c>
      <c r="U328" s="343">
        <v>114</v>
      </c>
      <c r="V328" s="343">
        <v>112</v>
      </c>
      <c r="W328" s="343">
        <v>115</v>
      </c>
      <c r="X328" s="75" t="s">
        <v>94</v>
      </c>
      <c r="Y328" s="102" t="s">
        <v>430</v>
      </c>
      <c r="Z328" s="95"/>
    </row>
    <row r="329" spans="1:26" x14ac:dyDescent="0.25">
      <c r="A329" s="103" t="s">
        <v>423</v>
      </c>
      <c r="B329" s="78"/>
      <c r="C329" s="75"/>
      <c r="D329" s="242"/>
      <c r="E329" s="242"/>
      <c r="F329" s="242"/>
      <c r="G329" s="242"/>
      <c r="H329" s="242"/>
      <c r="I329" s="242"/>
      <c r="J329" s="242"/>
      <c r="K329" s="242"/>
      <c r="L329" s="242"/>
      <c r="M329" s="317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75"/>
      <c r="Y329" s="101" t="s">
        <v>432</v>
      </c>
      <c r="Z329" s="95"/>
    </row>
    <row r="330" spans="1:26" x14ac:dyDescent="0.25">
      <c r="A330" s="104" t="s">
        <v>424</v>
      </c>
      <c r="B330" s="78"/>
      <c r="C330" s="75" t="s">
        <v>77</v>
      </c>
      <c r="D330" s="180">
        <v>5380.4</v>
      </c>
      <c r="E330" s="180">
        <v>5505</v>
      </c>
      <c r="F330" s="180">
        <v>5778</v>
      </c>
      <c r="G330" s="180">
        <v>5849.5</v>
      </c>
      <c r="H330" s="340">
        <v>5601.8</v>
      </c>
      <c r="I330" s="340">
        <v>5526.3</v>
      </c>
      <c r="J330" s="340">
        <v>5772.8</v>
      </c>
      <c r="K330" s="340">
        <v>6112.2</v>
      </c>
      <c r="L330" s="340">
        <v>6149.7</v>
      </c>
      <c r="M330" s="341">
        <v>6315.2</v>
      </c>
      <c r="N330" s="340">
        <v>6536.5</v>
      </c>
      <c r="O330" s="340">
        <v>6667.5</v>
      </c>
      <c r="P330" s="340">
        <v>6937</v>
      </c>
      <c r="Q330" s="340">
        <v>7056.2</v>
      </c>
      <c r="R330" s="340">
        <v>7157.9</v>
      </c>
      <c r="S330" s="340">
        <v>7736.3</v>
      </c>
      <c r="T330" s="340">
        <v>7810.9</v>
      </c>
      <c r="U330" s="340">
        <v>8118.9</v>
      </c>
      <c r="V330" s="340">
        <v>8163.6</v>
      </c>
      <c r="W330" s="340">
        <v>8379</v>
      </c>
      <c r="X330" s="75" t="s">
        <v>96</v>
      </c>
      <c r="Y330" s="102" t="s">
        <v>431</v>
      </c>
      <c r="Z330" s="95"/>
    </row>
    <row r="331" spans="1:26" x14ac:dyDescent="0.25">
      <c r="A331" s="222" t="s">
        <v>560</v>
      </c>
      <c r="B331" s="222"/>
      <c r="C331" s="222"/>
      <c r="D331" s="249"/>
      <c r="E331" s="249"/>
      <c r="F331" s="249"/>
      <c r="G331" s="249"/>
      <c r="H331" s="246"/>
      <c r="I331" s="246"/>
      <c r="J331" s="246"/>
      <c r="K331" s="246"/>
      <c r="L331" s="246"/>
      <c r="M331" s="246"/>
      <c r="N331" s="246"/>
      <c r="O331" s="254"/>
      <c r="P331" s="247"/>
      <c r="Q331" s="246"/>
      <c r="R331" s="247"/>
      <c r="S331" s="247"/>
      <c r="T331" s="247"/>
      <c r="U331" s="247"/>
      <c r="X331" s="222" t="s">
        <v>563</v>
      </c>
    </row>
    <row r="332" spans="1:26" x14ac:dyDescent="0.25">
      <c r="A332" s="222" t="s">
        <v>561</v>
      </c>
      <c r="B332" s="222"/>
      <c r="C332" s="222"/>
      <c r="D332" s="249"/>
      <c r="E332" s="249"/>
      <c r="F332" s="249"/>
      <c r="G332" s="249"/>
      <c r="H332" s="246"/>
      <c r="I332" s="246"/>
      <c r="J332" s="246"/>
      <c r="K332" s="246"/>
      <c r="L332" s="246"/>
      <c r="M332" s="246"/>
      <c r="N332" s="246"/>
      <c r="O332" s="254"/>
      <c r="P332" s="247"/>
      <c r="Q332" s="246"/>
      <c r="R332" s="247"/>
      <c r="S332" s="247"/>
      <c r="T332" s="247"/>
      <c r="U332" s="247"/>
      <c r="X332" s="222" t="s">
        <v>564</v>
      </c>
    </row>
    <row r="333" spans="1:26" x14ac:dyDescent="0.25">
      <c r="A333" s="169" t="s">
        <v>562</v>
      </c>
      <c r="B333" s="169"/>
      <c r="C333" s="169"/>
      <c r="D333" s="249"/>
      <c r="E333" s="249"/>
      <c r="F333" s="249"/>
      <c r="G333" s="249"/>
      <c r="H333" s="246"/>
      <c r="I333" s="246"/>
      <c r="J333" s="246"/>
      <c r="K333" s="246"/>
      <c r="L333" s="246"/>
      <c r="M333" s="246"/>
      <c r="N333" s="246"/>
      <c r="O333" s="254"/>
      <c r="P333" s="247"/>
      <c r="Q333" s="246"/>
      <c r="R333" s="247"/>
      <c r="S333" s="247"/>
      <c r="T333" s="247"/>
      <c r="U333" s="247"/>
      <c r="X333" s="222" t="s">
        <v>565</v>
      </c>
    </row>
    <row r="334" spans="1:26" x14ac:dyDescent="0.25">
      <c r="C334" s="31"/>
      <c r="D334" s="246"/>
      <c r="E334" s="246"/>
      <c r="F334" s="246"/>
      <c r="G334" s="246"/>
      <c r="H334" s="246"/>
      <c r="I334" s="246"/>
      <c r="J334" s="246"/>
      <c r="K334" s="246"/>
      <c r="L334" s="246"/>
      <c r="M334" s="246"/>
      <c r="N334" s="246"/>
      <c r="O334" s="399"/>
      <c r="P334" s="246"/>
      <c r="Q334" s="246"/>
      <c r="R334" s="247"/>
      <c r="S334" s="247"/>
      <c r="T334" s="247"/>
      <c r="U334" s="247"/>
    </row>
    <row r="335" spans="1:26" x14ac:dyDescent="0.25">
      <c r="A335" s="238" t="s">
        <v>643</v>
      </c>
      <c r="B335" s="142"/>
      <c r="C335" s="31"/>
      <c r="D335" s="246"/>
      <c r="E335" s="246"/>
      <c r="F335" s="246"/>
      <c r="G335" s="246"/>
      <c r="H335" s="246"/>
      <c r="I335" s="246"/>
      <c r="J335" s="246"/>
      <c r="K335" s="246"/>
      <c r="L335" s="246"/>
      <c r="M335" s="246"/>
      <c r="N335" s="246"/>
      <c r="O335" s="399"/>
      <c r="P335" s="246"/>
      <c r="Q335" s="246"/>
      <c r="R335" s="247"/>
      <c r="S335" s="247"/>
      <c r="T335" s="247"/>
      <c r="U335" s="247"/>
      <c r="Y335" s="238" t="s">
        <v>643</v>
      </c>
    </row>
    <row r="336" spans="1:26" x14ac:dyDescent="0.25">
      <c r="A336" s="142" t="s">
        <v>532</v>
      </c>
      <c r="B336" s="142"/>
      <c r="C336" s="31"/>
      <c r="D336" s="246"/>
      <c r="E336" s="246"/>
      <c r="F336" s="246"/>
      <c r="G336" s="246"/>
      <c r="H336" s="246"/>
      <c r="I336" s="246"/>
      <c r="J336" s="246"/>
      <c r="K336" s="246"/>
      <c r="L336" s="246"/>
      <c r="M336" s="246"/>
      <c r="N336" s="246"/>
      <c r="O336" s="399"/>
      <c r="P336" s="246"/>
      <c r="Q336" s="246"/>
      <c r="R336" s="247"/>
      <c r="S336" s="247"/>
      <c r="T336" s="247"/>
      <c r="U336" s="247"/>
      <c r="Y336" s="238" t="s">
        <v>532</v>
      </c>
    </row>
    <row r="337" spans="1:27" x14ac:dyDescent="0.25">
      <c r="A337" s="142" t="s">
        <v>533</v>
      </c>
      <c r="B337" s="142"/>
      <c r="C337" s="31"/>
      <c r="D337" s="246"/>
      <c r="E337" s="246"/>
      <c r="F337" s="246"/>
      <c r="G337" s="246"/>
      <c r="H337" s="246"/>
      <c r="I337" s="246"/>
      <c r="J337" s="246"/>
      <c r="K337" s="246"/>
      <c r="L337" s="246"/>
      <c r="M337" s="246"/>
      <c r="N337" s="246"/>
      <c r="O337" s="399"/>
      <c r="P337" s="246"/>
      <c r="Q337" s="246"/>
      <c r="R337" s="247"/>
      <c r="S337" s="247"/>
      <c r="T337" s="247"/>
      <c r="U337" s="247"/>
      <c r="Y337" s="238" t="s">
        <v>533</v>
      </c>
    </row>
    <row r="338" spans="1:27" x14ac:dyDescent="0.25">
      <c r="A338" s="142" t="s">
        <v>534</v>
      </c>
      <c r="B338" s="142"/>
      <c r="C338" s="31"/>
      <c r="D338" s="246"/>
      <c r="E338" s="246"/>
      <c r="F338" s="246"/>
      <c r="G338" s="246"/>
      <c r="H338" s="246"/>
      <c r="I338" s="246"/>
      <c r="J338" s="246"/>
      <c r="K338" s="246"/>
      <c r="L338" s="246"/>
      <c r="M338" s="246"/>
      <c r="N338" s="246"/>
      <c r="O338" s="399"/>
      <c r="P338" s="246"/>
      <c r="Q338" s="246"/>
      <c r="R338" s="247"/>
      <c r="S338" s="247"/>
      <c r="T338" s="247"/>
      <c r="U338" s="247"/>
      <c r="Y338" s="238" t="s">
        <v>534</v>
      </c>
    </row>
    <row r="339" spans="1:27" x14ac:dyDescent="0.25">
      <c r="A339" s="232"/>
      <c r="B339" s="232"/>
      <c r="D339" s="247"/>
      <c r="E339" s="247"/>
      <c r="F339" s="247"/>
      <c r="G339" s="247"/>
      <c r="H339" s="247"/>
      <c r="I339" s="247"/>
      <c r="J339" s="247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7"/>
    </row>
    <row r="340" spans="1:27" x14ac:dyDescent="0.25">
      <c r="A340" s="143" t="s">
        <v>499</v>
      </c>
      <c r="B340" s="144"/>
      <c r="D340" s="247"/>
      <c r="E340" s="247"/>
      <c r="F340" s="247"/>
      <c r="G340" s="247"/>
      <c r="H340" s="247"/>
      <c r="I340" s="247"/>
      <c r="J340" s="247"/>
      <c r="K340" s="247"/>
      <c r="L340" s="247"/>
      <c r="M340" s="247"/>
      <c r="N340" s="247"/>
      <c r="O340" s="247"/>
      <c r="P340" s="247"/>
      <c r="Q340" s="247"/>
      <c r="R340" s="247"/>
      <c r="S340" s="247"/>
      <c r="T340" s="247"/>
      <c r="U340" s="247"/>
    </row>
    <row r="341" spans="1:27" x14ac:dyDescent="0.25">
      <c r="A341" s="145" t="s">
        <v>498</v>
      </c>
      <c r="B341" s="144"/>
      <c r="D341" s="247"/>
      <c r="E341" s="247"/>
      <c r="F341" s="247"/>
      <c r="G341" s="247"/>
      <c r="H341" s="247"/>
      <c r="I341" s="247"/>
      <c r="J341" s="247"/>
      <c r="K341" s="247"/>
      <c r="L341" s="247"/>
      <c r="M341" s="247"/>
      <c r="N341" s="247"/>
      <c r="O341" s="247"/>
      <c r="P341" s="247"/>
      <c r="Q341" s="247"/>
      <c r="R341" s="247"/>
      <c r="S341" s="247"/>
      <c r="T341" s="247"/>
      <c r="U341" s="247"/>
    </row>
    <row r="342" spans="1:27" ht="15.75" thickBot="1" x14ac:dyDescent="0.3">
      <c r="A342" s="230" t="s">
        <v>234</v>
      </c>
      <c r="B342" s="175"/>
      <c r="D342" s="247"/>
      <c r="E342" s="247"/>
      <c r="F342" s="247"/>
      <c r="G342" s="247"/>
      <c r="H342" s="247"/>
      <c r="I342" s="247"/>
      <c r="J342" s="247"/>
      <c r="K342" s="247"/>
      <c r="L342" s="247"/>
      <c r="M342" s="247"/>
      <c r="N342" s="247"/>
      <c r="O342" s="247"/>
      <c r="P342" s="383"/>
      <c r="Q342" s="383"/>
      <c r="R342" s="383"/>
      <c r="S342" s="383"/>
      <c r="T342" s="383"/>
      <c r="U342" s="383"/>
      <c r="V342" s="190"/>
      <c r="W342" s="190"/>
      <c r="X342" s="190"/>
      <c r="Z342" s="190" t="s">
        <v>256</v>
      </c>
    </row>
    <row r="343" spans="1:27" ht="30" customHeight="1" thickTop="1" thickBot="1" x14ac:dyDescent="0.3">
      <c r="A343" s="147" t="s">
        <v>0</v>
      </c>
      <c r="B343" s="148"/>
      <c r="C343" s="231" t="s">
        <v>214</v>
      </c>
      <c r="D343" s="266">
        <v>2005</v>
      </c>
      <c r="E343" s="266">
        <v>2006</v>
      </c>
      <c r="F343" s="266">
        <v>2007</v>
      </c>
      <c r="G343" s="266">
        <v>2008</v>
      </c>
      <c r="H343" s="400">
        <v>2009</v>
      </c>
      <c r="I343" s="400">
        <v>2010</v>
      </c>
      <c r="J343" s="400">
        <v>2011</v>
      </c>
      <c r="K343" s="400">
        <v>2012</v>
      </c>
      <c r="L343" s="400">
        <v>2013</v>
      </c>
      <c r="M343" s="266">
        <v>2014</v>
      </c>
      <c r="N343" s="400">
        <v>2015</v>
      </c>
      <c r="O343" s="400">
        <v>2016</v>
      </c>
      <c r="P343" s="400">
        <v>2017</v>
      </c>
      <c r="Q343" s="400">
        <v>2018</v>
      </c>
      <c r="R343" s="400">
        <v>2019</v>
      </c>
      <c r="S343" s="400">
        <v>2020</v>
      </c>
      <c r="T343" s="400">
        <v>2021</v>
      </c>
      <c r="U343" s="400">
        <v>2022</v>
      </c>
      <c r="V343" s="231">
        <v>2023</v>
      </c>
      <c r="W343" s="231">
        <v>2024</v>
      </c>
      <c r="X343" s="231" t="s">
        <v>38</v>
      </c>
      <c r="Y343" s="147" t="s">
        <v>39</v>
      </c>
      <c r="Z343" s="147"/>
      <c r="AA343" s="5"/>
    </row>
    <row r="344" spans="1:27" ht="16.5" customHeight="1" thickTop="1" thickBot="1" x14ac:dyDescent="0.3">
      <c r="A344" s="139"/>
      <c r="B344" s="140"/>
      <c r="C344" s="138"/>
      <c r="D344" s="401" t="s">
        <v>195</v>
      </c>
      <c r="E344" s="402"/>
      <c r="F344" s="402"/>
      <c r="G344" s="402"/>
      <c r="H344" s="402"/>
      <c r="I344" s="402"/>
      <c r="J344" s="403"/>
      <c r="K344" s="402"/>
      <c r="L344" s="402"/>
      <c r="M344" s="402"/>
      <c r="N344" s="402"/>
      <c r="O344" s="403"/>
      <c r="P344" s="403"/>
      <c r="Q344" s="403"/>
      <c r="R344" s="403"/>
      <c r="S344" s="403"/>
      <c r="T344" s="403"/>
      <c r="U344" s="403"/>
      <c r="V344" s="433"/>
      <c r="W344" s="320" t="s">
        <v>211</v>
      </c>
      <c r="X344" s="138"/>
      <c r="Y344" s="16"/>
      <c r="Z344" s="16"/>
      <c r="AA344" s="5"/>
    </row>
    <row r="345" spans="1:27" x14ac:dyDescent="0.25">
      <c r="A345" s="89" t="s">
        <v>433</v>
      </c>
      <c r="B345" s="35"/>
      <c r="C345" s="138"/>
      <c r="D345" s="377"/>
      <c r="E345" s="377"/>
      <c r="F345" s="377"/>
      <c r="G345" s="377"/>
      <c r="H345" s="404"/>
      <c r="I345" s="404"/>
      <c r="J345" s="404"/>
      <c r="K345" s="404"/>
      <c r="L345" s="404"/>
      <c r="M345" s="404"/>
      <c r="N345" s="405"/>
      <c r="O345" s="404"/>
      <c r="P345" s="404"/>
      <c r="Q345" s="404"/>
      <c r="R345" s="404"/>
      <c r="S345" s="404"/>
      <c r="T345" s="404"/>
      <c r="U345" s="404"/>
      <c r="V345" s="114"/>
      <c r="W345" s="114"/>
      <c r="X345" s="138"/>
      <c r="Y345" s="70"/>
      <c r="Z345" s="16"/>
      <c r="AA345" s="5"/>
    </row>
    <row r="346" spans="1:27" ht="15" customHeight="1" x14ac:dyDescent="0.35">
      <c r="A346" s="90" t="s">
        <v>500</v>
      </c>
      <c r="B346" s="140"/>
      <c r="C346" s="138" t="s">
        <v>79</v>
      </c>
      <c r="D346" s="345">
        <v>202</v>
      </c>
      <c r="E346" s="345">
        <v>205.9</v>
      </c>
      <c r="F346" s="345">
        <v>209.1</v>
      </c>
      <c r="G346" s="345">
        <v>203.8</v>
      </c>
      <c r="H346" s="340">
        <v>199</v>
      </c>
      <c r="I346" s="340">
        <v>204.8</v>
      </c>
      <c r="J346" s="340">
        <v>204.7</v>
      </c>
      <c r="K346" s="340">
        <v>206</v>
      </c>
      <c r="L346" s="340">
        <v>193.8</v>
      </c>
      <c r="M346" s="341">
        <v>192.5</v>
      </c>
      <c r="N346" s="340">
        <v>197.7</v>
      </c>
      <c r="O346" s="340">
        <v>200.2</v>
      </c>
      <c r="P346" s="340">
        <v>200.5</v>
      </c>
      <c r="Q346" s="340">
        <v>203.8</v>
      </c>
      <c r="R346" s="340">
        <v>200.7</v>
      </c>
      <c r="S346" s="340" t="s">
        <v>692</v>
      </c>
      <c r="T346" s="340">
        <v>253.4</v>
      </c>
      <c r="U346" s="340">
        <v>260</v>
      </c>
      <c r="V346" s="340">
        <v>235.4</v>
      </c>
      <c r="W346" s="340">
        <v>246.4</v>
      </c>
      <c r="X346" s="138" t="s">
        <v>98</v>
      </c>
      <c r="Y346" s="70" t="s">
        <v>501</v>
      </c>
      <c r="Z346" s="16"/>
      <c r="AA346" s="5"/>
    </row>
    <row r="347" spans="1:27" x14ac:dyDescent="0.25">
      <c r="A347" s="89" t="s">
        <v>434</v>
      </c>
      <c r="B347" s="140"/>
      <c r="C347" s="138" t="s">
        <v>79</v>
      </c>
      <c r="D347" s="345">
        <v>83.15</v>
      </c>
      <c r="E347" s="345">
        <v>82.12</v>
      </c>
      <c r="F347" s="345">
        <v>83.34</v>
      </c>
      <c r="G347" s="345">
        <v>82.54</v>
      </c>
      <c r="H347" s="346">
        <v>80.05</v>
      </c>
      <c r="I347" s="346">
        <v>78.03</v>
      </c>
      <c r="J347" s="346">
        <v>79.400000000000006</v>
      </c>
      <c r="K347" s="346">
        <v>80.48</v>
      </c>
      <c r="L347" s="346">
        <v>79.75</v>
      </c>
      <c r="M347" s="347">
        <v>81.87</v>
      </c>
      <c r="N347" s="346">
        <v>82.06</v>
      </c>
      <c r="O347" s="346">
        <v>83.34</v>
      </c>
      <c r="P347" s="346">
        <v>80.63</v>
      </c>
      <c r="Q347" s="346">
        <v>81.5</v>
      </c>
      <c r="R347" s="346">
        <v>82.13</v>
      </c>
      <c r="S347" s="346">
        <v>84.44</v>
      </c>
      <c r="T347" s="346">
        <v>84.61</v>
      </c>
      <c r="U347" s="346">
        <v>84.97</v>
      </c>
      <c r="V347" s="346">
        <v>83.56</v>
      </c>
      <c r="W347" s="346">
        <v>83.83</v>
      </c>
      <c r="X347" s="138" t="s">
        <v>257</v>
      </c>
      <c r="Y347" s="70" t="s">
        <v>435</v>
      </c>
      <c r="Z347" s="16"/>
      <c r="AA347" s="5"/>
    </row>
    <row r="348" spans="1:27" ht="15.75" thickBot="1" x14ac:dyDescent="0.3">
      <c r="A348" s="89" t="s">
        <v>436</v>
      </c>
      <c r="B348" s="140"/>
      <c r="C348" s="138" t="s">
        <v>79</v>
      </c>
      <c r="D348" s="345">
        <v>16.559999999999999</v>
      </c>
      <c r="E348" s="345">
        <v>17.05</v>
      </c>
      <c r="F348" s="345">
        <v>17.399999999999999</v>
      </c>
      <c r="G348" s="345">
        <v>17.87</v>
      </c>
      <c r="H348" s="346">
        <v>18.18</v>
      </c>
      <c r="I348" s="346">
        <v>18.16</v>
      </c>
      <c r="J348" s="346">
        <v>18.86</v>
      </c>
      <c r="K348" s="346">
        <v>19.489999999999998</v>
      </c>
      <c r="L348" s="346">
        <v>21.76</v>
      </c>
      <c r="M348" s="348">
        <v>23.38</v>
      </c>
      <c r="N348" s="346">
        <v>23.62</v>
      </c>
      <c r="O348" s="346">
        <v>25.54</v>
      </c>
      <c r="P348" s="346">
        <v>26.64</v>
      </c>
      <c r="Q348" s="346">
        <v>27.83</v>
      </c>
      <c r="R348" s="346">
        <v>28.89</v>
      </c>
      <c r="S348" s="346">
        <v>29.68</v>
      </c>
      <c r="T348" s="346">
        <v>29.09</v>
      </c>
      <c r="U348" s="346">
        <v>28.31</v>
      </c>
      <c r="V348" s="346">
        <v>29.23</v>
      </c>
      <c r="W348" s="346">
        <v>29.22</v>
      </c>
      <c r="X348" s="138" t="s">
        <v>257</v>
      </c>
      <c r="Y348" s="16" t="s">
        <v>258</v>
      </c>
      <c r="Z348" s="16"/>
      <c r="AA348" s="5"/>
    </row>
    <row r="349" spans="1:27" ht="15.75" thickBot="1" x14ac:dyDescent="0.3">
      <c r="A349" s="139"/>
      <c r="B349" s="140"/>
      <c r="C349" s="138"/>
      <c r="D349" s="406" t="s">
        <v>235</v>
      </c>
      <c r="E349" s="407"/>
      <c r="F349" s="407"/>
      <c r="G349" s="407"/>
      <c r="H349" s="407"/>
      <c r="I349" s="407"/>
      <c r="J349" s="407"/>
      <c r="K349" s="407"/>
      <c r="L349" s="407"/>
      <c r="M349" s="407"/>
      <c r="N349" s="407"/>
      <c r="O349" s="408"/>
      <c r="P349" s="408"/>
      <c r="Q349" s="408"/>
      <c r="R349" s="408"/>
      <c r="S349" s="408"/>
      <c r="T349" s="408"/>
      <c r="U349" s="408"/>
      <c r="V349" s="68"/>
      <c r="W349" s="69" t="s">
        <v>259</v>
      </c>
      <c r="X349" s="138"/>
      <c r="Y349" s="16"/>
      <c r="Z349" s="16"/>
      <c r="AA349" s="5"/>
    </row>
    <row r="350" spans="1:27" x14ac:dyDescent="0.25">
      <c r="A350" s="139" t="s">
        <v>236</v>
      </c>
      <c r="B350" s="140"/>
      <c r="C350" s="138" t="s">
        <v>237</v>
      </c>
      <c r="D350" s="236">
        <v>10190</v>
      </c>
      <c r="E350" s="236">
        <v>8378</v>
      </c>
      <c r="F350" s="236">
        <v>8634</v>
      </c>
      <c r="G350" s="236">
        <v>9467</v>
      </c>
      <c r="H350" s="236">
        <v>9248</v>
      </c>
      <c r="I350" s="236">
        <v>9860</v>
      </c>
      <c r="J350" s="236">
        <v>9467</v>
      </c>
      <c r="K350" s="236">
        <v>8232</v>
      </c>
      <c r="L350" s="236">
        <v>7837</v>
      </c>
      <c r="M350" s="349">
        <v>9417</v>
      </c>
      <c r="N350" s="236">
        <v>9143</v>
      </c>
      <c r="O350" s="236">
        <v>9321</v>
      </c>
      <c r="P350" s="236">
        <v>9393</v>
      </c>
      <c r="Q350" s="236">
        <v>9865</v>
      </c>
      <c r="R350" s="236">
        <v>9218</v>
      </c>
      <c r="S350" s="236">
        <v>7510</v>
      </c>
      <c r="T350" s="236">
        <v>7641</v>
      </c>
      <c r="U350" s="236">
        <v>7687</v>
      </c>
      <c r="V350" s="13">
        <v>7226</v>
      </c>
      <c r="W350" s="13">
        <v>8646</v>
      </c>
      <c r="X350" s="138" t="s">
        <v>260</v>
      </c>
      <c r="Y350" s="16" t="s">
        <v>261</v>
      </c>
      <c r="Z350" s="16"/>
      <c r="AA350" s="5"/>
    </row>
    <row r="351" spans="1:27" x14ac:dyDescent="0.25">
      <c r="A351" s="139" t="s">
        <v>238</v>
      </c>
      <c r="B351" s="140"/>
      <c r="C351" s="138" t="s">
        <v>239</v>
      </c>
      <c r="D351" s="236">
        <v>8972</v>
      </c>
      <c r="E351" s="236">
        <v>9476</v>
      </c>
      <c r="F351" s="236">
        <v>9320</v>
      </c>
      <c r="G351" s="236">
        <v>9984</v>
      </c>
      <c r="H351" s="236">
        <v>9143</v>
      </c>
      <c r="I351" s="236">
        <v>8551</v>
      </c>
      <c r="J351" s="236">
        <v>10923</v>
      </c>
      <c r="K351" s="236">
        <v>11964</v>
      </c>
      <c r="L351" s="236">
        <v>10678</v>
      </c>
      <c r="M351" s="284">
        <v>10751</v>
      </c>
      <c r="N351" s="236">
        <v>10257</v>
      </c>
      <c r="O351" s="236">
        <v>10927</v>
      </c>
      <c r="P351" s="236">
        <v>10003</v>
      </c>
      <c r="Q351" s="236">
        <v>10329</v>
      </c>
      <c r="R351" s="236">
        <v>9951</v>
      </c>
      <c r="S351" s="236">
        <v>9022</v>
      </c>
      <c r="T351" s="236">
        <v>7663</v>
      </c>
      <c r="U351" s="236">
        <v>6865</v>
      </c>
      <c r="V351" s="13">
        <v>10059</v>
      </c>
      <c r="W351" s="13">
        <v>6391</v>
      </c>
      <c r="X351" s="138" t="s">
        <v>239</v>
      </c>
      <c r="Y351" s="16" t="s">
        <v>262</v>
      </c>
      <c r="Z351" s="16"/>
      <c r="AA351" s="5"/>
    </row>
    <row r="352" spans="1:27" x14ac:dyDescent="0.25">
      <c r="A352" s="139" t="s">
        <v>240</v>
      </c>
      <c r="B352" s="140"/>
      <c r="C352" s="138" t="s">
        <v>241</v>
      </c>
      <c r="D352" s="236">
        <v>1920</v>
      </c>
      <c r="E352" s="236">
        <v>1921</v>
      </c>
      <c r="F352" s="236">
        <v>1921</v>
      </c>
      <c r="G352" s="242">
        <v>1923</v>
      </c>
      <c r="H352" s="236">
        <v>1927</v>
      </c>
      <c r="I352" s="236">
        <v>1929</v>
      </c>
      <c r="J352" s="236">
        <v>1931</v>
      </c>
      <c r="K352" s="236">
        <v>1932</v>
      </c>
      <c r="L352" s="236">
        <v>1933</v>
      </c>
      <c r="M352" s="284">
        <v>1934</v>
      </c>
      <c r="N352" s="236">
        <v>1935</v>
      </c>
      <c r="O352" s="236">
        <v>1937</v>
      </c>
      <c r="P352" s="236">
        <v>1939</v>
      </c>
      <c r="Q352" s="236">
        <v>1941</v>
      </c>
      <c r="R352" s="236">
        <v>1943</v>
      </c>
      <c r="S352" s="236">
        <v>1944</v>
      </c>
      <c r="T352" s="236">
        <v>1947</v>
      </c>
      <c r="U352" s="236">
        <v>1948</v>
      </c>
      <c r="V352" s="13">
        <v>1949</v>
      </c>
      <c r="W352" s="13">
        <v>1952</v>
      </c>
      <c r="X352" s="138" t="s">
        <v>263</v>
      </c>
      <c r="Y352" s="16" t="s">
        <v>264</v>
      </c>
      <c r="Z352" s="16"/>
      <c r="AA352" s="5"/>
    </row>
    <row r="353" spans="1:27" x14ac:dyDescent="0.25">
      <c r="A353" s="139" t="s">
        <v>164</v>
      </c>
      <c r="B353" s="140"/>
      <c r="C353" s="138"/>
      <c r="D353" s="242"/>
      <c r="E353" s="242"/>
      <c r="F353" s="242"/>
      <c r="G353" s="242"/>
      <c r="H353" s="236"/>
      <c r="I353" s="236"/>
      <c r="J353" s="236"/>
      <c r="K353" s="236"/>
      <c r="L353" s="236"/>
      <c r="M353" s="284"/>
      <c r="N353" s="236"/>
      <c r="O353" s="236"/>
      <c r="P353" s="236"/>
      <c r="Q353" s="236"/>
      <c r="R353" s="236"/>
      <c r="S353" s="236"/>
      <c r="T353" s="236"/>
      <c r="U353" s="236"/>
      <c r="V353" s="13"/>
      <c r="W353" s="13"/>
      <c r="X353" s="138"/>
      <c r="Y353" s="16" t="s">
        <v>92</v>
      </c>
      <c r="Z353" s="16"/>
      <c r="AA353" s="5"/>
    </row>
    <row r="354" spans="1:27" x14ac:dyDescent="0.25">
      <c r="A354" s="139" t="s">
        <v>242</v>
      </c>
      <c r="B354" s="140"/>
      <c r="C354" s="138" t="s">
        <v>241</v>
      </c>
      <c r="D354" s="242">
        <v>787</v>
      </c>
      <c r="E354" s="242">
        <v>783</v>
      </c>
      <c r="F354" s="242">
        <v>779</v>
      </c>
      <c r="G354" s="242">
        <v>776</v>
      </c>
      <c r="H354" s="236">
        <v>772</v>
      </c>
      <c r="I354" s="236">
        <v>768</v>
      </c>
      <c r="J354" s="236">
        <v>763</v>
      </c>
      <c r="K354" s="236">
        <v>758</v>
      </c>
      <c r="L354" s="236">
        <v>746</v>
      </c>
      <c r="M354" s="284">
        <v>738</v>
      </c>
      <c r="N354" s="236">
        <v>732</v>
      </c>
      <c r="O354" s="236">
        <v>727</v>
      </c>
      <c r="P354" s="236">
        <v>721</v>
      </c>
      <c r="Q354" s="236">
        <v>716</v>
      </c>
      <c r="R354" s="236">
        <v>708</v>
      </c>
      <c r="S354" s="236">
        <v>701</v>
      </c>
      <c r="T354" s="236">
        <v>696</v>
      </c>
      <c r="U354" s="236">
        <v>691</v>
      </c>
      <c r="V354" s="13">
        <v>686</v>
      </c>
      <c r="W354" s="13">
        <v>680</v>
      </c>
      <c r="X354" s="138" t="s">
        <v>263</v>
      </c>
      <c r="Y354" s="16" t="s">
        <v>265</v>
      </c>
      <c r="Z354" s="16"/>
      <c r="AA354" s="5"/>
    </row>
    <row r="355" spans="1:27" ht="15.75" thickBot="1" x14ac:dyDescent="0.3">
      <c r="A355" s="139" t="s">
        <v>243</v>
      </c>
      <c r="B355" s="140"/>
      <c r="C355" s="138" t="s">
        <v>241</v>
      </c>
      <c r="D355" s="236">
        <v>1133</v>
      </c>
      <c r="E355" s="236">
        <v>1138</v>
      </c>
      <c r="F355" s="236">
        <v>1142</v>
      </c>
      <c r="G355" s="236">
        <v>1147</v>
      </c>
      <c r="H355" s="236">
        <v>1155</v>
      </c>
      <c r="I355" s="236">
        <v>1161</v>
      </c>
      <c r="J355" s="236">
        <v>1168</v>
      </c>
      <c r="K355" s="236">
        <v>1173</v>
      </c>
      <c r="L355" s="236">
        <v>1187</v>
      </c>
      <c r="M355" s="294">
        <v>1196</v>
      </c>
      <c r="N355" s="236">
        <v>1203</v>
      </c>
      <c r="O355" s="236">
        <v>1210</v>
      </c>
      <c r="P355" s="236">
        <v>1218</v>
      </c>
      <c r="Q355" s="236">
        <v>1224</v>
      </c>
      <c r="R355" s="236">
        <v>1235</v>
      </c>
      <c r="S355" s="236">
        <v>1243</v>
      </c>
      <c r="T355" s="236">
        <v>1251</v>
      </c>
      <c r="U355" s="236">
        <v>1257</v>
      </c>
      <c r="V355" s="13">
        <v>1263</v>
      </c>
      <c r="W355" s="13">
        <v>1272</v>
      </c>
      <c r="X355" s="138" t="s">
        <v>263</v>
      </c>
      <c r="Y355" s="70" t="s">
        <v>376</v>
      </c>
      <c r="Z355" s="16"/>
      <c r="AA355" s="5"/>
    </row>
    <row r="356" spans="1:27" x14ac:dyDescent="0.25">
      <c r="A356" s="139"/>
      <c r="B356" s="140"/>
      <c r="C356" s="138"/>
      <c r="D356" s="424" t="s">
        <v>632</v>
      </c>
      <c r="E356" s="423"/>
      <c r="F356" s="423"/>
      <c r="G356" s="423"/>
      <c r="H356" s="423"/>
      <c r="I356" s="423"/>
      <c r="J356" s="425"/>
      <c r="K356" s="425"/>
      <c r="L356" s="423"/>
      <c r="M356" s="423"/>
      <c r="N356" s="423"/>
      <c r="O356" s="425"/>
      <c r="P356" s="425"/>
      <c r="Q356" s="425"/>
      <c r="R356" s="425"/>
      <c r="S356" s="425"/>
      <c r="T356" s="425"/>
      <c r="U356" s="425"/>
      <c r="V356" s="425"/>
      <c r="W356" s="426" t="s">
        <v>266</v>
      </c>
      <c r="X356" s="138"/>
      <c r="Y356" s="16"/>
      <c r="Z356" s="16"/>
      <c r="AA356" s="5"/>
    </row>
    <row r="357" spans="1:27" ht="15.75" thickBot="1" x14ac:dyDescent="0.3">
      <c r="A357" s="421"/>
      <c r="B357" s="422"/>
      <c r="C357" s="420"/>
      <c r="D357" s="429" t="s">
        <v>639</v>
      </c>
      <c r="E357" s="427"/>
      <c r="F357" s="427"/>
      <c r="G357" s="427"/>
      <c r="H357" s="427"/>
      <c r="I357" s="427"/>
      <c r="J357" s="428"/>
      <c r="K357" s="428"/>
      <c r="L357" s="427"/>
      <c r="M357" s="427"/>
      <c r="N357" s="427"/>
      <c r="O357" s="428"/>
      <c r="P357" s="428"/>
      <c r="Q357" s="428"/>
      <c r="R357" s="428"/>
      <c r="S357" s="428"/>
      <c r="T357" s="428"/>
      <c r="U357" s="428"/>
      <c r="V357" s="434"/>
      <c r="W357" s="435" t="s">
        <v>640</v>
      </c>
      <c r="X357" s="420"/>
      <c r="Y357" s="16"/>
      <c r="Z357" s="16"/>
      <c r="AA357" s="5"/>
    </row>
    <row r="358" spans="1:27" x14ac:dyDescent="0.25">
      <c r="A358" s="139" t="s">
        <v>244</v>
      </c>
      <c r="B358" s="140"/>
      <c r="C358" s="138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7"/>
      <c r="O358" s="96"/>
      <c r="P358" s="96"/>
      <c r="Q358" s="96"/>
      <c r="R358" s="96"/>
      <c r="S358" s="96"/>
      <c r="T358" s="96"/>
      <c r="U358" s="96"/>
      <c r="V358" s="96"/>
      <c r="W358" s="96"/>
      <c r="X358" s="138"/>
      <c r="Y358" s="16"/>
      <c r="Z358" s="16"/>
      <c r="AA358" s="5"/>
    </row>
    <row r="359" spans="1:27" x14ac:dyDescent="0.25">
      <c r="A359" s="139" t="s">
        <v>245</v>
      </c>
      <c r="B359" s="140"/>
      <c r="C359" s="138" t="s">
        <v>122</v>
      </c>
      <c r="D359" s="242" t="s">
        <v>137</v>
      </c>
      <c r="E359" s="242" t="s">
        <v>137</v>
      </c>
      <c r="F359" s="242" t="s">
        <v>137</v>
      </c>
      <c r="G359" s="236">
        <v>73634.464999999997</v>
      </c>
      <c r="H359" s="13">
        <v>57709.084000000003</v>
      </c>
      <c r="I359" s="13">
        <v>67299.104000000007</v>
      </c>
      <c r="J359" s="13">
        <v>76737.45</v>
      </c>
      <c r="K359" s="13">
        <v>82310.373999999996</v>
      </c>
      <c r="L359" s="13">
        <v>82353.623999999996</v>
      </c>
      <c r="M359" s="2">
        <v>81917.290999999997</v>
      </c>
      <c r="N359" s="13">
        <v>87094.270999999993</v>
      </c>
      <c r="O359" s="13">
        <v>88196.659</v>
      </c>
      <c r="P359" s="13">
        <v>94225.402000000002</v>
      </c>
      <c r="Q359" s="13">
        <v>100969.78</v>
      </c>
      <c r="R359" s="13">
        <v>101093.00599999999</v>
      </c>
      <c r="S359" s="13">
        <v>92390.683000000005</v>
      </c>
      <c r="T359" s="13">
        <v>108027.95600000001</v>
      </c>
      <c r="U359" s="13">
        <v>139138.65400000001</v>
      </c>
      <c r="V359" s="66">
        <v>142839.09671789035</v>
      </c>
      <c r="W359" s="66">
        <v>134655.09764938924</v>
      </c>
      <c r="X359" s="138" t="s">
        <v>147</v>
      </c>
      <c r="Y359" s="16" t="s">
        <v>267</v>
      </c>
      <c r="Z359" s="16"/>
      <c r="AA359" s="5"/>
    </row>
    <row r="360" spans="1:27" ht="15" customHeight="1" x14ac:dyDescent="0.25">
      <c r="A360" s="89" t="s">
        <v>633</v>
      </c>
      <c r="B360" s="54" t="s">
        <v>352</v>
      </c>
      <c r="C360" s="420"/>
      <c r="D360" s="242" t="s">
        <v>137</v>
      </c>
      <c r="E360" s="242" t="s">
        <v>137</v>
      </c>
      <c r="F360" s="242" t="s">
        <v>137</v>
      </c>
      <c r="G360" s="236" t="s">
        <v>137</v>
      </c>
      <c r="H360" s="13" t="s">
        <v>137</v>
      </c>
      <c r="I360" s="13" t="s">
        <v>137</v>
      </c>
      <c r="J360" s="13" t="s">
        <v>137</v>
      </c>
      <c r="K360" s="13" t="s">
        <v>137</v>
      </c>
      <c r="L360" s="13" t="s">
        <v>137</v>
      </c>
      <c r="M360" s="2" t="s">
        <v>137</v>
      </c>
      <c r="N360" s="13" t="s">
        <v>137</v>
      </c>
      <c r="O360" s="13" t="s">
        <v>137</v>
      </c>
      <c r="P360" s="13" t="s">
        <v>137</v>
      </c>
      <c r="Q360" s="13" t="s">
        <v>137</v>
      </c>
      <c r="R360" s="13" t="s">
        <v>137</v>
      </c>
      <c r="S360" s="13" t="s">
        <v>137</v>
      </c>
      <c r="T360" s="63">
        <v>112</v>
      </c>
      <c r="U360" s="63">
        <v>104.8</v>
      </c>
      <c r="V360" s="430">
        <v>94.9</v>
      </c>
      <c r="W360" s="430">
        <v>101.6</v>
      </c>
      <c r="X360" s="420"/>
      <c r="Y360" s="70" t="s">
        <v>634</v>
      </c>
      <c r="Z360" s="16"/>
      <c r="AA360" s="5"/>
    </row>
    <row r="361" spans="1:27" x14ac:dyDescent="0.25">
      <c r="A361" s="139" t="s">
        <v>246</v>
      </c>
      <c r="B361" s="140"/>
      <c r="C361" s="138"/>
      <c r="D361" s="290"/>
      <c r="E361" s="290"/>
      <c r="F361" s="290"/>
      <c r="G361" s="290"/>
      <c r="H361" s="63"/>
      <c r="I361" s="63"/>
      <c r="J361" s="63"/>
      <c r="K361" s="63"/>
      <c r="L361" s="94"/>
      <c r="M361" s="128"/>
      <c r="N361" s="94"/>
      <c r="O361" s="94"/>
      <c r="P361" s="94"/>
      <c r="Q361" s="94"/>
      <c r="R361" s="94"/>
      <c r="S361" s="94"/>
      <c r="T361" s="94"/>
      <c r="U361" s="94"/>
      <c r="V361" s="410"/>
      <c r="W361" s="410"/>
      <c r="X361" s="138"/>
      <c r="Y361" s="16" t="s">
        <v>268</v>
      </c>
      <c r="Z361" s="16"/>
      <c r="AA361" s="5"/>
    </row>
    <row r="362" spans="1:27" x14ac:dyDescent="0.25">
      <c r="A362" s="139" t="s">
        <v>619</v>
      </c>
      <c r="B362" s="54" t="s">
        <v>185</v>
      </c>
      <c r="C362" s="138"/>
      <c r="D362" s="242" t="s">
        <v>137</v>
      </c>
      <c r="E362" s="242" t="s">
        <v>137</v>
      </c>
      <c r="F362" s="242" t="s">
        <v>137</v>
      </c>
      <c r="G362" s="242" t="s">
        <v>137</v>
      </c>
      <c r="H362" s="154">
        <v>85.6</v>
      </c>
      <c r="I362" s="411">
        <v>116.6</v>
      </c>
      <c r="J362" s="411">
        <v>105.1</v>
      </c>
      <c r="K362" s="411">
        <v>110</v>
      </c>
      <c r="L362" s="412">
        <v>95.9</v>
      </c>
      <c r="M362" s="413">
        <v>103.1</v>
      </c>
      <c r="N362" s="414">
        <v>105.1</v>
      </c>
      <c r="O362" s="411">
        <v>100.6</v>
      </c>
      <c r="P362" s="411">
        <v>101.4</v>
      </c>
      <c r="Q362" s="411">
        <v>96.6</v>
      </c>
      <c r="R362" s="411">
        <v>94</v>
      </c>
      <c r="S362" s="411">
        <v>91</v>
      </c>
      <c r="T362" s="411">
        <v>111.1</v>
      </c>
      <c r="U362" s="411">
        <v>95.6</v>
      </c>
      <c r="V362" s="415">
        <v>104.1</v>
      </c>
      <c r="W362" s="415">
        <v>100.1</v>
      </c>
      <c r="X362" s="138"/>
      <c r="Y362" s="16" t="s">
        <v>620</v>
      </c>
      <c r="Z362" s="16"/>
      <c r="AA362" s="116"/>
    </row>
    <row r="363" spans="1:27" ht="15.75" thickBot="1" x14ac:dyDescent="0.3">
      <c r="A363" s="358" t="s">
        <v>587</v>
      </c>
      <c r="B363" s="359"/>
      <c r="C363" s="357" t="s">
        <v>79</v>
      </c>
      <c r="D363" s="236">
        <v>176932</v>
      </c>
      <c r="E363" s="236">
        <v>262632</v>
      </c>
      <c r="F363" s="236">
        <v>525290</v>
      </c>
      <c r="G363" s="236">
        <v>524180</v>
      </c>
      <c r="H363" s="13">
        <v>429175</v>
      </c>
      <c r="I363" s="100">
        <v>515559</v>
      </c>
      <c r="J363" s="100">
        <v>580717</v>
      </c>
      <c r="K363" s="100">
        <v>843344</v>
      </c>
      <c r="L363" s="100">
        <v>904472</v>
      </c>
      <c r="M363" s="360">
        <v>907854</v>
      </c>
      <c r="N363" s="236">
        <v>956654</v>
      </c>
      <c r="O363" s="100">
        <v>973474</v>
      </c>
      <c r="P363" s="100">
        <v>979711</v>
      </c>
      <c r="Q363" s="100">
        <v>1091422</v>
      </c>
      <c r="R363" s="100">
        <v>1076257</v>
      </c>
      <c r="S363" s="100">
        <v>917194</v>
      </c>
      <c r="T363" s="100">
        <v>932849</v>
      </c>
      <c r="U363" s="100">
        <v>890006</v>
      </c>
      <c r="V363" s="440">
        <v>944308</v>
      </c>
      <c r="W363" s="440">
        <v>867058</v>
      </c>
      <c r="X363" s="357" t="s">
        <v>98</v>
      </c>
      <c r="Y363" s="16" t="s">
        <v>588</v>
      </c>
      <c r="Z363" s="16"/>
      <c r="AA363" s="116"/>
    </row>
    <row r="364" spans="1:27" ht="15.75" thickBot="1" x14ac:dyDescent="0.3">
      <c r="A364" s="139"/>
      <c r="B364" s="140"/>
      <c r="C364" s="138"/>
      <c r="D364" s="119" t="s">
        <v>247</v>
      </c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9" t="s">
        <v>269</v>
      </c>
      <c r="X364" s="138"/>
      <c r="Y364" s="16"/>
      <c r="Z364" s="16"/>
      <c r="AA364" s="5"/>
    </row>
    <row r="365" spans="1:27" x14ac:dyDescent="0.25">
      <c r="A365" s="139" t="s">
        <v>629</v>
      </c>
      <c r="B365" s="140"/>
      <c r="C365" s="138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321"/>
      <c r="O365" s="96"/>
      <c r="P365" s="96"/>
      <c r="Q365" s="96"/>
      <c r="R365" s="96"/>
      <c r="S365" s="96"/>
      <c r="T365" s="96"/>
      <c r="U365" s="96"/>
      <c r="V365" s="96"/>
      <c r="W365" s="96"/>
      <c r="X365" s="138"/>
      <c r="Y365" s="16" t="s">
        <v>635</v>
      </c>
      <c r="Z365" s="16"/>
      <c r="AA365" s="5"/>
    </row>
    <row r="366" spans="1:27" x14ac:dyDescent="0.25">
      <c r="A366" s="139" t="s">
        <v>248</v>
      </c>
      <c r="B366" s="140"/>
      <c r="C366" s="138" t="s">
        <v>122</v>
      </c>
      <c r="D366" s="202">
        <v>4157.17</v>
      </c>
      <c r="E366" s="202">
        <v>4962.93</v>
      </c>
      <c r="F366" s="202">
        <v>5484.47</v>
      </c>
      <c r="G366" s="202">
        <v>6473.11</v>
      </c>
      <c r="H366" s="202">
        <v>5790.37</v>
      </c>
      <c r="I366" s="202">
        <v>5649.26</v>
      </c>
      <c r="J366" s="202">
        <v>5542.69</v>
      </c>
      <c r="K366" s="202">
        <v>4986.96</v>
      </c>
      <c r="L366" s="202">
        <v>4639.1899999999996</v>
      </c>
      <c r="M366" s="299">
        <v>4582.07</v>
      </c>
      <c r="N366" s="202">
        <v>5486.63</v>
      </c>
      <c r="O366" s="202">
        <v>4924.2</v>
      </c>
      <c r="P366" s="202">
        <v>5233.8999999999996</v>
      </c>
      <c r="Q366" s="202">
        <v>5685.35</v>
      </c>
      <c r="R366" s="202">
        <v>5676.04</v>
      </c>
      <c r="S366" s="202">
        <v>5199.8</v>
      </c>
      <c r="T366" s="202">
        <v>5888.93</v>
      </c>
      <c r="U366" s="202">
        <v>6736.02</v>
      </c>
      <c r="V366" s="409">
        <v>7365.61</v>
      </c>
      <c r="W366" s="409">
        <v>7420.07</v>
      </c>
      <c r="X366" s="138" t="s">
        <v>147</v>
      </c>
      <c r="Y366" s="16" t="s">
        <v>270</v>
      </c>
      <c r="Z366" s="16"/>
      <c r="AA366" s="120"/>
    </row>
    <row r="367" spans="1:27" s="31" customFormat="1" ht="15" customHeight="1" x14ac:dyDescent="0.25">
      <c r="A367" s="52" t="s">
        <v>249</v>
      </c>
      <c r="B367" s="12"/>
      <c r="C367" s="253" t="s">
        <v>579</v>
      </c>
      <c r="D367" s="236">
        <v>14863</v>
      </c>
      <c r="E367" s="236">
        <v>14444</v>
      </c>
      <c r="F367" s="236">
        <v>16473</v>
      </c>
      <c r="G367" s="236">
        <v>17184</v>
      </c>
      <c r="H367" s="236">
        <v>18834</v>
      </c>
      <c r="I367" s="236">
        <v>17076</v>
      </c>
      <c r="J367" s="236">
        <v>14608</v>
      </c>
      <c r="K367" s="236">
        <v>15255</v>
      </c>
      <c r="L367" s="236">
        <v>15100</v>
      </c>
      <c r="M367" s="284">
        <v>14985</v>
      </c>
      <c r="N367" s="236">
        <v>15471</v>
      </c>
      <c r="O367" s="236">
        <v>15672</v>
      </c>
      <c r="P367" s="236">
        <v>16946</v>
      </c>
      <c r="Q367" s="236">
        <v>19071</v>
      </c>
      <c r="R367" s="236">
        <v>20171</v>
      </c>
      <c r="S367" s="236">
        <v>21490</v>
      </c>
      <c r="T367" s="236">
        <v>20649</v>
      </c>
      <c r="U367" s="236">
        <v>20220</v>
      </c>
      <c r="V367" s="243">
        <v>20891</v>
      </c>
      <c r="W367" s="243">
        <v>17632</v>
      </c>
      <c r="X367" s="115" t="s">
        <v>578</v>
      </c>
      <c r="Y367" s="17" t="s">
        <v>271</v>
      </c>
      <c r="Z367" s="49"/>
      <c r="AA367" s="49"/>
    </row>
    <row r="368" spans="1:27" x14ac:dyDescent="0.25">
      <c r="A368" s="139" t="s">
        <v>250</v>
      </c>
      <c r="B368" s="140"/>
      <c r="C368" s="253" t="s">
        <v>579</v>
      </c>
      <c r="D368" s="236">
        <v>12760</v>
      </c>
      <c r="E368" s="236">
        <v>12301</v>
      </c>
      <c r="F368" s="236">
        <v>13318</v>
      </c>
      <c r="G368" s="236">
        <v>14552</v>
      </c>
      <c r="H368" s="236">
        <v>16478</v>
      </c>
      <c r="I368" s="236">
        <v>14557</v>
      </c>
      <c r="J368" s="236">
        <v>13040</v>
      </c>
      <c r="K368" s="236">
        <v>13710</v>
      </c>
      <c r="L368" s="236">
        <v>14035</v>
      </c>
      <c r="M368" s="284">
        <v>14305</v>
      </c>
      <c r="N368" s="236">
        <v>15117</v>
      </c>
      <c r="O368" s="236">
        <v>15336</v>
      </c>
      <c r="P368" s="236">
        <v>16720</v>
      </c>
      <c r="Q368" s="236">
        <v>18869</v>
      </c>
      <c r="R368" s="236">
        <v>19966</v>
      </c>
      <c r="S368" s="236">
        <v>21240</v>
      </c>
      <c r="T368" s="236">
        <v>20515</v>
      </c>
      <c r="U368" s="236">
        <v>20002</v>
      </c>
      <c r="V368" s="243">
        <v>20640</v>
      </c>
      <c r="W368" s="243">
        <v>17360</v>
      </c>
      <c r="X368" s="115" t="s">
        <v>578</v>
      </c>
      <c r="Y368" s="34" t="s">
        <v>272</v>
      </c>
      <c r="Z368" s="53"/>
      <c r="AA368" s="53"/>
    </row>
    <row r="369" spans="1:27" x14ac:dyDescent="0.25">
      <c r="A369" s="139" t="s">
        <v>251</v>
      </c>
      <c r="B369" s="140"/>
      <c r="C369" s="138"/>
      <c r="D369" s="290"/>
      <c r="E369" s="290"/>
      <c r="F369" s="290"/>
      <c r="G369" s="290"/>
      <c r="H369" s="242"/>
      <c r="I369" s="242"/>
      <c r="J369" s="242"/>
      <c r="K369" s="242"/>
      <c r="L369" s="242"/>
      <c r="M369" s="317"/>
      <c r="N369" s="242"/>
      <c r="O369" s="242"/>
      <c r="P369" s="242"/>
      <c r="Q369" s="242"/>
      <c r="R369" s="242"/>
      <c r="S369" s="242"/>
      <c r="T369" s="242"/>
      <c r="U369" s="242"/>
      <c r="V369" s="244"/>
      <c r="W369" s="244"/>
      <c r="X369" s="138"/>
      <c r="Y369" s="34" t="s">
        <v>273</v>
      </c>
      <c r="Z369" s="53"/>
      <c r="AA369" s="53"/>
    </row>
    <row r="370" spans="1:27" x14ac:dyDescent="0.25">
      <c r="A370" s="139" t="s">
        <v>252</v>
      </c>
      <c r="B370" s="140"/>
      <c r="C370" s="253" t="s">
        <v>579</v>
      </c>
      <c r="D370" s="242">
        <v>2.8</v>
      </c>
      <c r="E370" s="242">
        <v>2.7</v>
      </c>
      <c r="F370" s="242">
        <v>3.1</v>
      </c>
      <c r="G370" s="242">
        <v>3.2</v>
      </c>
      <c r="H370" s="180">
        <v>3.5</v>
      </c>
      <c r="I370" s="180">
        <v>3.1</v>
      </c>
      <c r="J370" s="180">
        <v>2.7</v>
      </c>
      <c r="K370" s="180">
        <v>2.8</v>
      </c>
      <c r="L370" s="180">
        <v>2.8</v>
      </c>
      <c r="M370" s="181">
        <v>2.8</v>
      </c>
      <c r="N370" s="180">
        <v>2.9</v>
      </c>
      <c r="O370" s="180">
        <v>2.9</v>
      </c>
      <c r="P370" s="180">
        <v>3.1</v>
      </c>
      <c r="Q370" s="180">
        <v>3.5</v>
      </c>
      <c r="R370" s="180">
        <v>3.7</v>
      </c>
      <c r="S370" s="180">
        <v>3.9</v>
      </c>
      <c r="T370" s="180">
        <v>3.8</v>
      </c>
      <c r="U370" s="180">
        <v>3.7</v>
      </c>
      <c r="V370" s="226">
        <v>3.9</v>
      </c>
      <c r="W370" s="226">
        <v>3.3</v>
      </c>
      <c r="X370" s="115" t="s">
        <v>578</v>
      </c>
      <c r="Y370" s="34" t="s">
        <v>274</v>
      </c>
      <c r="Z370" s="53"/>
      <c r="AA370" s="53"/>
    </row>
    <row r="371" spans="1:27" x14ac:dyDescent="0.25">
      <c r="A371" s="139" t="s">
        <v>253</v>
      </c>
      <c r="B371" s="140"/>
      <c r="C371" s="138"/>
      <c r="D371" s="290"/>
      <c r="E371" s="290"/>
      <c r="F371" s="290"/>
      <c r="G371" s="290"/>
      <c r="H371" s="180"/>
      <c r="I371" s="180"/>
      <c r="J371" s="180"/>
      <c r="K371" s="180"/>
      <c r="L371" s="180"/>
      <c r="M371" s="181"/>
      <c r="N371" s="180"/>
      <c r="O371" s="180"/>
      <c r="P371" s="180"/>
      <c r="Q371" s="180"/>
      <c r="R371" s="180"/>
      <c r="S371" s="180"/>
      <c r="T371" s="180"/>
      <c r="U371" s="180"/>
      <c r="V371" s="226"/>
      <c r="W371" s="226"/>
      <c r="X371" s="138"/>
      <c r="Y371" s="34" t="s">
        <v>275</v>
      </c>
      <c r="Z371" s="53"/>
      <c r="AA371" s="53"/>
    </row>
    <row r="372" spans="1:27" x14ac:dyDescent="0.25">
      <c r="A372" s="139" t="s">
        <v>254</v>
      </c>
      <c r="B372" s="140"/>
      <c r="C372" s="138" t="s">
        <v>255</v>
      </c>
      <c r="D372" s="242">
        <v>73.400000000000006</v>
      </c>
      <c r="E372" s="242">
        <v>71</v>
      </c>
      <c r="F372" s="242">
        <v>70.2</v>
      </c>
      <c r="G372" s="242">
        <v>70.2</v>
      </c>
      <c r="H372" s="180">
        <v>70.2</v>
      </c>
      <c r="I372" s="180">
        <v>71.5</v>
      </c>
      <c r="J372" s="180">
        <v>71.8</v>
      </c>
      <c r="K372" s="180">
        <v>71.7</v>
      </c>
      <c r="L372" s="180">
        <v>73.7</v>
      </c>
      <c r="M372" s="181">
        <v>72.599999999999994</v>
      </c>
      <c r="N372" s="180">
        <v>71.400000000000006</v>
      </c>
      <c r="O372" s="180">
        <v>73.8</v>
      </c>
      <c r="P372" s="180">
        <v>70.400000000000006</v>
      </c>
      <c r="Q372" s="180">
        <v>70.900000000000006</v>
      </c>
      <c r="R372" s="180">
        <v>69.599999999999994</v>
      </c>
      <c r="S372" s="180">
        <v>69.400000000000006</v>
      </c>
      <c r="T372" s="180">
        <v>71.5</v>
      </c>
      <c r="U372" s="180">
        <v>71.900000000000006</v>
      </c>
      <c r="V372" s="226">
        <v>67.7</v>
      </c>
      <c r="W372" s="226">
        <v>69.7</v>
      </c>
      <c r="X372" s="138" t="s">
        <v>255</v>
      </c>
      <c r="Y372" s="34" t="s">
        <v>276</v>
      </c>
      <c r="Z372" s="53"/>
      <c r="AA372" s="53"/>
    </row>
    <row r="373" spans="1:27" x14ac:dyDescent="0.25">
      <c r="A373" s="169" t="s">
        <v>566</v>
      </c>
      <c r="B373" s="169"/>
      <c r="C373" s="169"/>
      <c r="D373" s="169"/>
      <c r="E373" s="169"/>
      <c r="F373" s="169"/>
      <c r="G373" s="169"/>
      <c r="H373" s="318"/>
      <c r="I373" s="318"/>
      <c r="J373" s="318"/>
      <c r="K373" s="318"/>
      <c r="L373" s="318"/>
      <c r="M373" s="318"/>
      <c r="N373" s="318"/>
      <c r="O373" s="319"/>
      <c r="P373" s="169" t="s">
        <v>567</v>
      </c>
      <c r="Q373" s="319"/>
      <c r="R373" s="319"/>
      <c r="S373" s="319"/>
      <c r="T373" s="319"/>
      <c r="U373" s="319"/>
    </row>
    <row r="374" spans="1:27" s="247" customFormat="1" x14ac:dyDescent="0.25">
      <c r="A374" s="249" t="s">
        <v>621</v>
      </c>
      <c r="B374" s="249"/>
      <c r="C374" s="249"/>
      <c r="D374" s="249"/>
      <c r="E374" s="249"/>
      <c r="F374" s="249"/>
      <c r="G374" s="249"/>
      <c r="H374" s="246"/>
      <c r="I374" s="246"/>
      <c r="J374" s="246"/>
      <c r="K374" s="246"/>
      <c r="L374" s="246"/>
      <c r="M374" s="246"/>
      <c r="N374" s="246"/>
      <c r="P374" s="249" t="s">
        <v>622</v>
      </c>
    </row>
    <row r="375" spans="1:27" s="247" customFormat="1" x14ac:dyDescent="0.25">
      <c r="A375" s="416" t="s">
        <v>637</v>
      </c>
      <c r="B375" s="249"/>
      <c r="C375" s="246"/>
      <c r="D375" s="246"/>
      <c r="E375" s="246"/>
      <c r="F375" s="246"/>
      <c r="G375" s="246"/>
      <c r="H375" s="246"/>
      <c r="I375" s="246"/>
      <c r="J375" s="246"/>
      <c r="K375" s="246"/>
      <c r="L375" s="246"/>
      <c r="M375" s="246"/>
      <c r="N375" s="246"/>
      <c r="P375" s="416" t="s">
        <v>638</v>
      </c>
    </row>
    <row r="376" spans="1:27" s="247" customFormat="1" x14ac:dyDescent="0.25">
      <c r="A376" s="416" t="s">
        <v>636</v>
      </c>
      <c r="B376" s="249"/>
      <c r="C376" s="246"/>
      <c r="D376" s="246"/>
      <c r="E376" s="246"/>
      <c r="F376" s="246"/>
      <c r="G376" s="246"/>
      <c r="H376" s="246"/>
      <c r="I376" s="246"/>
      <c r="J376" s="246"/>
      <c r="K376" s="246"/>
      <c r="L376" s="246"/>
      <c r="M376" s="246"/>
      <c r="N376" s="246"/>
      <c r="P376" s="416" t="s">
        <v>641</v>
      </c>
    </row>
    <row r="377" spans="1:27" x14ac:dyDescent="0.25">
      <c r="A377" s="169" t="s">
        <v>630</v>
      </c>
      <c r="B377" s="169"/>
      <c r="C377" s="169"/>
      <c r="D377" s="169"/>
      <c r="E377" s="169"/>
      <c r="F377" s="169"/>
      <c r="G377" s="169"/>
      <c r="H377" s="318"/>
      <c r="I377" s="318"/>
      <c r="J377" s="318"/>
      <c r="K377" s="318"/>
      <c r="L377" s="318"/>
      <c r="M377" s="318"/>
      <c r="N377" s="318"/>
      <c r="O377" s="319"/>
      <c r="P377" s="169" t="s">
        <v>631</v>
      </c>
      <c r="Q377" s="319"/>
      <c r="R377" s="319"/>
      <c r="S377" s="319"/>
      <c r="T377" s="319"/>
      <c r="U377" s="319"/>
    </row>
    <row r="378" spans="1:27" x14ac:dyDescent="0.25"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</row>
    <row r="379" spans="1:27" x14ac:dyDescent="0.25">
      <c r="A379" s="303" t="s">
        <v>534</v>
      </c>
      <c r="B379" s="142"/>
      <c r="C379" s="31"/>
      <c r="D379" s="31"/>
      <c r="E379" s="31"/>
      <c r="F379" s="31"/>
      <c r="G379" s="31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Y379" s="238" t="s">
        <v>534</v>
      </c>
    </row>
    <row r="380" spans="1:27" x14ac:dyDescent="0.25">
      <c r="A380" s="303" t="s">
        <v>535</v>
      </c>
      <c r="B380" s="142"/>
      <c r="C380" s="31"/>
      <c r="D380" s="31"/>
      <c r="E380" s="31"/>
      <c r="F380" s="31"/>
      <c r="G380" s="31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Y380" s="238" t="s">
        <v>535</v>
      </c>
    </row>
    <row r="381" spans="1:27" x14ac:dyDescent="0.25">
      <c r="A381" s="303" t="s">
        <v>536</v>
      </c>
      <c r="B381" s="142"/>
      <c r="C381" s="31"/>
      <c r="D381" s="31"/>
      <c r="E381" s="31"/>
      <c r="F381" s="31"/>
      <c r="G381" s="31"/>
      <c r="H381" s="233"/>
      <c r="I381" s="31"/>
      <c r="J381" s="31"/>
      <c r="K381" s="31"/>
      <c r="L381" s="31"/>
      <c r="M381" s="31"/>
      <c r="N381" s="31"/>
      <c r="O381" s="31"/>
      <c r="P381" s="31"/>
      <c r="Y381" s="238" t="s">
        <v>536</v>
      </c>
    </row>
    <row r="382" spans="1:27" x14ac:dyDescent="0.25">
      <c r="A382" s="303" t="s">
        <v>537</v>
      </c>
      <c r="B382" s="142"/>
      <c r="C382" s="31"/>
      <c r="D382" s="31"/>
      <c r="E382" s="31"/>
      <c r="F382" s="31"/>
      <c r="G382" s="31"/>
      <c r="H382" s="234"/>
      <c r="I382" s="234"/>
      <c r="J382" s="234"/>
      <c r="K382" s="234"/>
      <c r="L382" s="234"/>
      <c r="M382" s="234"/>
      <c r="N382" s="234"/>
      <c r="O382" s="234"/>
      <c r="P382" s="234"/>
      <c r="Q382" s="234"/>
      <c r="R382" s="234"/>
      <c r="S382" s="234"/>
      <c r="T382" s="234"/>
      <c r="U382" s="234"/>
      <c r="V382" s="234"/>
      <c r="W382" s="234"/>
      <c r="Y382" s="238" t="s">
        <v>537</v>
      </c>
    </row>
    <row r="383" spans="1:27" x14ac:dyDescent="0.25">
      <c r="A383" s="303" t="s">
        <v>538</v>
      </c>
      <c r="B383" s="303"/>
      <c r="C383" s="31"/>
      <c r="D383" s="31"/>
      <c r="E383" s="31"/>
      <c r="F383" s="31"/>
      <c r="G383" s="31"/>
      <c r="H383" s="234"/>
      <c r="I383" s="234"/>
      <c r="J383" s="234"/>
      <c r="K383" s="234"/>
      <c r="L383" s="234"/>
      <c r="M383" s="234"/>
      <c r="N383" s="234"/>
      <c r="O383" s="234"/>
      <c r="P383" s="234"/>
      <c r="Q383" s="234"/>
      <c r="R383" s="234"/>
      <c r="S383" s="234"/>
      <c r="T383" s="234"/>
      <c r="U383" s="234"/>
      <c r="V383" s="234"/>
      <c r="W383" s="234"/>
      <c r="Y383" s="205" t="s">
        <v>538</v>
      </c>
    </row>
    <row r="384" spans="1:27" x14ac:dyDescent="0.25">
      <c r="A384" s="238" t="s">
        <v>623</v>
      </c>
      <c r="B384" s="303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Y384" s="238" t="s">
        <v>623</v>
      </c>
    </row>
    <row r="385" spans="1:26" x14ac:dyDescent="0.25">
      <c r="A385" s="303" t="s">
        <v>539</v>
      </c>
      <c r="B385" s="142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Y385" s="303" t="s">
        <v>539</v>
      </c>
    </row>
    <row r="386" spans="1:26" x14ac:dyDescent="0.25">
      <c r="A386" s="205" t="s">
        <v>540</v>
      </c>
      <c r="B386" s="142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Y386" s="238" t="s">
        <v>540</v>
      </c>
    </row>
    <row r="388" spans="1:26" x14ac:dyDescent="0.25">
      <c r="A388" s="143" t="s">
        <v>499</v>
      </c>
      <c r="B388" s="144"/>
    </row>
    <row r="389" spans="1:26" x14ac:dyDescent="0.25">
      <c r="A389" s="145" t="s">
        <v>498</v>
      </c>
      <c r="B389" s="144"/>
    </row>
    <row r="390" spans="1:26" ht="15.75" thickBot="1" x14ac:dyDescent="0.3">
      <c r="A390" s="230" t="s">
        <v>277</v>
      </c>
      <c r="B390" s="175"/>
      <c r="P390" s="190"/>
      <c r="Q390" s="190"/>
      <c r="R390" s="190"/>
      <c r="S390" s="190"/>
      <c r="T390" s="190"/>
      <c r="U390" s="190"/>
      <c r="V390" s="190"/>
      <c r="W390" s="190"/>
      <c r="X390" s="190"/>
      <c r="Z390" s="190" t="s">
        <v>293</v>
      </c>
    </row>
    <row r="391" spans="1:26" ht="30" customHeight="1" thickTop="1" thickBot="1" x14ac:dyDescent="0.3">
      <c r="A391" s="147" t="s">
        <v>0</v>
      </c>
      <c r="B391" s="148"/>
      <c r="C391" s="231" t="s">
        <v>214</v>
      </c>
      <c r="D391" s="266">
        <v>2005</v>
      </c>
      <c r="E391" s="266">
        <v>2006</v>
      </c>
      <c r="F391" s="266">
        <v>2007</v>
      </c>
      <c r="G391" s="266">
        <v>2008</v>
      </c>
      <c r="H391" s="231">
        <v>2009</v>
      </c>
      <c r="I391" s="231">
        <v>2010</v>
      </c>
      <c r="J391" s="231">
        <v>2011</v>
      </c>
      <c r="K391" s="231">
        <v>2012</v>
      </c>
      <c r="L391" s="231">
        <v>2013</v>
      </c>
      <c r="M391" s="149">
        <v>2014</v>
      </c>
      <c r="N391" s="231">
        <v>2015</v>
      </c>
      <c r="O391" s="231">
        <v>2016</v>
      </c>
      <c r="P391" s="231">
        <v>2017</v>
      </c>
      <c r="Q391" s="231">
        <v>2018</v>
      </c>
      <c r="R391" s="231">
        <v>2019</v>
      </c>
      <c r="S391" s="231">
        <v>2020</v>
      </c>
      <c r="T391" s="231">
        <v>2021</v>
      </c>
      <c r="U391" s="231">
        <v>2022</v>
      </c>
      <c r="V391" s="231">
        <v>2023</v>
      </c>
      <c r="W391" s="231">
        <v>2024</v>
      </c>
      <c r="X391" s="231" t="s">
        <v>38</v>
      </c>
      <c r="Y391" s="147" t="s">
        <v>39</v>
      </c>
      <c r="Z391" s="147"/>
    </row>
    <row r="392" spans="1:26" ht="15.75" customHeight="1" thickTop="1" thickBot="1" x14ac:dyDescent="0.3">
      <c r="A392" s="139"/>
      <c r="B392" s="140"/>
      <c r="C392" s="302"/>
      <c r="D392" s="81" t="s">
        <v>278</v>
      </c>
      <c r="E392" s="60"/>
      <c r="F392" s="60"/>
      <c r="G392" s="60"/>
      <c r="H392" s="60"/>
      <c r="I392" s="60"/>
      <c r="J392" s="107"/>
      <c r="K392" s="60"/>
      <c r="L392" s="60"/>
      <c r="M392" s="60"/>
      <c r="N392" s="60"/>
      <c r="O392" s="107"/>
      <c r="P392" s="107"/>
      <c r="Q392" s="107"/>
      <c r="R392" s="107"/>
      <c r="S392" s="107"/>
      <c r="T392" s="107"/>
      <c r="U392" s="107"/>
      <c r="V392" s="436"/>
      <c r="W392" s="438" t="s">
        <v>294</v>
      </c>
      <c r="X392" s="46"/>
      <c r="Y392" s="16"/>
      <c r="Z392" s="16"/>
    </row>
    <row r="393" spans="1:26" x14ac:dyDescent="0.25">
      <c r="A393" s="139" t="s">
        <v>279</v>
      </c>
      <c r="B393" s="140"/>
      <c r="C393" s="302" t="s">
        <v>79</v>
      </c>
      <c r="D393" s="236">
        <v>1801117</v>
      </c>
      <c r="E393" s="236">
        <v>1841275</v>
      </c>
      <c r="F393" s="236">
        <v>1989824</v>
      </c>
      <c r="G393" s="236">
        <v>2158181</v>
      </c>
      <c r="H393" s="236">
        <v>2236608</v>
      </c>
      <c r="I393" s="236">
        <v>2339358</v>
      </c>
      <c r="J393" s="236">
        <v>2442231</v>
      </c>
      <c r="K393" s="236">
        <v>2537976</v>
      </c>
      <c r="L393" s="236">
        <v>2622939</v>
      </c>
      <c r="M393" s="284">
        <v>2725538</v>
      </c>
      <c r="N393" s="236">
        <v>2843809</v>
      </c>
      <c r="O393" s="236">
        <v>2949007</v>
      </c>
      <c r="P393" s="236">
        <v>3077648</v>
      </c>
      <c r="Q393" s="236">
        <v>3203441</v>
      </c>
      <c r="R393" s="236">
        <v>3286291</v>
      </c>
      <c r="S393" s="236">
        <v>3349794</v>
      </c>
      <c r="T393" s="236">
        <v>3436018</v>
      </c>
      <c r="U393" s="236">
        <v>3528096</v>
      </c>
      <c r="V393" s="13">
        <v>3651171</v>
      </c>
      <c r="W393" s="13">
        <v>3760169</v>
      </c>
      <c r="X393" s="46" t="s">
        <v>98</v>
      </c>
      <c r="Y393" s="16" t="s">
        <v>439</v>
      </c>
      <c r="Z393" s="16"/>
    </row>
    <row r="394" spans="1:26" s="108" customFormat="1" x14ac:dyDescent="0.25">
      <c r="A394" s="139" t="s">
        <v>440</v>
      </c>
      <c r="B394" s="140"/>
      <c r="C394" s="302" t="s">
        <v>79</v>
      </c>
      <c r="D394" s="236">
        <v>1303704</v>
      </c>
      <c r="E394" s="236">
        <v>1333749</v>
      </c>
      <c r="F394" s="236">
        <v>1433926</v>
      </c>
      <c r="G394" s="236">
        <v>1544888</v>
      </c>
      <c r="H394" s="236">
        <v>1589044</v>
      </c>
      <c r="I394" s="236">
        <v>1669065</v>
      </c>
      <c r="J394" s="236">
        <v>1749271</v>
      </c>
      <c r="K394" s="236">
        <v>1824190</v>
      </c>
      <c r="L394" s="236">
        <v>1879759</v>
      </c>
      <c r="M394" s="284">
        <v>1949055</v>
      </c>
      <c r="N394" s="236">
        <v>2034574</v>
      </c>
      <c r="O394" s="236">
        <v>2121774</v>
      </c>
      <c r="P394" s="236">
        <v>2223117</v>
      </c>
      <c r="Q394" s="236">
        <v>2321608</v>
      </c>
      <c r="R394" s="236">
        <v>2393577</v>
      </c>
      <c r="S394" s="236">
        <v>2439986</v>
      </c>
      <c r="T394" s="236">
        <v>2493183</v>
      </c>
      <c r="U394" s="236">
        <v>2555491</v>
      </c>
      <c r="V394" s="13">
        <v>2644361</v>
      </c>
      <c r="W394" s="13">
        <v>2722491</v>
      </c>
      <c r="X394" s="46" t="s">
        <v>98</v>
      </c>
      <c r="Y394" s="16" t="s">
        <v>441</v>
      </c>
      <c r="Z394" s="16"/>
    </row>
    <row r="395" spans="1:26" s="108" customFormat="1" x14ac:dyDescent="0.25">
      <c r="A395" s="139" t="s">
        <v>450</v>
      </c>
      <c r="B395" s="140"/>
      <c r="C395" s="302"/>
      <c r="D395" s="236">
        <v>246241</v>
      </c>
      <c r="E395" s="236">
        <v>235584</v>
      </c>
      <c r="F395" s="242">
        <v>232915</v>
      </c>
      <c r="G395" s="242">
        <v>248895</v>
      </c>
      <c r="H395" s="236">
        <v>202943</v>
      </c>
      <c r="I395" s="236">
        <v>190507</v>
      </c>
      <c r="J395" s="236">
        <v>178733</v>
      </c>
      <c r="K395" s="236">
        <v>177145</v>
      </c>
      <c r="L395" s="236">
        <v>179176</v>
      </c>
      <c r="M395" s="284">
        <v>195466</v>
      </c>
      <c r="N395" s="236">
        <v>196340</v>
      </c>
      <c r="O395" s="236">
        <v>208804</v>
      </c>
      <c r="P395" s="236">
        <v>226403</v>
      </c>
      <c r="Q395" s="236">
        <v>229423</v>
      </c>
      <c r="R395" s="236">
        <v>236585</v>
      </c>
      <c r="S395" s="236">
        <v>213694</v>
      </c>
      <c r="T395" s="236">
        <v>208998</v>
      </c>
      <c r="U395" s="236">
        <v>212257</v>
      </c>
      <c r="V395" s="13">
        <v>206142</v>
      </c>
      <c r="W395" s="13">
        <v>197880</v>
      </c>
      <c r="X395" s="46"/>
      <c r="Y395" s="16" t="s">
        <v>451</v>
      </c>
      <c r="Z395" s="16"/>
    </row>
    <row r="396" spans="1:26" s="108" customFormat="1" x14ac:dyDescent="0.25">
      <c r="A396" s="139" t="s">
        <v>164</v>
      </c>
      <c r="B396" s="140"/>
      <c r="C396" s="302"/>
      <c r="D396" s="242"/>
      <c r="E396" s="242"/>
      <c r="F396" s="242"/>
      <c r="G396" s="242"/>
      <c r="H396" s="236"/>
      <c r="I396" s="236"/>
      <c r="J396" s="236"/>
      <c r="K396" s="236"/>
      <c r="L396" s="236"/>
      <c r="M396" s="284"/>
      <c r="N396" s="236"/>
      <c r="O396" s="236"/>
      <c r="P396" s="236"/>
      <c r="Q396" s="236"/>
      <c r="R396" s="236"/>
      <c r="S396" s="236"/>
      <c r="T396" s="236"/>
      <c r="U396" s="236"/>
      <c r="V396" s="13"/>
      <c r="W396" s="13"/>
      <c r="X396" s="46"/>
      <c r="Y396" s="16" t="s">
        <v>452</v>
      </c>
      <c r="Z396" s="16"/>
    </row>
    <row r="397" spans="1:26" s="108" customFormat="1" x14ac:dyDescent="0.25">
      <c r="A397" s="89" t="s">
        <v>443</v>
      </c>
      <c r="B397" s="140"/>
      <c r="C397" s="302" t="s">
        <v>216</v>
      </c>
      <c r="D397" s="236">
        <v>49310</v>
      </c>
      <c r="E397" s="236">
        <v>52449</v>
      </c>
      <c r="F397" s="236">
        <v>51813</v>
      </c>
      <c r="G397" s="236">
        <v>47910</v>
      </c>
      <c r="H397" s="236">
        <v>37603</v>
      </c>
      <c r="I397" s="236">
        <v>44327</v>
      </c>
      <c r="J397" s="236">
        <v>43711</v>
      </c>
      <c r="K397" s="236">
        <v>42599</v>
      </c>
      <c r="L397" s="236">
        <v>48401</v>
      </c>
      <c r="M397" s="284">
        <v>50997</v>
      </c>
      <c r="N397" s="236">
        <v>47358</v>
      </c>
      <c r="O397" s="236">
        <v>50727</v>
      </c>
      <c r="P397" s="236">
        <v>47790</v>
      </c>
      <c r="Q397" s="236">
        <v>50931</v>
      </c>
      <c r="R397" s="236">
        <v>47869</v>
      </c>
      <c r="S397" s="236">
        <v>43443</v>
      </c>
      <c r="T397" s="236">
        <v>52245</v>
      </c>
      <c r="U397" s="236">
        <v>49432</v>
      </c>
      <c r="V397" s="13">
        <v>46063</v>
      </c>
      <c r="W397" s="13">
        <v>46622</v>
      </c>
      <c r="X397" s="46" t="s">
        <v>226</v>
      </c>
      <c r="Y397" s="70" t="s">
        <v>447</v>
      </c>
      <c r="Z397" s="16"/>
    </row>
    <row r="398" spans="1:26" s="108" customFormat="1" x14ac:dyDescent="0.25">
      <c r="A398" s="89" t="s">
        <v>442</v>
      </c>
      <c r="B398" s="140"/>
      <c r="C398" s="302" t="s">
        <v>216</v>
      </c>
      <c r="D398" s="236">
        <v>195405</v>
      </c>
      <c r="E398" s="236">
        <v>181422</v>
      </c>
      <c r="F398" s="236">
        <v>179296</v>
      </c>
      <c r="G398" s="236">
        <v>199218</v>
      </c>
      <c r="H398" s="236">
        <v>163148</v>
      </c>
      <c r="I398" s="236">
        <v>143071</v>
      </c>
      <c r="J398" s="236">
        <v>132568</v>
      </c>
      <c r="K398" s="236">
        <v>132074</v>
      </c>
      <c r="L398" s="236">
        <v>128855</v>
      </c>
      <c r="M398" s="284">
        <v>142622</v>
      </c>
      <c r="N398" s="236">
        <v>147275</v>
      </c>
      <c r="O398" s="236">
        <v>156279</v>
      </c>
      <c r="P398" s="236">
        <v>176790</v>
      </c>
      <c r="Q398" s="236">
        <v>177222</v>
      </c>
      <c r="R398" s="236">
        <v>187161</v>
      </c>
      <c r="S398" s="236">
        <v>168652</v>
      </c>
      <c r="T398" s="236">
        <v>154848</v>
      </c>
      <c r="U398" s="236">
        <v>160808</v>
      </c>
      <c r="V398" s="13">
        <v>158293</v>
      </c>
      <c r="W398" s="13">
        <v>149524</v>
      </c>
      <c r="X398" s="46" t="s">
        <v>226</v>
      </c>
      <c r="Y398" s="70" t="s">
        <v>446</v>
      </c>
      <c r="Z398" s="16"/>
    </row>
    <row r="399" spans="1:26" s="108" customFormat="1" ht="15" customHeight="1" x14ac:dyDescent="0.25">
      <c r="A399" s="89" t="s">
        <v>444</v>
      </c>
      <c r="B399" s="140"/>
      <c r="C399" s="302" t="s">
        <v>216</v>
      </c>
      <c r="D399" s="236">
        <v>1526</v>
      </c>
      <c r="E399" s="236">
        <v>1713</v>
      </c>
      <c r="F399" s="236">
        <v>1806</v>
      </c>
      <c r="G399" s="236">
        <v>1767</v>
      </c>
      <c r="H399" s="236">
        <v>2192</v>
      </c>
      <c r="I399" s="236">
        <v>3109</v>
      </c>
      <c r="J399" s="236">
        <v>2454</v>
      </c>
      <c r="K399" s="236">
        <v>2472</v>
      </c>
      <c r="L399" s="236">
        <v>1920</v>
      </c>
      <c r="M399" s="284">
        <v>1838</v>
      </c>
      <c r="N399" s="236">
        <v>1683</v>
      </c>
      <c r="O399" s="236">
        <v>1769</v>
      </c>
      <c r="P399" s="236">
        <v>1780</v>
      </c>
      <c r="Q399" s="236">
        <v>1240</v>
      </c>
      <c r="R399" s="236">
        <v>1509</v>
      </c>
      <c r="S399" s="236">
        <v>1599</v>
      </c>
      <c r="T399" s="236">
        <v>1905</v>
      </c>
      <c r="U399" s="236">
        <v>2017</v>
      </c>
      <c r="V399" s="13">
        <v>1786</v>
      </c>
      <c r="W399" s="13">
        <v>1734</v>
      </c>
      <c r="X399" s="46" t="s">
        <v>226</v>
      </c>
      <c r="Y399" s="70" t="s">
        <v>448</v>
      </c>
      <c r="Z399" s="16"/>
    </row>
    <row r="400" spans="1:26" s="108" customFormat="1" ht="15" customHeight="1" x14ac:dyDescent="0.25">
      <c r="A400" s="89" t="s">
        <v>453</v>
      </c>
      <c r="B400" s="140"/>
      <c r="C400" s="302" t="s">
        <v>218</v>
      </c>
      <c r="D400" s="236">
        <v>230</v>
      </c>
      <c r="E400" s="236">
        <v>82</v>
      </c>
      <c r="F400" s="236">
        <v>194</v>
      </c>
      <c r="G400" s="236">
        <v>312</v>
      </c>
      <c r="H400" s="236">
        <v>7</v>
      </c>
      <c r="I400" s="236">
        <v>11</v>
      </c>
      <c r="J400" s="236">
        <v>1</v>
      </c>
      <c r="K400" s="236">
        <v>4</v>
      </c>
      <c r="L400" s="236">
        <v>7</v>
      </c>
      <c r="M400" s="284">
        <v>9116</v>
      </c>
      <c r="N400" s="236">
        <v>24106</v>
      </c>
      <c r="O400" s="236">
        <v>28552</v>
      </c>
      <c r="P400" s="236">
        <v>42778</v>
      </c>
      <c r="Q400" s="236">
        <v>30040</v>
      </c>
      <c r="R400" s="236">
        <v>46081</v>
      </c>
      <c r="S400" s="236" t="s">
        <v>462</v>
      </c>
      <c r="T400" s="236" t="s">
        <v>462</v>
      </c>
      <c r="U400" s="236" t="s">
        <v>462</v>
      </c>
      <c r="V400" s="13" t="s">
        <v>462</v>
      </c>
      <c r="W400" s="13" t="s">
        <v>462</v>
      </c>
      <c r="X400" s="46" t="s">
        <v>228</v>
      </c>
      <c r="Y400" s="70" t="s">
        <v>461</v>
      </c>
      <c r="Z400" s="16"/>
    </row>
    <row r="401" spans="1:27" s="108" customFormat="1" x14ac:dyDescent="0.25">
      <c r="A401" s="139" t="s">
        <v>454</v>
      </c>
      <c r="B401" s="140"/>
      <c r="C401" s="302"/>
      <c r="D401" s="236">
        <v>900235</v>
      </c>
      <c r="E401" s="236">
        <v>857500</v>
      </c>
      <c r="F401" s="236">
        <v>840638</v>
      </c>
      <c r="G401" s="236">
        <v>819985</v>
      </c>
      <c r="H401" s="236">
        <v>763123</v>
      </c>
      <c r="I401" s="236">
        <v>746670</v>
      </c>
      <c r="J401" s="236">
        <v>766138</v>
      </c>
      <c r="K401" s="236">
        <v>723817</v>
      </c>
      <c r="L401" s="236">
        <v>687971</v>
      </c>
      <c r="M401" s="284">
        <v>694652</v>
      </c>
      <c r="N401" s="236">
        <v>694643</v>
      </c>
      <c r="O401" s="236">
        <v>708486</v>
      </c>
      <c r="P401" s="236">
        <v>696659</v>
      </c>
      <c r="Q401" s="236">
        <v>696314</v>
      </c>
      <c r="R401" s="236">
        <v>703565</v>
      </c>
      <c r="S401" s="236">
        <v>490170</v>
      </c>
      <c r="T401" s="236">
        <v>456068</v>
      </c>
      <c r="U401" s="236">
        <v>608838</v>
      </c>
      <c r="V401" s="13">
        <v>683942</v>
      </c>
      <c r="W401" s="13">
        <v>697288</v>
      </c>
      <c r="X401" s="46"/>
      <c r="Y401" s="109" t="s">
        <v>455</v>
      </c>
      <c r="Z401" s="109"/>
    </row>
    <row r="402" spans="1:27" s="108" customFormat="1" x14ac:dyDescent="0.25">
      <c r="A402" s="139" t="s">
        <v>164</v>
      </c>
      <c r="B402" s="140"/>
      <c r="C402" s="302"/>
      <c r="D402" s="290"/>
      <c r="E402" s="290"/>
      <c r="F402" s="290"/>
      <c r="G402" s="290"/>
      <c r="H402" s="13"/>
      <c r="I402" s="13"/>
      <c r="J402" s="13"/>
      <c r="K402" s="13"/>
      <c r="L402" s="13"/>
      <c r="M402" s="2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46"/>
      <c r="Y402" s="16" t="s">
        <v>452</v>
      </c>
      <c r="Z402" s="16"/>
    </row>
    <row r="403" spans="1:27" s="108" customFormat="1" x14ac:dyDescent="0.25">
      <c r="A403" s="89" t="s">
        <v>443</v>
      </c>
      <c r="B403" s="140"/>
      <c r="C403" s="302" t="s">
        <v>3</v>
      </c>
      <c r="D403" s="236">
        <v>50458</v>
      </c>
      <c r="E403" s="236">
        <v>48438</v>
      </c>
      <c r="F403" s="236">
        <v>47070</v>
      </c>
      <c r="G403" s="236">
        <v>48744</v>
      </c>
      <c r="H403" s="236">
        <v>46667</v>
      </c>
      <c r="I403" s="236">
        <v>46583</v>
      </c>
      <c r="J403" s="236">
        <v>47531</v>
      </c>
      <c r="K403" s="236">
        <v>44698</v>
      </c>
      <c r="L403" s="236">
        <v>46064</v>
      </c>
      <c r="M403" s="284">
        <v>49272</v>
      </c>
      <c r="N403" s="236">
        <v>60566</v>
      </c>
      <c r="O403" s="236">
        <v>69529</v>
      </c>
      <c r="P403" s="236">
        <v>75370</v>
      </c>
      <c r="Q403" s="236">
        <v>77753</v>
      </c>
      <c r="R403" s="236">
        <v>81420</v>
      </c>
      <c r="S403" s="236">
        <v>49577</v>
      </c>
      <c r="T403" s="236">
        <v>46345</v>
      </c>
      <c r="U403" s="236">
        <v>68138</v>
      </c>
      <c r="V403" s="13">
        <v>72931</v>
      </c>
      <c r="W403" s="13">
        <v>73345</v>
      </c>
      <c r="X403" s="252" t="s">
        <v>574</v>
      </c>
      <c r="Y403" s="70" t="s">
        <v>447</v>
      </c>
      <c r="Z403" s="16"/>
    </row>
    <row r="404" spans="1:27" s="108" customFormat="1" ht="15" customHeight="1" x14ac:dyDescent="0.25">
      <c r="A404" s="89" t="s">
        <v>456</v>
      </c>
      <c r="B404" s="140"/>
      <c r="C404" s="302" t="s">
        <v>3</v>
      </c>
      <c r="D404" s="236">
        <v>449456</v>
      </c>
      <c r="E404" s="236">
        <v>403270</v>
      </c>
      <c r="F404" s="236">
        <v>384637</v>
      </c>
      <c r="G404" s="236">
        <v>365519</v>
      </c>
      <c r="H404" s="236">
        <v>323142</v>
      </c>
      <c r="I404" s="236">
        <v>312717</v>
      </c>
      <c r="J404" s="236">
        <v>299579</v>
      </c>
      <c r="K404" s="236">
        <v>289228</v>
      </c>
      <c r="L404" s="236">
        <v>270123</v>
      </c>
      <c r="M404" s="284">
        <v>262262</v>
      </c>
      <c r="N404" s="236">
        <v>252175</v>
      </c>
      <c r="O404" s="236">
        <v>259194</v>
      </c>
      <c r="P404" s="236">
        <v>245731</v>
      </c>
      <c r="Q404" s="236">
        <v>242733</v>
      </c>
      <c r="R404" s="236">
        <v>238886</v>
      </c>
      <c r="S404" s="236">
        <v>156333</v>
      </c>
      <c r="T404" s="236">
        <v>149826</v>
      </c>
      <c r="U404" s="236">
        <v>166689</v>
      </c>
      <c r="V404" s="13">
        <v>175856</v>
      </c>
      <c r="W404" s="13">
        <v>146427</v>
      </c>
      <c r="X404" s="252" t="s">
        <v>574</v>
      </c>
      <c r="Y404" s="70" t="s">
        <v>459</v>
      </c>
      <c r="Z404" s="16"/>
    </row>
    <row r="405" spans="1:27" s="108" customFormat="1" x14ac:dyDescent="0.25">
      <c r="A405" s="89" t="s">
        <v>457</v>
      </c>
      <c r="B405" s="140"/>
      <c r="C405" s="302" t="s">
        <v>3</v>
      </c>
      <c r="D405" s="351">
        <v>3407</v>
      </c>
      <c r="E405" s="351">
        <v>2717</v>
      </c>
      <c r="F405" s="317">
        <v>2275</v>
      </c>
      <c r="G405" s="350">
        <v>1999</v>
      </c>
      <c r="H405" s="352">
        <v>1653</v>
      </c>
      <c r="I405" s="353">
        <v>1102</v>
      </c>
      <c r="J405" s="353">
        <v>1021</v>
      </c>
      <c r="K405" s="353">
        <v>873</v>
      </c>
      <c r="L405" s="353">
        <v>1742</v>
      </c>
      <c r="M405" s="353">
        <v>1812</v>
      </c>
      <c r="N405" s="353">
        <v>1719</v>
      </c>
      <c r="O405" s="353">
        <v>1932</v>
      </c>
      <c r="P405" s="353">
        <v>1925</v>
      </c>
      <c r="Q405" s="353">
        <v>448</v>
      </c>
      <c r="R405" s="353">
        <v>321</v>
      </c>
      <c r="S405" s="353">
        <v>270</v>
      </c>
      <c r="T405" s="352">
        <v>141</v>
      </c>
      <c r="U405" s="236">
        <v>244</v>
      </c>
      <c r="V405" s="13">
        <v>889</v>
      </c>
      <c r="W405" s="13">
        <v>489</v>
      </c>
      <c r="X405" s="252" t="s">
        <v>574</v>
      </c>
      <c r="Y405" s="70" t="s">
        <v>460</v>
      </c>
      <c r="Z405" s="16"/>
    </row>
    <row r="406" spans="1:27" s="108" customFormat="1" x14ac:dyDescent="0.25">
      <c r="A406" s="89" t="s">
        <v>445</v>
      </c>
      <c r="B406" s="140"/>
      <c r="C406" s="302" t="s">
        <v>3</v>
      </c>
      <c r="D406" s="236">
        <v>395064</v>
      </c>
      <c r="E406" s="236">
        <v>400673</v>
      </c>
      <c r="F406" s="236">
        <v>403466</v>
      </c>
      <c r="G406" s="236">
        <v>399425</v>
      </c>
      <c r="H406" s="236">
        <v>389263</v>
      </c>
      <c r="I406" s="236">
        <v>385594</v>
      </c>
      <c r="J406" s="236">
        <v>417293</v>
      </c>
      <c r="K406" s="236">
        <v>388239</v>
      </c>
      <c r="L406" s="236">
        <v>369323</v>
      </c>
      <c r="M406" s="236">
        <v>380576</v>
      </c>
      <c r="N406" s="236">
        <v>379468</v>
      </c>
      <c r="O406" s="236">
        <v>377345</v>
      </c>
      <c r="P406" s="236">
        <v>373101</v>
      </c>
      <c r="Q406" s="236">
        <v>374849</v>
      </c>
      <c r="R406" s="236">
        <v>382662</v>
      </c>
      <c r="S406" s="236">
        <v>283913</v>
      </c>
      <c r="T406" s="236">
        <v>259459</v>
      </c>
      <c r="U406" s="236">
        <v>373186</v>
      </c>
      <c r="V406" s="13">
        <v>433336</v>
      </c>
      <c r="W406" s="13">
        <v>476467</v>
      </c>
      <c r="X406" s="252" t="s">
        <v>574</v>
      </c>
      <c r="Y406" s="70" t="s">
        <v>449</v>
      </c>
      <c r="Z406" s="16"/>
    </row>
    <row r="407" spans="1:27" s="108" customFormat="1" ht="15" customHeight="1" x14ac:dyDescent="0.25">
      <c r="A407" s="89" t="s">
        <v>444</v>
      </c>
      <c r="B407" s="140"/>
      <c r="C407" s="302" t="s">
        <v>3</v>
      </c>
      <c r="D407" s="242">
        <v>134</v>
      </c>
      <c r="E407" s="242">
        <v>111</v>
      </c>
      <c r="F407" s="242">
        <v>122</v>
      </c>
      <c r="G407" s="242">
        <v>122</v>
      </c>
      <c r="H407" s="236">
        <v>110</v>
      </c>
      <c r="I407" s="236">
        <v>120</v>
      </c>
      <c r="J407" s="236">
        <v>111</v>
      </c>
      <c r="K407" s="236">
        <v>120</v>
      </c>
      <c r="L407" s="236">
        <v>109</v>
      </c>
      <c r="M407" s="284">
        <v>154</v>
      </c>
      <c r="N407" s="236">
        <v>132</v>
      </c>
      <c r="O407" s="236">
        <v>136</v>
      </c>
      <c r="P407" s="236">
        <v>121</v>
      </c>
      <c r="Q407" s="236">
        <v>107</v>
      </c>
      <c r="R407" s="236">
        <v>130</v>
      </c>
      <c r="S407" s="236">
        <v>38</v>
      </c>
      <c r="T407" s="236">
        <v>62</v>
      </c>
      <c r="U407" s="236">
        <v>79</v>
      </c>
      <c r="V407" s="13">
        <v>71</v>
      </c>
      <c r="W407" s="13">
        <v>69</v>
      </c>
      <c r="X407" s="252" t="s">
        <v>574</v>
      </c>
      <c r="Y407" s="70" t="s">
        <v>448</v>
      </c>
      <c r="Z407" s="16"/>
    </row>
    <row r="408" spans="1:27" s="108" customFormat="1" ht="15" customHeight="1" thickBot="1" x14ac:dyDescent="0.3">
      <c r="A408" s="89" t="s">
        <v>458</v>
      </c>
      <c r="B408" s="140"/>
      <c r="C408" s="302" t="s">
        <v>3</v>
      </c>
      <c r="D408" s="242">
        <v>1716</v>
      </c>
      <c r="E408" s="242">
        <v>2291</v>
      </c>
      <c r="F408" s="242">
        <v>3068</v>
      </c>
      <c r="G408" s="242">
        <v>4176</v>
      </c>
      <c r="H408" s="294">
        <v>2288</v>
      </c>
      <c r="I408" s="354">
        <v>554</v>
      </c>
      <c r="J408" s="323">
        <v>603</v>
      </c>
      <c r="K408" s="323">
        <v>669</v>
      </c>
      <c r="L408" s="323">
        <v>610</v>
      </c>
      <c r="M408" s="294">
        <v>576</v>
      </c>
      <c r="N408" s="354">
        <v>583</v>
      </c>
      <c r="O408" s="323">
        <v>350</v>
      </c>
      <c r="P408" s="323">
        <v>411</v>
      </c>
      <c r="Q408" s="323">
        <v>424</v>
      </c>
      <c r="R408" s="323">
        <v>146</v>
      </c>
      <c r="S408" s="323">
        <v>39</v>
      </c>
      <c r="T408" s="323">
        <v>235</v>
      </c>
      <c r="U408" s="294">
        <v>502</v>
      </c>
      <c r="V408" s="236">
        <v>512</v>
      </c>
      <c r="W408" s="236">
        <v>491</v>
      </c>
      <c r="X408" s="252" t="s">
        <v>574</v>
      </c>
      <c r="Y408" s="70" t="s">
        <v>461</v>
      </c>
      <c r="Z408" s="16"/>
    </row>
    <row r="409" spans="1:27" ht="15.75" customHeight="1" thickBot="1" x14ac:dyDescent="0.3">
      <c r="B409" s="140"/>
      <c r="C409" s="302"/>
      <c r="D409" s="42" t="s">
        <v>280</v>
      </c>
      <c r="E409" s="43"/>
      <c r="F409" s="43"/>
      <c r="G409" s="43"/>
      <c r="H409" s="43"/>
      <c r="I409" s="43"/>
      <c r="J409" s="44"/>
      <c r="K409" s="43"/>
      <c r="L409" s="43"/>
      <c r="M409" s="43"/>
      <c r="N409" s="43"/>
      <c r="O409" s="44"/>
      <c r="P409" s="44"/>
      <c r="Q409" s="44"/>
      <c r="R409" s="44"/>
      <c r="S409" s="44"/>
      <c r="T409" s="44"/>
      <c r="U409" s="44"/>
      <c r="V409" s="437"/>
      <c r="W409" s="45" t="s">
        <v>295</v>
      </c>
      <c r="X409" s="46"/>
      <c r="Y409" s="16"/>
      <c r="Z409" s="16"/>
    </row>
    <row r="410" spans="1:27" x14ac:dyDescent="0.25">
      <c r="A410" s="53"/>
      <c r="B410" s="35"/>
      <c r="C410" s="302"/>
      <c r="D410" s="302"/>
      <c r="E410" s="302"/>
      <c r="F410" s="302"/>
      <c r="G410" s="302"/>
      <c r="H410" s="10"/>
      <c r="I410" s="10"/>
      <c r="J410" s="10"/>
      <c r="K410" s="10"/>
      <c r="L410" s="10"/>
      <c r="M410" s="10"/>
      <c r="N410" s="11"/>
      <c r="O410" s="10"/>
      <c r="P410" s="10"/>
      <c r="Q410" s="10"/>
      <c r="R410" s="10"/>
      <c r="S410" s="10"/>
      <c r="T410" s="10"/>
      <c r="U410" s="10"/>
      <c r="V410" s="10"/>
      <c r="W410" s="10"/>
      <c r="X410" s="46"/>
      <c r="Y410" s="16" t="s">
        <v>296</v>
      </c>
      <c r="Z410" s="16"/>
    </row>
    <row r="411" spans="1:27" x14ac:dyDescent="0.25">
      <c r="A411" s="53" t="s">
        <v>650</v>
      </c>
      <c r="B411" s="35"/>
      <c r="C411" s="302"/>
      <c r="D411" s="236">
        <v>2446</v>
      </c>
      <c r="E411" s="236">
        <v>2490</v>
      </c>
      <c r="F411" s="236">
        <v>3182</v>
      </c>
      <c r="G411" s="236">
        <v>3434</v>
      </c>
      <c r="H411" s="264">
        <v>3292</v>
      </c>
      <c r="I411" s="264">
        <v>3126</v>
      </c>
      <c r="J411" s="264">
        <v>3011</v>
      </c>
      <c r="K411" s="264">
        <v>3643</v>
      </c>
      <c r="L411" s="264">
        <v>3485</v>
      </c>
      <c r="M411" s="322">
        <v>3318</v>
      </c>
      <c r="N411" s="264">
        <v>3724</v>
      </c>
      <c r="O411" s="264">
        <v>3489</v>
      </c>
      <c r="P411" s="293" t="s">
        <v>648</v>
      </c>
      <c r="Q411" s="293">
        <v>4257</v>
      </c>
      <c r="R411" s="293">
        <v>4839</v>
      </c>
      <c r="S411" s="293">
        <v>4532</v>
      </c>
      <c r="T411" s="293">
        <v>4667</v>
      </c>
      <c r="U411" s="293">
        <v>4829</v>
      </c>
      <c r="V411" s="293">
        <v>5031</v>
      </c>
      <c r="W411" s="293">
        <v>5265</v>
      </c>
      <c r="X411" s="46"/>
      <c r="Y411" s="16" t="s">
        <v>651</v>
      </c>
      <c r="Z411" s="16"/>
      <c r="AA411" s="47"/>
    </row>
    <row r="412" spans="1:27" x14ac:dyDescent="0.25">
      <c r="A412" s="53" t="s">
        <v>652</v>
      </c>
      <c r="B412" s="35"/>
      <c r="C412" s="302" t="s">
        <v>281</v>
      </c>
      <c r="D412" s="236">
        <v>122612</v>
      </c>
      <c r="E412" s="236">
        <v>124323</v>
      </c>
      <c r="F412" s="236">
        <v>146655</v>
      </c>
      <c r="G412" s="236">
        <v>151991</v>
      </c>
      <c r="H412" s="264">
        <v>150607</v>
      </c>
      <c r="I412" s="264">
        <v>147492</v>
      </c>
      <c r="J412" s="264">
        <v>148748</v>
      </c>
      <c r="K412" s="264">
        <v>163898</v>
      </c>
      <c r="L412" s="264" t="s">
        <v>350</v>
      </c>
      <c r="M412" s="322">
        <v>156053</v>
      </c>
      <c r="N412" s="264">
        <v>164792</v>
      </c>
      <c r="O412" s="264">
        <v>160939</v>
      </c>
      <c r="P412" s="293" t="s">
        <v>649</v>
      </c>
      <c r="Q412" s="293">
        <v>234283</v>
      </c>
      <c r="R412" s="293">
        <v>249861</v>
      </c>
      <c r="S412" s="293">
        <v>229744</v>
      </c>
      <c r="T412" s="293">
        <v>226403</v>
      </c>
      <c r="U412" s="293">
        <v>222019</v>
      </c>
      <c r="V412" s="293">
        <v>229719</v>
      </c>
      <c r="W412" s="293">
        <v>238822</v>
      </c>
      <c r="X412" s="46" t="s">
        <v>140</v>
      </c>
      <c r="Y412" s="16" t="s">
        <v>653</v>
      </c>
      <c r="Z412" s="16"/>
    </row>
    <row r="413" spans="1:27" x14ac:dyDescent="0.25">
      <c r="A413" s="53" t="s">
        <v>282</v>
      </c>
      <c r="B413" s="35"/>
      <c r="C413" s="302" t="s">
        <v>3</v>
      </c>
      <c r="D413" s="180">
        <v>3428.0830000000001</v>
      </c>
      <c r="E413" s="180">
        <v>3583.8789999999999</v>
      </c>
      <c r="F413" s="180">
        <v>3777.7539999999999</v>
      </c>
      <c r="G413" s="180">
        <v>4082.645</v>
      </c>
      <c r="H413" s="273">
        <v>3381.3539999999998</v>
      </c>
      <c r="I413" s="273">
        <v>3392.3609999999999</v>
      </c>
      <c r="J413" s="273">
        <v>3571.0929999999998</v>
      </c>
      <c r="K413" s="273">
        <v>3774.0619999999999</v>
      </c>
      <c r="L413" s="273">
        <v>4048.5050000000001</v>
      </c>
      <c r="M413" s="355">
        <v>3727.71</v>
      </c>
      <c r="N413" s="273">
        <v>4330.2489999999998</v>
      </c>
      <c r="O413" s="273">
        <v>5023.6289999999999</v>
      </c>
      <c r="P413" s="273">
        <v>5375.4750000000004</v>
      </c>
      <c r="Q413" s="273">
        <v>5596.4070000000002</v>
      </c>
      <c r="R413" s="273">
        <v>6432.9340000000002</v>
      </c>
      <c r="S413" s="273">
        <v>3210.0070000000001</v>
      </c>
      <c r="T413" s="273">
        <v>2724.587</v>
      </c>
      <c r="U413" s="273">
        <v>4831.6279999999997</v>
      </c>
      <c r="V413" s="273">
        <v>5726.2790000000005</v>
      </c>
      <c r="W413" s="273">
        <v>5916.6360000000004</v>
      </c>
      <c r="X413" s="252" t="s">
        <v>574</v>
      </c>
      <c r="Y413" s="16" t="s">
        <v>297</v>
      </c>
      <c r="Z413" s="16"/>
    </row>
    <row r="414" spans="1:27" x14ac:dyDescent="0.25">
      <c r="A414" s="49" t="s">
        <v>346</v>
      </c>
      <c r="B414" s="48"/>
      <c r="C414" s="302" t="s">
        <v>3</v>
      </c>
      <c r="D414" s="180">
        <v>1514.98</v>
      </c>
      <c r="E414" s="180">
        <v>1611.808</v>
      </c>
      <c r="F414" s="180">
        <v>1684.5260000000001</v>
      </c>
      <c r="G414" s="180">
        <v>1766.529</v>
      </c>
      <c r="H414" s="273">
        <v>1298.075</v>
      </c>
      <c r="I414" s="273">
        <v>1326.6389999999999</v>
      </c>
      <c r="J414" s="273">
        <v>1460.3610000000001</v>
      </c>
      <c r="K414" s="273">
        <v>1527.5</v>
      </c>
      <c r="L414" s="273">
        <v>1669.9480000000001</v>
      </c>
      <c r="M414" s="355">
        <v>1475.0170000000001</v>
      </c>
      <c r="N414" s="273">
        <v>1721.193</v>
      </c>
      <c r="O414" s="273">
        <v>2027.009</v>
      </c>
      <c r="P414" s="273">
        <v>2162.384</v>
      </c>
      <c r="Q414" s="273">
        <v>2256.027</v>
      </c>
      <c r="R414" s="273">
        <v>2475.0940000000001</v>
      </c>
      <c r="S414" s="273">
        <v>854.01099999999997</v>
      </c>
      <c r="T414" s="273">
        <v>575.68700000000001</v>
      </c>
      <c r="U414" s="273">
        <v>1594.1479999999999</v>
      </c>
      <c r="V414" s="273">
        <v>2084.239</v>
      </c>
      <c r="W414" s="273">
        <v>2165.3449999999998</v>
      </c>
      <c r="X414" s="252" t="s">
        <v>574</v>
      </c>
      <c r="Y414" s="16" t="s">
        <v>351</v>
      </c>
      <c r="Z414" s="16"/>
    </row>
    <row r="415" spans="1:27" ht="15.75" thickBot="1" x14ac:dyDescent="0.3">
      <c r="A415" s="53" t="s">
        <v>283</v>
      </c>
      <c r="B415" s="35"/>
      <c r="C415" s="302" t="s">
        <v>124</v>
      </c>
      <c r="D415" s="180">
        <v>10732.754000000001</v>
      </c>
      <c r="E415" s="180">
        <v>11137.565000000001</v>
      </c>
      <c r="F415" s="180">
        <v>11566.632</v>
      </c>
      <c r="G415" s="180">
        <v>12464.103999999999</v>
      </c>
      <c r="H415" s="273">
        <v>10391.069</v>
      </c>
      <c r="I415" s="273">
        <v>10367.33</v>
      </c>
      <c r="J415" s="273">
        <v>10524.737999999999</v>
      </c>
      <c r="K415" s="273">
        <v>10908.2</v>
      </c>
      <c r="L415" s="273">
        <v>11486.571</v>
      </c>
      <c r="M415" s="356">
        <v>10900.433999999999</v>
      </c>
      <c r="N415" s="273">
        <v>12350.08</v>
      </c>
      <c r="O415" s="273">
        <v>14138.42</v>
      </c>
      <c r="P415" s="273">
        <v>14936.766</v>
      </c>
      <c r="Q415" s="273">
        <v>15515.083000000001</v>
      </c>
      <c r="R415" s="273">
        <v>17703.695</v>
      </c>
      <c r="S415" s="273">
        <v>9790.5969999999998</v>
      </c>
      <c r="T415" s="273">
        <v>8169.5050000000001</v>
      </c>
      <c r="U415" s="273">
        <v>12719.545</v>
      </c>
      <c r="V415" s="273">
        <v>14851.364</v>
      </c>
      <c r="W415" s="273">
        <v>15185.188</v>
      </c>
      <c r="X415" s="46" t="s">
        <v>298</v>
      </c>
      <c r="Y415" s="16" t="s">
        <v>299</v>
      </c>
      <c r="Z415" s="16"/>
    </row>
    <row r="416" spans="1:27" ht="15.75" customHeight="1" thickBot="1" x14ac:dyDescent="0.3">
      <c r="A416" s="139"/>
      <c r="B416" s="140"/>
      <c r="C416" s="302"/>
      <c r="D416" s="81" t="s">
        <v>284</v>
      </c>
      <c r="E416" s="60"/>
      <c r="F416" s="60"/>
      <c r="G416" s="60"/>
      <c r="H416" s="60"/>
      <c r="I416" s="60"/>
      <c r="J416" s="39"/>
      <c r="K416" s="60"/>
      <c r="L416" s="60"/>
      <c r="M416" s="60"/>
      <c r="N416" s="60"/>
      <c r="O416" s="39"/>
      <c r="P416" s="39"/>
      <c r="Q416" s="39"/>
      <c r="R416" s="39"/>
      <c r="S416" s="39"/>
      <c r="T416" s="39"/>
      <c r="U416" s="39"/>
      <c r="V416" s="39"/>
      <c r="W416" s="40" t="s">
        <v>300</v>
      </c>
      <c r="X416" s="46"/>
      <c r="Y416" s="16"/>
      <c r="Z416" s="16"/>
    </row>
    <row r="417" spans="1:26" x14ac:dyDescent="0.25">
      <c r="A417" s="53" t="s">
        <v>657</v>
      </c>
      <c r="B417" s="35"/>
      <c r="C417" s="302"/>
      <c r="D417" s="302"/>
      <c r="E417" s="302"/>
      <c r="F417" s="302"/>
      <c r="G417" s="302"/>
      <c r="H417" s="105"/>
      <c r="I417" s="105"/>
      <c r="J417" s="105"/>
      <c r="K417" s="105"/>
      <c r="L417" s="105"/>
      <c r="M417" s="105"/>
      <c r="N417" s="106"/>
      <c r="O417" s="105"/>
      <c r="P417" s="105"/>
      <c r="Q417" s="105"/>
      <c r="R417" s="105"/>
      <c r="S417" s="105"/>
      <c r="T417" s="105"/>
      <c r="U417" s="105"/>
      <c r="V417" s="105"/>
      <c r="W417" s="105"/>
      <c r="X417" s="46" t="s">
        <v>301</v>
      </c>
      <c r="Y417" s="16" t="s">
        <v>658</v>
      </c>
      <c r="Z417" s="16"/>
    </row>
    <row r="418" spans="1:26" x14ac:dyDescent="0.25">
      <c r="A418" s="53" t="s">
        <v>285</v>
      </c>
      <c r="B418" s="35"/>
      <c r="C418" s="302" t="s">
        <v>286</v>
      </c>
      <c r="D418" s="242">
        <v>64.3</v>
      </c>
      <c r="E418" s="242">
        <v>56.6</v>
      </c>
      <c r="F418" s="242">
        <v>48.6</v>
      </c>
      <c r="G418" s="242">
        <v>60</v>
      </c>
      <c r="H418" s="180">
        <v>54.25495754350078</v>
      </c>
      <c r="I418" s="180">
        <v>59.33560909263938</v>
      </c>
      <c r="J418" s="180">
        <v>55.175318170018919</v>
      </c>
      <c r="K418" s="180">
        <v>57.130439109992793</v>
      </c>
      <c r="L418" s="180">
        <v>53.344330047765098</v>
      </c>
      <c r="M418" s="181">
        <v>39.158406527853565</v>
      </c>
      <c r="N418" s="180">
        <v>49.569118349363137</v>
      </c>
      <c r="O418" s="180">
        <v>47.630991619989601</v>
      </c>
      <c r="P418" s="180">
        <v>48.056129084768173</v>
      </c>
      <c r="Q418" s="180">
        <v>40.096192730156822</v>
      </c>
      <c r="R418" s="180">
        <v>40.981423607565169</v>
      </c>
      <c r="S418" s="180">
        <v>40.229671142346653</v>
      </c>
      <c r="T418" s="180">
        <v>39.258579566692191</v>
      </c>
      <c r="U418" s="180">
        <v>37.677828612533425</v>
      </c>
      <c r="V418" s="180">
        <v>31.879608957176487</v>
      </c>
      <c r="W418" s="180" t="s">
        <v>137</v>
      </c>
      <c r="X418" s="46" t="s">
        <v>302</v>
      </c>
      <c r="Y418" s="16" t="s">
        <v>303</v>
      </c>
      <c r="Z418" s="16"/>
    </row>
    <row r="419" spans="1:26" x14ac:dyDescent="0.25">
      <c r="A419" s="53" t="s">
        <v>287</v>
      </c>
      <c r="B419" s="35"/>
      <c r="C419" s="302" t="s">
        <v>286</v>
      </c>
      <c r="D419" s="242">
        <v>88.7</v>
      </c>
      <c r="E419" s="242">
        <v>87.7</v>
      </c>
      <c r="F419" s="242">
        <v>70.7</v>
      </c>
      <c r="G419" s="242">
        <v>69</v>
      </c>
      <c r="H419" s="180">
        <v>64.145116996500434</v>
      </c>
      <c r="I419" s="180">
        <v>69.072532848079916</v>
      </c>
      <c r="J419" s="180">
        <v>68.526209526564713</v>
      </c>
      <c r="K419" s="180">
        <v>58.356174858971762</v>
      </c>
      <c r="L419" s="180">
        <v>53.214171882116915</v>
      </c>
      <c r="M419" s="181">
        <v>45.731402105175242</v>
      </c>
      <c r="N419" s="180">
        <v>68.278062961820936</v>
      </c>
      <c r="O419" s="180">
        <v>27.843181306646134</v>
      </c>
      <c r="P419" s="180">
        <v>29.411049634899545</v>
      </c>
      <c r="Q419" s="180">
        <v>21.679857937689505</v>
      </c>
      <c r="R419" s="180">
        <v>16.965845368874128</v>
      </c>
      <c r="S419" s="180">
        <v>14.8876219854701</v>
      </c>
      <c r="T419" s="180">
        <v>15.54400544100128</v>
      </c>
      <c r="U419" s="180">
        <v>13.274819424085816</v>
      </c>
      <c r="V419" s="180">
        <v>13.727354964847388</v>
      </c>
      <c r="W419" s="180" t="s">
        <v>137</v>
      </c>
      <c r="X419" s="46" t="s">
        <v>304</v>
      </c>
      <c r="Y419" s="16" t="s">
        <v>305</v>
      </c>
      <c r="Z419" s="16"/>
    </row>
    <row r="420" spans="1:26" x14ac:dyDescent="0.25">
      <c r="A420" s="53" t="s">
        <v>288</v>
      </c>
      <c r="B420" s="35"/>
      <c r="C420" s="302" t="s">
        <v>286</v>
      </c>
      <c r="D420" s="242">
        <v>112</v>
      </c>
      <c r="E420" s="242">
        <v>103.7</v>
      </c>
      <c r="F420" s="242">
        <v>103.4</v>
      </c>
      <c r="G420" s="242">
        <v>100.8</v>
      </c>
      <c r="H420" s="180">
        <v>89.876567206019104</v>
      </c>
      <c r="I420" s="180">
        <v>88.175611902522931</v>
      </c>
      <c r="J420" s="180">
        <v>80.704919375353384</v>
      </c>
      <c r="K420" s="180">
        <v>77.233155671426928</v>
      </c>
      <c r="L420" s="180">
        <v>69.20913011167552</v>
      </c>
      <c r="M420" s="181">
        <v>66.568685286722072</v>
      </c>
      <c r="N420" s="180">
        <v>67.845202019340263</v>
      </c>
      <c r="O420" s="180">
        <v>64.448455153986615</v>
      </c>
      <c r="P420" s="180">
        <v>63.916252128986848</v>
      </c>
      <c r="Q420" s="180">
        <v>63.135864472570091</v>
      </c>
      <c r="R420" s="180">
        <v>59.384218825990452</v>
      </c>
      <c r="S420" s="180">
        <v>56.481448324884951</v>
      </c>
      <c r="T420" s="180">
        <v>58.803731725307948</v>
      </c>
      <c r="U420" s="180">
        <v>54.615199170544372</v>
      </c>
      <c r="V420" s="180">
        <v>51.342144263676786</v>
      </c>
      <c r="W420" s="180" t="s">
        <v>137</v>
      </c>
      <c r="X420" s="46" t="s">
        <v>304</v>
      </c>
      <c r="Y420" s="16" t="s">
        <v>306</v>
      </c>
      <c r="Z420" s="16"/>
    </row>
    <row r="421" spans="1:26" x14ac:dyDescent="0.25">
      <c r="A421" s="53" t="s">
        <v>289</v>
      </c>
      <c r="B421" s="35"/>
      <c r="C421" s="302" t="s">
        <v>286</v>
      </c>
      <c r="D421" s="242">
        <v>378.2</v>
      </c>
      <c r="E421" s="242">
        <v>337.3</v>
      </c>
      <c r="F421" s="242">
        <v>320.8</v>
      </c>
      <c r="G421" s="242">
        <v>493.8</v>
      </c>
      <c r="H421" s="180">
        <v>436.85696080666366</v>
      </c>
      <c r="I421" s="180">
        <v>462.60509693662254</v>
      </c>
      <c r="J421" s="180">
        <v>429.57618662516694</v>
      </c>
      <c r="K421" s="180">
        <v>435.36956073443793</v>
      </c>
      <c r="L421" s="180">
        <v>393.54012744779345</v>
      </c>
      <c r="M421" s="181">
        <v>329.41132347714273</v>
      </c>
      <c r="N421" s="180">
        <v>371.25087906089391</v>
      </c>
      <c r="O421" s="180">
        <v>377.88024633137258</v>
      </c>
      <c r="P421" s="180">
        <v>377.38140479885618</v>
      </c>
      <c r="Q421" s="180">
        <v>319.44045809914462</v>
      </c>
      <c r="R421" s="180">
        <v>286.47093314622589</v>
      </c>
      <c r="S421" s="180">
        <v>278.28291224807583</v>
      </c>
      <c r="T421" s="180">
        <v>316.27301681258285</v>
      </c>
      <c r="U421" s="180">
        <v>278.98365899845101</v>
      </c>
      <c r="V421" s="180">
        <v>259.29156174164331</v>
      </c>
      <c r="W421" s="180" t="s">
        <v>137</v>
      </c>
      <c r="X421" s="46" t="s">
        <v>304</v>
      </c>
      <c r="Y421" s="16" t="s">
        <v>307</v>
      </c>
      <c r="Z421" s="16"/>
    </row>
    <row r="422" spans="1:26" x14ac:dyDescent="0.25">
      <c r="A422" s="53" t="s">
        <v>659</v>
      </c>
      <c r="B422" s="35"/>
      <c r="C422" s="302" t="s">
        <v>290</v>
      </c>
      <c r="D422" s="236">
        <v>25660</v>
      </c>
      <c r="E422" s="236">
        <v>26166</v>
      </c>
      <c r="F422" s="236">
        <v>27760</v>
      </c>
      <c r="G422" s="236">
        <v>28325</v>
      </c>
      <c r="H422" s="236">
        <v>27530</v>
      </c>
      <c r="I422" s="236">
        <v>28092</v>
      </c>
      <c r="J422" s="236">
        <v>28776</v>
      </c>
      <c r="K422" s="236">
        <v>29088</v>
      </c>
      <c r="L422" s="236">
        <v>29211</v>
      </c>
      <c r="M422" s="284">
        <v>29438</v>
      </c>
      <c r="N422" s="236">
        <v>29674</v>
      </c>
      <c r="O422" s="236">
        <v>30079</v>
      </c>
      <c r="P422" s="236">
        <v>30307</v>
      </c>
      <c r="Q422" s="236">
        <v>30528</v>
      </c>
      <c r="R422" s="236">
        <v>30757</v>
      </c>
      <c r="S422" s="236">
        <v>30988</v>
      </c>
      <c r="T422" s="236">
        <v>31273</v>
      </c>
      <c r="U422" s="236">
        <v>31463</v>
      </c>
      <c r="V422" s="13">
        <v>31680</v>
      </c>
      <c r="W422" s="13">
        <v>32670</v>
      </c>
      <c r="X422" s="46" t="s">
        <v>308</v>
      </c>
      <c r="Y422" s="16" t="s">
        <v>661</v>
      </c>
      <c r="Z422" s="16"/>
    </row>
    <row r="423" spans="1:26" x14ac:dyDescent="0.25">
      <c r="A423" s="53" t="s">
        <v>660</v>
      </c>
      <c r="B423" s="35"/>
      <c r="C423" s="302" t="s">
        <v>290</v>
      </c>
      <c r="D423" s="236">
        <v>7542</v>
      </c>
      <c r="E423" s="236">
        <v>7724</v>
      </c>
      <c r="F423" s="236">
        <v>8770</v>
      </c>
      <c r="G423" s="236">
        <v>9595</v>
      </c>
      <c r="H423" s="236">
        <v>9657</v>
      </c>
      <c r="I423" s="236">
        <v>10751</v>
      </c>
      <c r="J423" s="236">
        <v>11209</v>
      </c>
      <c r="K423" s="236">
        <v>11654</v>
      </c>
      <c r="L423" s="236">
        <v>12045</v>
      </c>
      <c r="M423" s="284">
        <v>12564</v>
      </c>
      <c r="N423" s="236">
        <v>12834</v>
      </c>
      <c r="O423" s="236">
        <v>13731</v>
      </c>
      <c r="P423" s="236">
        <v>14067</v>
      </c>
      <c r="Q423" s="236">
        <v>14414</v>
      </c>
      <c r="R423" s="236">
        <v>14604</v>
      </c>
      <c r="S423" s="236">
        <v>14858</v>
      </c>
      <c r="T423" s="236">
        <v>14998</v>
      </c>
      <c r="U423" s="236">
        <v>15511</v>
      </c>
      <c r="V423" s="13">
        <v>15640</v>
      </c>
      <c r="W423" s="13">
        <v>16088</v>
      </c>
      <c r="X423" s="46" t="s">
        <v>308</v>
      </c>
      <c r="Y423" s="16" t="s">
        <v>662</v>
      </c>
      <c r="Z423" s="16"/>
    </row>
    <row r="424" spans="1:26" x14ac:dyDescent="0.25">
      <c r="A424" s="53" t="s">
        <v>463</v>
      </c>
      <c r="B424" s="35"/>
      <c r="C424" s="302" t="s">
        <v>291</v>
      </c>
      <c r="D424" s="290"/>
      <c r="E424" s="290"/>
      <c r="F424" s="290"/>
      <c r="G424" s="290"/>
      <c r="H424" s="13"/>
      <c r="I424" s="13"/>
      <c r="J424" s="13"/>
      <c r="K424" s="13"/>
      <c r="L424" s="13"/>
      <c r="M424" s="2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46" t="s">
        <v>298</v>
      </c>
      <c r="Y424" s="16" t="s">
        <v>309</v>
      </c>
      <c r="Z424" s="16"/>
    </row>
    <row r="425" spans="1:26" x14ac:dyDescent="0.25">
      <c r="A425" s="53" t="s">
        <v>464</v>
      </c>
      <c r="B425" s="35"/>
      <c r="C425" s="302" t="s">
        <v>292</v>
      </c>
      <c r="D425" s="180">
        <v>2194.5</v>
      </c>
      <c r="E425" s="180">
        <v>2200.6999999999998</v>
      </c>
      <c r="F425" s="180">
        <v>2233.6</v>
      </c>
      <c r="G425" s="180">
        <v>2211.6</v>
      </c>
      <c r="H425" s="63">
        <v>2243.6</v>
      </c>
      <c r="I425" s="63">
        <v>2196.9</v>
      </c>
      <c r="J425" s="63">
        <v>2107</v>
      </c>
      <c r="K425" s="63">
        <v>2010.3</v>
      </c>
      <c r="L425" s="63">
        <v>2017.2</v>
      </c>
      <c r="M425" s="86">
        <v>1987.8</v>
      </c>
      <c r="N425" s="63">
        <v>1960</v>
      </c>
      <c r="O425" s="63">
        <v>1710</v>
      </c>
      <c r="P425" s="63">
        <v>1675</v>
      </c>
      <c r="Q425" s="63">
        <v>2422</v>
      </c>
      <c r="R425" s="63">
        <v>1706.3</v>
      </c>
      <c r="S425" s="63">
        <v>1713.3</v>
      </c>
      <c r="T425" s="63">
        <v>1712.3</v>
      </c>
      <c r="U425" s="63">
        <v>1715</v>
      </c>
      <c r="V425" s="63">
        <v>1715.6</v>
      </c>
      <c r="W425" s="63">
        <v>1745.4</v>
      </c>
      <c r="X425" s="46" t="s">
        <v>310</v>
      </c>
      <c r="Y425" s="16" t="s">
        <v>311</v>
      </c>
      <c r="Z425" s="16"/>
    </row>
    <row r="426" spans="1:26" s="108" customFormat="1" x14ac:dyDescent="0.25">
      <c r="A426" s="169" t="s">
        <v>572</v>
      </c>
      <c r="B426" s="169"/>
      <c r="C426" s="169"/>
      <c r="D426" s="169"/>
      <c r="E426" s="169"/>
      <c r="F426" s="169"/>
      <c r="G426" s="169"/>
      <c r="H426" s="170"/>
      <c r="I426" s="170"/>
      <c r="J426" s="170"/>
      <c r="K426" s="170"/>
      <c r="L426" s="170"/>
      <c r="M426" s="170"/>
      <c r="N426" s="170"/>
      <c r="O426" s="169"/>
      <c r="Q426" s="170"/>
      <c r="V426" s="169" t="s">
        <v>573</v>
      </c>
    </row>
    <row r="427" spans="1:26" s="108" customFormat="1" x14ac:dyDescent="0.25">
      <c r="A427" s="169" t="s">
        <v>568</v>
      </c>
      <c r="B427" s="169"/>
      <c r="C427" s="169"/>
      <c r="D427" s="169"/>
      <c r="E427" s="169"/>
      <c r="F427" s="169"/>
      <c r="G427" s="169"/>
      <c r="H427" s="170"/>
      <c r="I427" s="170"/>
      <c r="J427" s="170"/>
      <c r="K427" s="170"/>
      <c r="L427" s="170"/>
      <c r="M427" s="170"/>
      <c r="N427" s="170"/>
      <c r="O427" s="169"/>
      <c r="Q427" s="170"/>
      <c r="V427" s="169" t="s">
        <v>569</v>
      </c>
    </row>
    <row r="428" spans="1:26" s="108" customFormat="1" x14ac:dyDescent="0.25">
      <c r="A428" s="249" t="s">
        <v>655</v>
      </c>
      <c r="B428" s="169"/>
      <c r="C428" s="169"/>
      <c r="D428" s="169"/>
      <c r="E428" s="169"/>
      <c r="F428" s="169"/>
      <c r="G428" s="169"/>
      <c r="H428" s="170"/>
      <c r="I428" s="170"/>
      <c r="J428" s="170"/>
      <c r="K428" s="170"/>
      <c r="L428" s="170"/>
      <c r="M428" s="170"/>
      <c r="N428" s="170"/>
      <c r="O428" s="169"/>
      <c r="Q428" s="170"/>
      <c r="V428" s="169" t="s">
        <v>656</v>
      </c>
    </row>
    <row r="429" spans="1:26" s="108" customFormat="1" x14ac:dyDescent="0.25">
      <c r="A429" s="249" t="s">
        <v>654</v>
      </c>
      <c r="B429" s="169"/>
      <c r="C429" s="169"/>
      <c r="D429" s="169"/>
      <c r="E429" s="169"/>
      <c r="F429" s="169"/>
      <c r="G429" s="169"/>
      <c r="H429" s="170"/>
      <c r="I429" s="170"/>
      <c r="J429" s="170"/>
      <c r="K429" s="170"/>
      <c r="L429" s="170"/>
      <c r="M429" s="170"/>
      <c r="N429" s="170"/>
      <c r="O429" s="169"/>
      <c r="Q429" s="170"/>
      <c r="V429" s="169" t="s">
        <v>667</v>
      </c>
    </row>
    <row r="430" spans="1:26" s="108" customFormat="1" x14ac:dyDescent="0.25">
      <c r="A430" s="169" t="s">
        <v>663</v>
      </c>
      <c r="B430" s="169"/>
      <c r="C430" s="169"/>
      <c r="D430" s="169"/>
      <c r="E430" s="169"/>
      <c r="F430" s="169"/>
      <c r="G430" s="169"/>
      <c r="H430" s="170"/>
      <c r="I430" s="170"/>
      <c r="J430" s="170"/>
      <c r="K430" s="170"/>
      <c r="L430" s="170"/>
      <c r="M430" s="170"/>
      <c r="N430" s="170"/>
      <c r="O430" s="169"/>
      <c r="Q430" s="170"/>
      <c r="V430" s="169" t="s">
        <v>665</v>
      </c>
    </row>
    <row r="431" spans="1:26" x14ac:dyDescent="0.25">
      <c r="A431" s="169" t="s">
        <v>664</v>
      </c>
      <c r="B431" s="169"/>
      <c r="C431" s="169"/>
      <c r="D431" s="169"/>
      <c r="E431" s="169"/>
      <c r="F431" s="169"/>
      <c r="G431" s="169"/>
      <c r="H431" s="31"/>
      <c r="I431" s="31"/>
      <c r="J431" s="31"/>
      <c r="K431" s="31"/>
      <c r="L431" s="31"/>
      <c r="M431" s="31"/>
      <c r="N431" s="31"/>
      <c r="O431" s="228"/>
      <c r="Q431" s="31"/>
      <c r="V431" s="169" t="s">
        <v>666</v>
      </c>
    </row>
    <row r="432" spans="1:26" x14ac:dyDescent="0.25"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169"/>
      <c r="P432" s="31"/>
      <c r="Q432" s="31"/>
      <c r="R432" s="31"/>
    </row>
    <row r="433" spans="1:25" x14ac:dyDescent="0.25">
      <c r="A433" s="142" t="s">
        <v>541</v>
      </c>
      <c r="B433" s="142"/>
      <c r="Y433" s="238" t="s">
        <v>541</v>
      </c>
    </row>
    <row r="434" spans="1:25" x14ac:dyDescent="0.25">
      <c r="A434" s="205" t="s">
        <v>542</v>
      </c>
      <c r="B434" s="142"/>
      <c r="Y434" s="238" t="s">
        <v>542</v>
      </c>
    </row>
    <row r="435" spans="1:25" x14ac:dyDescent="0.25">
      <c r="A435" s="189" t="s">
        <v>543</v>
      </c>
      <c r="B435" s="41"/>
      <c r="Y435" s="238" t="s">
        <v>543</v>
      </c>
    </row>
    <row r="436" spans="1:25" x14ac:dyDescent="0.25">
      <c r="A436" s="235" t="s">
        <v>544</v>
      </c>
      <c r="B436" s="142"/>
      <c r="Y436" s="238" t="s">
        <v>544</v>
      </c>
    </row>
    <row r="437" spans="1:25" x14ac:dyDescent="0.25">
      <c r="A437" s="142" t="s">
        <v>545</v>
      </c>
      <c r="Y437" s="238" t="s">
        <v>545</v>
      </c>
    </row>
  </sheetData>
  <mergeCells count="7">
    <mergeCell ref="A229:B230"/>
    <mergeCell ref="A254:B254"/>
    <mergeCell ref="A231:B231"/>
    <mergeCell ref="A232:B232"/>
    <mergeCell ref="A228:B228"/>
    <mergeCell ref="A233:B233"/>
    <mergeCell ref="A234:B234"/>
  </mergeCells>
  <hyperlinks>
    <hyperlink ref="A163" r:id="rId1" location="!/view/sk/VBD_SLOVSTAT/so2009rs/v_so2009rs_00_00_00_sk" display="DATAcube: so2009rs"/>
    <hyperlink ref="A169" r:id="rId2" location="!/view/sk/VBD_SK_WIN/ku5008rr/v_ku5008rr_00_00_00_sk" display="DATAcube: ku5008rr"/>
    <hyperlink ref="A221" r:id="rId3" location="!/view/sk/VBD_INTERN/nu0009rs/v_nu0009rs_00_00_00_sk" display="DATAcube: nu0009rs "/>
    <hyperlink ref="A222" r:id="rId4" location="!/view/sk/VBD_INTERN/nu0007rs/v_nu0007rs_00_00_00_sk" display="DATAcube: nu0007rs"/>
    <hyperlink ref="A223" r:id="rId5" location="!/view/sk/VBD_SK_WIN/nu1021rs/v_nu1021rs_00_00_00_sk" display="DATAcube: nu1021rs "/>
    <hyperlink ref="A279" r:id="rId6" location="!/view/sk/VBD_SLOVSTAT/nu2060rs/v_nu2060rs_00_00_00_sk" display="DATAcube: nu2060rs"/>
    <hyperlink ref="A280" r:id="rId7" location="!/view/sk/VBD_SLOVSTAT/nu2061rs/v_nu2061rs_00_00_00_sk" display="DATAcube: nu2061rs"/>
    <hyperlink ref="A281" r:id="rId8" location="!/view/sk/VBD_SLOVSTAT/nu2062rs/v_nu2062rs_00_00_00_sk" display="DATAcube: nu2062rs"/>
    <hyperlink ref="A336" r:id="rId9" location="!/view/sk/VBD_SLOVSTAT/pl2003rs/v_pl2003rs_00_00_00_sk" display="DATAcube: pl2003rs"/>
    <hyperlink ref="A337" r:id="rId10" location="!/view/sk/VBD_SLOVSTAT/pl2016rs/v_pl2016rs_00_00_00_sk" display="DATAcube: pl2016rs"/>
    <hyperlink ref="A338" r:id="rId11" location="!/view/sk/VBD_SLOVSTAT/pl2015rs/v_pl2015rs_00_00_00_sk" display="DATAcube: pl2015rs"/>
    <hyperlink ref="A379" r:id="rId12" location="!/view/sk/VBD_SLOVSTAT/pl2015rs/v_pl2015rs_00_00_00_sk" display="DATAcube: pl2015rs"/>
    <hyperlink ref="A380" r:id="rId13" location="!/view/sk/VBD_SLOVSTAT/pl2010rs/v_pl2010rs_00_00_00_sk" display="DATAcube: pl2010rs"/>
    <hyperlink ref="A381" r:id="rId14" location="!/view/sk/VBD_SLOVSTAT/pl2013rs/v_pl2013rs_00_00_00_sk" display="DATAcube: pl2013rs"/>
    <hyperlink ref="A382" r:id="rId15" location="!/view/sk/VBD_SLOVSTAT/pl2005rs/v_pl2005rs_00_00_00_sk" display="DATAcube: pl2005rs"/>
    <hyperlink ref="A383" r:id="rId16" location="!/view/sk/VBD_SK_WIN/pm3001rr/v_pm3001rr_00_00_00_sk" display="DATAcube: pm3001rr"/>
    <hyperlink ref="A437" r:id="rId17" location="!/view/sk/VBD_SLOVSTAT/vh2004rs/v_vh2004rs_00_00_00_sk" display="DATAcube: vh2004rs"/>
    <hyperlink ref="A48" r:id="rId18" location="!/view/sk/vbd_dem/om7005rr/v_om7005rr_00_00_00_sk" display="DATAcube: om7005rr"/>
    <hyperlink ref="A49" r:id="rId19" location="!/view/sk/VBD_SLOVSTAT/om2009rs/v_om2009rs_00_00_00_sk" display="DATAcube: om2009rs"/>
    <hyperlink ref="A50" r:id="rId20" location="!/view/sk/vbd_dem/om7011rr/v_om7011rr_00_00_00_sk" display="DATAcube: om7011rr"/>
    <hyperlink ref="A51" r:id="rId21" location="!/view/sk/VBD_SLOVSTAT/pr2006rs/v_pr2006rs_00_00_00_sk" display="DATAcube: pr2006rs"/>
    <hyperlink ref="A52" r:id="rId22" location="!/view/sk/VBD_SLOVSTAT/pr2040rs/v_pr2040rs_00_00_00_sk" display="DATAcube: pr2040rs"/>
    <hyperlink ref="A53" r:id="rId23" location="!/view/sk/VBD_SLOVSTAT/pr2018rs/v_pr2018rs_00_00_00_sk" display="DATAcube: pr2018rs"/>
    <hyperlink ref="A54" r:id="rId24" location="!/view/sk/VBD_SLOVSTAT/pr2022rs/v_pr2022rs_00_00_00_sk" display="DATAcube: pr2022rs"/>
    <hyperlink ref="A55" r:id="rId25" location="!/view/sk/VBD_SLOVSTAT/pr2014rs/v_pr2014rs_00_00_00_sk" display="DATAcube: pr2014rs"/>
    <hyperlink ref="B51:C51" r:id="rId26" location="!/view/sk/vbd_slovstat2/pr2821rs/v_pr2821rs_00_00_00_sk" display="DATAcube: pr2821rs"/>
    <hyperlink ref="B52" r:id="rId27" location="!/view/sk/vbd_slovstat2/pr2836rs/v_pr2836rs_00_00_00_sk" display="DATAcube: pr2836rs"/>
    <hyperlink ref="B53" r:id="rId28" location="!/view/sk/vbd_slovstat2/pr2827rs/v_pr2827rs_00_00_00_sk" display="DATAcube: pr2827rs"/>
    <hyperlink ref="B54:C54" r:id="rId29" location="!/view/sk/vbd_slovstat2/pr2829rs/v_pr2829rs_00_00_00_sk" display="DATAcube: pr2022rs"/>
    <hyperlink ref="B55:C55" r:id="rId30" location="!/view/sk/vbd_slovstat2/pr2825rs/v_pr2825rs_00_00_00_sk" display="DATAcube: pr2825rs"/>
    <hyperlink ref="A158" r:id="rId31" location="!/view/sk/VBD_SLOVSTAT/sv2001rs/v_sv2001rs_00_00_00_sk" display="DATAcube: sv2001rs"/>
    <hyperlink ref="A160" r:id="rId32" location="!/view/sk/VBD_SLOVSTAT/sv2005rs/v_sv2005rs_00_00_00_sk" display="DATAcube: sv2005rs"/>
    <hyperlink ref="A272" r:id="rId33" location="!/view/sk/VBD_SLOVSTAT/sp2043rs/v_sp2043rs_00_00_00_sk" display="DATAcube: sp2043rs"/>
    <hyperlink ref="A275" r:id="rId34" location="!/view/sk/VBD_INTERN/sp0101ms/v_sp0101ms_00_00_00_sk" display="DATAcube: sp0101ms"/>
    <hyperlink ref="A276" r:id="rId35" location="!/view/sk/VBD_SLOVSTAT/sp2037rs/v_sp2037rs_00_00_00_sk" display="DATAcube:sp2037rs"/>
    <hyperlink ref="A435" r:id="rId36" location="!/view/sk/VBD_SLOVSTAT/cr2001rs/v_cr2001rs_00_00_00_sk" display="DATAcube: cr2001rs"/>
    <hyperlink ref="A436" r:id="rId37" location="!/view/sk/vbd_sk_win2/cr3808qr/v_cr3808qr_00_00_00_sk" display="DATAcube: cr3808qr"/>
    <hyperlink ref="A433" r:id="rId38" location="!/view/sk/VBD_SK_WIN/do1012rs/v_do1012rs_00_00_00_sk" display="DATAcube: do1012rs"/>
    <hyperlink ref="A434" r:id="rId39" location="!/view/sk/VBD_SK_WIN/do1003rs/v_do1003rs_00_00_00_sk" display="DATAcube: do1003rs "/>
    <hyperlink ref="A162" r:id="rId40" location="!/view/sk/VBD_SLOVSTAT/so2007rs/v_so2007rs_00_00_00_sk" display="DATAcube: so2007rs"/>
    <hyperlink ref="A164" r:id="rId41" location="!/view/sk/VBD_SLOVSTAT/so2003rs/v_so2003rs_00_00_00_sk" display="DATAcube: so2003rs"/>
    <hyperlink ref="A386" r:id="rId42" location="!/view/sk/VBD_SLOVSTAT/st2001rs/v_st2001rs_00_00_00_sk" display="DATAcube: st2001rs"/>
    <hyperlink ref="Y162" r:id="rId43" location="!/view/en/VBD_SLOVSTAT/so2007rs/v_so2007rs_00_00_00_en"/>
    <hyperlink ref="Y163" r:id="rId44" location="!/view/en/VBD_SLOVSTAT/so2009rs/v_so2009rs_00_00_00_en"/>
    <hyperlink ref="Y164" r:id="rId45" location="!/view/en/VBD_SLOVSTAT/so2003rs/v_so2003rs_00_00_00_en"/>
    <hyperlink ref="Y169" r:id="rId46" location="!/view/en/VBD_SK_WIN/ku5008rr/v_ku5008rr_00_00_00_en"/>
    <hyperlink ref="Y221" r:id="rId47" location="!/view/en/VBD_INTERN/nu0009rs/v_nu0009rs_00_00_00_en"/>
    <hyperlink ref="Y222" r:id="rId48" location="!/view/en/VBD_INTERN/nu0007rs/v_nu0007rs_00_00_00_en"/>
    <hyperlink ref="Y223" r:id="rId49" location="!/view/en/VBD_SK_WIN/nu1021rs/v_nu1021rs_00_00_00_en"/>
    <hyperlink ref="Y272" r:id="rId50" location="!/view/en/VBD_SLOVSTAT/sp2043rs/v_sp2043rs_00_00_00_en"/>
    <hyperlink ref="Y275" r:id="rId51" location="!/view/en/VBD_INTERN/sp0101ms/v_sp0101ms_00_00_00_en" display="DATAcube: sp0101ms"/>
    <hyperlink ref="Y276" r:id="rId52" location="!/view/en/VBD_SLOVSTAT/sp2037rs/v_sp2037rs_00_00_00_en" display="DATAcube:sp2037rs"/>
    <hyperlink ref="Y279" r:id="rId53" location="!/view/en/VBD_SLOVSTAT/nu2060rs/v_nu2060rs_00_00_00_en" display="DATAcube: nu2060rs"/>
    <hyperlink ref="Y280" r:id="rId54" location="!/view/en/VBD_SLOVSTAT/nu2061rs/v_nu2061rs_00_00_00_en" display="DATAcube: nu2061rs"/>
    <hyperlink ref="Y281" r:id="rId55" location="!/view/en/VBD_SLOVSTAT/nu2062rs/v_nu2062rs_00_00_00_en" display="DATAcube: nu2062rs"/>
    <hyperlink ref="Y336" r:id="rId56" location="!/view/en/VBD_SLOVSTAT/pl2003rs/v_pl2003rs_00_00_00_en"/>
    <hyperlink ref="Y337" r:id="rId57" location="!/view/en/VBD_SLOVSTAT/pl2016rs/v_pl2016rs_00_00_00_en"/>
    <hyperlink ref="Y338" r:id="rId58" location="!/view/en/VBD_SLOVSTAT/pl2015rs/v_pl2015rs_00_00_00_en"/>
    <hyperlink ref="Y379" r:id="rId59" location="!/view/en/VBD_SLOVSTAT/pl2015rs/v_pl2015rs_00_00_00_en"/>
    <hyperlink ref="Y380" r:id="rId60" location="!/view/en/VBD_SLOVSTAT/pl2010rs/v_pl2010rs_00_00_00_en"/>
    <hyperlink ref="Y381" r:id="rId61" location="!/view/en/VBD_SLOVSTAT/pl2013rs/v_pl2013rs_00_00_00_en"/>
    <hyperlink ref="Y382" r:id="rId62" location="!/view/en/VBD_SLOVSTAT/pl2005rs/v_pl2005rs_00_00_00_en"/>
    <hyperlink ref="Y383" r:id="rId63" location="!/view/en/VBD_SK_WIN/pm3001rr/v_pm3001rr_00_00_00_en"/>
    <hyperlink ref="Y386" r:id="rId64" location="!/view/en/VBD_SLOVSTAT/st2001rs/v_st2001rs_00_00_00_en"/>
    <hyperlink ref="Y433" r:id="rId65" location="!/view/en/VBD_SK_WIN/do1012rs/v_do1012rs_00_00_00_en"/>
    <hyperlink ref="Y434" r:id="rId66" location="!/view/en/VBD_SK_WIN/do1003rs/v_do1003rs_00_00_00_en"/>
    <hyperlink ref="Y435" r:id="rId67" location="!/view/en/VBD_SLOVSTAT/cr2001rs/v_cr2001rs_00_00_00_en"/>
    <hyperlink ref="Y436" r:id="rId68" location="!/view/en/vbd_sk_win2/cr3808qr/v_cr3808qr_00_00_00_en"/>
    <hyperlink ref="Y437" r:id="rId69" location="!/view/en/VBD_SLOVSTAT/vh2004rs/v_vh2004rs_00_00_00_en"/>
    <hyperlink ref="A165" r:id="rId70" location="!/view/sk/vbd_sk_win2/ku3801rr/v_ku3801rr_00_00_00_sk"/>
    <hyperlink ref="Y165" r:id="rId71" location="!/view/en/vbd_sk_win2/ku3801rr/v_ku3801rr_00_00_00_en"/>
    <hyperlink ref="Y168" r:id="rId72" location="!/view/en/vbd_sk_win2/ku3802rr/v_ku3802rr_00_00_00_en"/>
    <hyperlink ref="A100" r:id="rId73" location="!/view/sk/VBD_INTERN/pr0205qs/v_pr0205qs_00_00_00_sk"/>
    <hyperlink ref="A168" r:id="rId74" location="!/view/sk/vbd_sk_win2/ku3802rr/v_ku3802rr_00_00_00_sk"/>
    <hyperlink ref="A166" r:id="rId75" location="!/view/sk/VBD_SLOVSTAT/ku2002rs/v_ku2002rs_00_00_00_sk"/>
    <hyperlink ref="A167" r:id="rId76" location="!/view/sk/VBD_SK_WIN/ku5009rr/v_ku5009rr_00_00_00_sk"/>
    <hyperlink ref="Y167" r:id="rId77" location="!/view/en/VBD_SK_WIN/ku5009rr/v_ku5009rr_00_00_00_en"/>
    <hyperlink ref="A277" r:id="rId78" location="!/view/sk/vbd_sk_win2/sp1803ms/v_sp1803ms_00_00_00_sk"/>
    <hyperlink ref="A278" r:id="rId79" location="!/view/sk/vbd_sk_win2/sp1804ms/v_sp1804ms_00_00_00_sk" display="DATAcube.sp2037rs"/>
    <hyperlink ref="Y278" r:id="rId80" location="!/view/en/vbd_sk_win2/sp1804ms/v_sp1804ms_00_00_00_en"/>
    <hyperlink ref="Y277" r:id="rId81" location="!/view/en/vbd_sk_win2/sp1803ms/v_sp1803ms_00_00_00_en"/>
    <hyperlink ref="A161" r:id="rId82" location="!/view/sk/VBD_SK_WIN/zd1006rs/v_zd1006rs_00_00_00_sk" display="DATAcube. zd2005rs"/>
    <hyperlink ref="A384" r:id="rId83" location="!/view/sk/VBD_INTERN/pm0042ms/v_pm0042ms_00_00_00_sk"/>
    <hyperlink ref="A159" r:id="rId84" location="!/view/sk/VBD_SLOVSTAT/sv2002rs/v_sv2002rs_00_00_00_sk"/>
    <hyperlink ref="Y166" r:id="rId85" location="!/view/en/VBD_SLOVSTAT/ku2002rs/v_ku2002rs_00_00_00_en"/>
    <hyperlink ref="A274" r:id="rId86" location="!/view/sk/VBD_INTERN/sp0107ms/v_sp0107ms_00_00_00_sk"/>
    <hyperlink ref="A273" r:id="rId87" location="!/view/sk/vbd_sk_win2/sp1824ms/v_sp1824ms_00_00_00_sk"/>
    <hyperlink ref="Y274" r:id="rId88" location="!/view/en/VBD_INTERN/sp0107ms/v_sp0107ms_00_00_00_en"/>
    <hyperlink ref="Y273" r:id="rId89" location="!/view/en/vbd_sk_win2/sp1824ms/v_sp1824ms_00_00_00_en"/>
    <hyperlink ref="A282" r:id="rId90" location="!/view/sk/VBD_SK_WIN/pl1003rs/v_pl1003rs_00_00_00_sk"/>
    <hyperlink ref="Y282" r:id="rId91" location="!/view/en/VBD_SK_WIN/pl1003rs/v_pl1003rs_00_00_00_en"/>
    <hyperlink ref="A335" r:id="rId92" location="!/view/sk/VBD_SK_WIN/pl1004rs/v_pl1004rs_00_00_00_sk"/>
    <hyperlink ref="Y335" r:id="rId93" location="!/view/en/VBD_SK_WIN/pl1004rs/v_pl1004rs_00_00_00_en"/>
    <hyperlink ref="W48" r:id="rId94" location="!/view/en/vbd_dem/om7005rr/v_om7005rr_00_00_00_en"/>
    <hyperlink ref="W49" r:id="rId95" location="!/view/en/VBD_SLOVSTAT/om2009rs/v_om2009rs_00_00_00_en"/>
    <hyperlink ref="W50" r:id="rId96" location="!/view/en/vbd_dem/om7011rr/v_om7011rr_00_00_00_en"/>
    <hyperlink ref="W51" r:id="rId97" location="!/view/en/VBD_SLOVSTAT/pr2006rs/v_pr2006rs_00_00_00_en"/>
    <hyperlink ref="W52" r:id="rId98" location="!/view/en/VBD_SLOVSTAT/pr2040rs/v_pr2040rs_00_00_00_en"/>
    <hyperlink ref="W53" r:id="rId99" location="!/view/en/VBD_SLOVSTAT/pr2018rs/v_pr2018rs_00_00_00_en"/>
    <hyperlink ref="W54" r:id="rId100" location="!/view/en/VBD_SLOVSTAT/pr2022rs/v_pr2022rs_00_00_00_en"/>
    <hyperlink ref="W55" r:id="rId101" location="!/view/en/VBD_SLOVSTAT/pr2014rs/v_pr2014rs_00_00_00_en"/>
    <hyperlink ref="Y51" r:id="rId102" location="!/view/en/vbd_slovstat2/pr2821rs/v_pr2821rs_00_00_00_en"/>
    <hyperlink ref="Y52" r:id="rId103" location="!/view/en/vbd_slovstat2/pr2836rs/v_pr2836rs_00_00_00_en"/>
    <hyperlink ref="Y53" r:id="rId104" location="!/view/en/vbd_slovstat2/pr2827rs/v_pr2827rs_00_00_00_en"/>
    <hyperlink ref="Y54" r:id="rId105" location="!/view/en/vbd_slovstat2/pr2829rs/v_pr2829rs_00_00_00_en"/>
    <hyperlink ref="Y55" r:id="rId106" location="!/view/en/vbd_slovstat2/pr2825rs/v_pr2825rs_00_00_00_en"/>
    <hyperlink ref="W100" r:id="rId107" location="!/view/en/VBD_INTERN/pr0205qs/v_pr0205qs_00_00_00_en"/>
    <hyperlink ref="Y101" r:id="rId108" location="!/view/en/VBD_SLOVSTAT/sv2001rs/v_sv2001rs_00_00_00_en"/>
    <hyperlink ref="Y102" r:id="rId109" location="!/view/en/VBD_SLOVSTAT/sv2002rs/v_sv2002rs_00_00_00_en"/>
    <hyperlink ref="Y158" r:id="rId110" location="!/view/en/VBD_SLOVSTAT/sv2001rs/v_sv2001rs_00_00_00_en"/>
    <hyperlink ref="Y159" r:id="rId111" location="!/view/en/VBD_SLOVSTAT/sv2002rs/v_sv2002rs_00_00_00_en"/>
    <hyperlink ref="Y160" r:id="rId112" location="!/view/en/VBD_SLOVSTAT/sv2005rs/v_sv2005rs_00_00_00_en"/>
    <hyperlink ref="Y161" r:id="rId113" location="!/view/en/VBD_SK_WIN/zd1006rs/v_zd1006rs_00_00_00_en"/>
    <hyperlink ref="Y384" r:id="rId114" location="!/view/en/VBD_INTERN/pm0042ms/v_pm0042ms_00_00_00_en"/>
    <hyperlink ref="A385" r:id="rId115" location="!/view/sk/VBD_SLOVSTAT/st2021rs/v_st2021rs_00_00_00_sk"/>
    <hyperlink ref="Y385" r:id="rId116" location="!/view/en/VBD_SLOVSTAT/st2021rs/v_st2021rs_00_00_00_en"/>
    <hyperlink ref="C101" r:id="rId117" location="!/view/sk/VBD_SLOVSTAT/sv2001rs/v_sv2001rs_00_00_00_sk" display="DATAcube: sv2001rs"/>
    <hyperlink ref="C102" r:id="rId118" location="!/view/sk/VBD_SLOVSTAT/sv2002rs/v_sv2002rs_00_00_00_sk" display="DATAcube: sv2002rs"/>
    <hyperlink ref="C103" r:id="rId119" location="!/view/sk/VBD_SLOVSTAT/sv2005rs/v_sv2005rs_00_00_00_sk" display="DATAcube: sv2005rs"/>
    <hyperlink ref="A102" r:id="rId120" location="!/view/sk/vbd_sk_win2/ps1867rs/v_ps1867rs_00_00_00_sk"/>
    <hyperlink ref="A103" r:id="rId121" location="!/view/sk/vbd_sk_win2/ps1868rs/v_ps1868rs_00_00_00_sk"/>
    <hyperlink ref="A104" r:id="rId122" location="!/view/sk/vbd_sk_win2/ps1869rs/v_ps1869rs_00_00_00_sk"/>
    <hyperlink ref="C100" r:id="rId123" location="!/view/sk/vbd_sk_win2/ps1870rs/v_ps1870rs_00_00_00_sk"/>
    <hyperlink ref="Y103" r:id="rId124" location="!/view/en/VBD_SLOVSTAT/sv2005rs/v_sv2005rs_00_00_00_en"/>
    <hyperlink ref="W102" r:id="rId125" location="!/view/en/vbd_sk_win2/ps1867rs/v_ps1867rs_00_00_00_en"/>
    <hyperlink ref="W103" r:id="rId126" location="!/view/en/vbd_sk_win2/ps1868rs/v_ps1868rs_00_00_00_en"/>
    <hyperlink ref="W104" r:id="rId127" location="!/view/en/vbd_sk_win2/ps1869rs/v_ps1869rs_00_00_00_en"/>
    <hyperlink ref="Y100" r:id="rId128" location="!/view/en/vbd_sk_win2/ps1870rs/v_ps1870rs_00_00_00_en"/>
    <hyperlink ref="W101" r:id="rId129" location="!/view/en/vbd_sk_win2/ps1841rs/v_ps1841rs_00_00_00_en" display="DATAcube. ps2041rs"/>
    <hyperlink ref="A101" r:id="rId130" location="!/view/sk/vbd_sk_win2/ps1841rs/v_ps1841rs_00_00_00_sk" display="DATAcube. ps2041rs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T1</vt:lpstr>
      <vt:lpstr>'T1'!OLE_LINK3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2022-01-14T11:22:05Z</dcterms:created>
  <dcterms:modified xsi:type="dcterms:W3CDTF">2026-01-13T14:13:40Z</dcterms:modified>
</cp:coreProperties>
</file>