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updateLinks="never" codeName="Tento_zošit" defaultThemeVersion="153222"/>
  <bookViews>
    <workbookView xWindow="0" yWindow="0" windowWidth="28800" windowHeight="12435" activeTab="5"/>
  </bookViews>
  <sheets>
    <sheet name="IES_SR" sheetId="15" r:id="rId1"/>
    <sheet name="PRIEMYSEL" sheetId="14" r:id="rId2"/>
    <sheet name="STAVEBNICTVO" sheetId="13" r:id="rId3"/>
    <sheet name="OBCHOD" sheetId="19" r:id="rId4"/>
    <sheet name="SLUZBY" sheetId="12" r:id="rId5"/>
    <sheet name="SPOTREBITELIA" sheetId="17" r:id="rId6"/>
  </sheets>
  <externalReferences>
    <externalReference r:id="rId7"/>
  </externalReferences>
  <definedNames>
    <definedName name="_AMO_UniqueIdentifier" localSheetId="0" hidden="1">"'402ed56f-6b57-49b3-9d1a-c10432705810'"</definedName>
    <definedName name="_AMO_UniqueIdentifier">"'e1104801-ef76-46ef-ba21-0f5268c1be88'"</definedName>
    <definedName name="CR_CCI">[1]!TABULKA_DATA_SB_SALDA_M[CCI]</definedName>
    <definedName name="CR_CCISA">[1]!TABULKA_DATA_SB_SALDA_M[CCISA]</definedName>
    <definedName name="CR_SALDA_OT1">[1]!TABULKA_DATA_SB_SALDA_M[OT1]</definedName>
    <definedName name="CR_SALDA_OT10">[1]!TABULKA_DATA_SB_SALDA_M[OT10]</definedName>
    <definedName name="CR_SALDA_OT10SA">[1]!TABULKA_DATA_SB_SALDA_M[OT10SA]</definedName>
    <definedName name="CR_SALDA_OT10SA_DP">[1]!TABULKA_DATA_SB_SALDA_M[OT10SA_DP]</definedName>
    <definedName name="CR_SALDA_OT11">[1]!TABULKA_DATA_SB_SALDA_M[OT11]</definedName>
    <definedName name="CR_SALDA_OT11SA">[1]!TABULKA_DATA_SB_SALDA_M[OT11SA]</definedName>
    <definedName name="CR_SALDA_OT11SA_DP">[1]!TABULKA_DATA_SB_SALDA_M[OT11SA_DP]</definedName>
    <definedName name="CR_SALDA_OT12">[1]!TABULKA_DATA_SB_SALDA_M[OT12]</definedName>
    <definedName name="CR_SALDA_OT12SA">[1]!TABULKA_DATA_SB_SALDA_M[OT12SA]</definedName>
    <definedName name="CR_SALDA_OT12SA_DP">[1]!TABULKA_DATA_SB_SALDA_M[OT12SA_DP]</definedName>
    <definedName name="CR_SALDA_OT1SA">[1]!TABULKA_DATA_SB_SALDA_M[OT1SA]</definedName>
    <definedName name="CR_SALDA_OT1SA_DP">[1]!TABULKA_DATA_SB_SALDA_M[OT1SA_DP]</definedName>
    <definedName name="CR_SALDA_OT2">[1]!TABULKA_DATA_SB_SALDA_M[OT2]</definedName>
    <definedName name="CR_SALDA_OT2SA">[1]!TABULKA_DATA_SB_SALDA_M[OT2SA]</definedName>
    <definedName name="CR_SALDA_OT2SA_DP">[1]!TABULKA_DATA_SB_SALDA_M[OT2SA_DP]</definedName>
    <definedName name="CR_SALDA_OT3">[1]!TABULKA_DATA_SB_SALDA_M[OT3]</definedName>
    <definedName name="CR_SALDA_OT3SA">[1]!TABULKA_DATA_SB_SALDA_M[OT3SA]</definedName>
    <definedName name="CR_SALDA_OT3SA_DP">[1]!TABULKA_DATA_SB_SALDA_M[OT3SA_DP]</definedName>
    <definedName name="CR_SALDA_OT4">[1]!TABULKA_DATA_SB_SALDA_M[OT4]</definedName>
    <definedName name="CR_SALDA_OT4SA">[1]!TABULKA_DATA_SB_SALDA_M[OT4SA]</definedName>
    <definedName name="CR_SALDA_OT4SA_DP">[1]!TABULKA_DATA_SB_SALDA_M[OT4SA_DP]</definedName>
    <definedName name="CR_SALDA_OT5">[1]!TABULKA_DATA_SB_SALDA_M[OT5]</definedName>
    <definedName name="CR_SALDA_OT5SA">[1]!TABULKA_DATA_SB_SALDA_M[OT5SA]</definedName>
    <definedName name="CR_SALDA_OT5SA_DP">[1]!TABULKA_DATA_SB_SALDA_M[OT5SA_DP]</definedName>
    <definedName name="CR_SALDA_OT6">[1]!TABULKA_DATA_SB_SALDA_M[OT6]</definedName>
    <definedName name="CR_SALDA_OT6SA">[1]!TABULKA_DATA_SB_SALDA_M[OT6SA]</definedName>
    <definedName name="CR_SALDA_OT6SA_DP">[1]!TABULKA_DATA_SB_SALDA_M[OT6SA_DP]</definedName>
    <definedName name="CR_SALDA_OT7">[1]!TABULKA_DATA_SB_SALDA_M[OT7]</definedName>
    <definedName name="CR_SALDA_OT7SA">[1]!TABULKA_DATA_SB_SALDA_M[OT7SA]</definedName>
    <definedName name="CR_SALDA_OT7SA_DP">[1]!TABULKA_DATA_SB_SALDA_M[OT7SA_DP]</definedName>
    <definedName name="CR_SALDA_OT8">[1]!TABULKA_DATA_SB_SALDA_M[OT8]</definedName>
    <definedName name="CR_SALDA_OT8SA">[1]!TABULKA_DATA_SB_SALDA_M[OT8SA]</definedName>
    <definedName name="CR_SALDA_OT8SA_DP">[1]!TABULKA_DATA_SB_SALDA_M[OT8SA_DP]</definedName>
    <definedName name="CR_SALDA_OT9">[1]!TABULKA_DATA_SB_SALDA_M[OT9]</definedName>
    <definedName name="CR_SALDA_OT9SA">[1]!TABULKA_DATA_SB_SALDA_M[OT9SA]</definedName>
    <definedName name="CR_SALDA_OT9SA_DP">[1]!TABULKA_DATA_SB_SALDA_M[OT9SA_DP]</definedName>
    <definedName name="_xlnm.Print_Area" localSheetId="0">IES_SR!$A$1:$N$199</definedName>
    <definedName name="_xlnm.Print_Area" localSheetId="5">SPOTREBITELIA!$A$1:$N$71</definedName>
    <definedName name="PUBKP_SB_GRAF1_DATA">OFFSET([1]!TABULKA_DATA_SB_SALDA_M[[#Headers],[OT2SA]],MATCH(MAX([1]!TABULKA_DATA_SB_SALDA_M[DATUM]),[1]!TABULKA_DATA_SB_SALDA_M[DATUM],0),0,-12*16,1)</definedName>
    <definedName name="PUBKP_SB_GRAF1_DP">OFFSET([1]!TABULKA_DATA_SB_SALDA_M[[#Headers],[OT2SA_DP]],MATCH(MAX([1]!TABULKA_DATA_SB_SALDA_M[DATUM]),[1]!TABULKA_DATA_SB_SALDA_M[DATUM],0),0,-12*16,1)</definedName>
    <definedName name="PUBKP_SB_GRAF2_DATA">OFFSET([1]!TABULKA_DATA_SB_SALDA_M[[#Headers],[OT4SA]],MATCH(MAX([1]!TABULKA_DATA_SB_SALDA_M[DATUM]),[1]!TABULKA_DATA_SB_SALDA_M[DATUM],0),0,-12*16,1)</definedName>
    <definedName name="PUBKP_SB_GRAF2_DP">OFFSET([1]!TABULKA_DATA_SB_SALDA_M[[#Headers],[OT4SA_DP]],MATCH(MAX([1]!TABULKA_DATA_SB_SALDA_M[DATUM]),[1]!TABULKA_DATA_SB_SALDA_M[DATUM],0),0,-12*16,1)</definedName>
    <definedName name="PUBKP_SB_GRAF3_DATA">OFFSET([1]!TABULKA_DATA_SB_SALDA_M[[#Headers],[OT7SA]],MATCH(MAX([1]!TABULKA_DATA_SB_SALDA_M[DATUM]),[1]!TABULKA_DATA_SB_SALDA_M[DATUM],0),0,-12*16,1)</definedName>
    <definedName name="PUBKP_SB_GRAF3_DP">OFFSET([1]!TABULKA_DATA_SB_SALDA_M[[#Headers],[OT7SA_DP]],MATCH(MAX([1]!TABULKA_DATA_SB_SALDA_M[DATUM]),[1]!TABULKA_DATA_SB_SALDA_M[DATUM],0),0,-12*16,1)</definedName>
    <definedName name="PUBKP_SB_GRAF4_DATA">OFFSET([1]!TABULKA_DATA_SB_SALDA_M[[#Headers],[OT11SA]],MATCH(MAX([1]!TABULKA_DATA_SB_SALDA_M[DATUM]),[1]!TABULKA_DATA_SB_SALDA_M[DATUM],0),0,-12*16,1)</definedName>
    <definedName name="PUBKP_SB_GRAF4_DP">OFFSET([1]!TABULKA_DATA_SB_SALDA_M[[#Headers],[OT11SA_DP]],MATCH(MAX([1]!TABULKA_DATA_SB_SALDA_M[DATUM]),[1]!TABULKA_DATA_SB_SALDA_M[DATUM],0),0,-12*16,1)</definedName>
    <definedName name="PUBKP_SB_GRAFY_DATUM">OFFSET([1]!TABULKA_DATA_SB_SALDA_M[[#Headers],[DATUM]],MATCH(MAX([1]!TABULKA_DATA_SB_SALDA_M[DATUM]),[1]!TABULKA_DATA_SB_SALDA_M[DATUM],0),0,-12*16,1)</definedName>
  </definedName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4" i="17" l="1"/>
  <c r="N20" i="17"/>
  <c r="M4" i="17"/>
  <c r="M20" i="17"/>
  <c r="L4" i="17"/>
  <c r="L20" i="17"/>
  <c r="K4" i="17"/>
  <c r="K20" i="17"/>
  <c r="J4" i="17"/>
  <c r="J20" i="17"/>
  <c r="I4" i="17"/>
  <c r="I20" i="17"/>
  <c r="H4" i="17"/>
  <c r="H20" i="17"/>
  <c r="G4" i="17"/>
  <c r="G20" i="17"/>
  <c r="F4" i="17"/>
  <c r="F20" i="17"/>
  <c r="E4" i="17"/>
  <c r="E20" i="17"/>
  <c r="D4" i="17"/>
  <c r="D20" i="17"/>
  <c r="C4" i="17"/>
  <c r="C20" i="17"/>
  <c r="B4" i="17"/>
  <c r="B20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19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N17" i="17"/>
  <c r="M17" i="17"/>
  <c r="L17" i="17"/>
  <c r="K17" i="17"/>
  <c r="J17" i="17"/>
  <c r="I17" i="17"/>
  <c r="H17" i="17"/>
  <c r="G17" i="17"/>
  <c r="F17" i="17"/>
  <c r="E17" i="17"/>
  <c r="D17" i="17"/>
  <c r="C17" i="17"/>
  <c r="B17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16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B15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B13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12" i="17"/>
  <c r="N11" i="17"/>
  <c r="M11" i="17"/>
  <c r="L11" i="17"/>
  <c r="K11" i="17"/>
  <c r="J11" i="17"/>
  <c r="I11" i="17"/>
  <c r="H11" i="17"/>
  <c r="G11" i="17"/>
  <c r="F11" i="17"/>
  <c r="E11" i="17"/>
  <c r="D11" i="17"/>
  <c r="C11" i="17"/>
  <c r="B11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10" i="17"/>
  <c r="N9" i="17"/>
  <c r="M9" i="17"/>
  <c r="L9" i="17"/>
  <c r="K9" i="17"/>
  <c r="J9" i="17"/>
  <c r="I9" i="17"/>
  <c r="H9" i="17"/>
  <c r="G9" i="17"/>
  <c r="F9" i="17"/>
  <c r="E9" i="17"/>
  <c r="D9" i="17"/>
  <c r="C9" i="17"/>
  <c r="B9" i="17"/>
  <c r="N8" i="17"/>
  <c r="M8" i="17"/>
  <c r="L8" i="17"/>
  <c r="K8" i="17"/>
  <c r="J8" i="17"/>
  <c r="I8" i="17"/>
  <c r="H8" i="17"/>
  <c r="G8" i="17"/>
  <c r="F8" i="17"/>
  <c r="E8" i="17"/>
  <c r="D8" i="17"/>
  <c r="C8" i="17"/>
  <c r="B8" i="17"/>
  <c r="N7" i="17"/>
  <c r="M7" i="17"/>
  <c r="L7" i="17"/>
  <c r="K7" i="17"/>
  <c r="J7" i="17"/>
  <c r="I7" i="17"/>
  <c r="H7" i="17"/>
  <c r="G7" i="17"/>
  <c r="F7" i="17"/>
  <c r="E7" i="17"/>
  <c r="D7" i="17"/>
  <c r="C7" i="17"/>
  <c r="B7" i="17"/>
  <c r="N6" i="17"/>
  <c r="M6" i="17"/>
  <c r="L6" i="17"/>
  <c r="K6" i="17"/>
  <c r="J6" i="17"/>
  <c r="I6" i="17"/>
  <c r="H6" i="17"/>
  <c r="G6" i="17"/>
  <c r="F6" i="17"/>
  <c r="E6" i="17"/>
  <c r="D6" i="17"/>
  <c r="C6" i="17"/>
  <c r="B6" i="17"/>
  <c r="N5" i="17"/>
  <c r="M5" i="17"/>
  <c r="L5" i="17"/>
  <c r="K5" i="17"/>
  <c r="J5" i="17"/>
  <c r="I5" i="17"/>
  <c r="H5" i="17"/>
  <c r="G5" i="17"/>
  <c r="F5" i="17"/>
  <c r="E5" i="17"/>
  <c r="D5" i="17"/>
  <c r="C5" i="17"/>
  <c r="B5" i="17"/>
  <c r="G3" i="17"/>
  <c r="B3" i="17"/>
  <c r="N25" i="15"/>
  <c r="N32" i="15"/>
  <c r="M25" i="15"/>
  <c r="M32" i="15"/>
  <c r="L25" i="15"/>
  <c r="L32" i="15"/>
  <c r="K25" i="15"/>
  <c r="K32" i="15"/>
  <c r="J25" i="15"/>
  <c r="J32" i="15"/>
  <c r="I25" i="15"/>
  <c r="I32" i="15"/>
  <c r="H25" i="15"/>
  <c r="H32" i="15"/>
  <c r="G25" i="15"/>
  <c r="G32" i="15"/>
  <c r="F25" i="15"/>
  <c r="F32" i="15"/>
  <c r="E25" i="15"/>
  <c r="E32" i="15"/>
  <c r="D25" i="15"/>
  <c r="D32" i="15"/>
  <c r="C25" i="15"/>
  <c r="C32" i="15"/>
  <c r="B25" i="15"/>
  <c r="B32" i="15"/>
  <c r="N31" i="15"/>
  <c r="M31" i="15"/>
  <c r="L31" i="15"/>
  <c r="K31" i="15"/>
  <c r="J31" i="15"/>
  <c r="I31" i="15"/>
  <c r="H31" i="15"/>
  <c r="G31" i="15"/>
  <c r="F31" i="15"/>
  <c r="E31" i="15"/>
  <c r="D31" i="15"/>
  <c r="C31" i="15"/>
  <c r="B31" i="15"/>
  <c r="N30" i="15"/>
  <c r="M30" i="15"/>
  <c r="L30" i="15"/>
  <c r="K30" i="15"/>
  <c r="J30" i="15"/>
  <c r="I30" i="15"/>
  <c r="H30" i="15"/>
  <c r="G30" i="15"/>
  <c r="F30" i="15"/>
  <c r="E30" i="15"/>
  <c r="D30" i="15"/>
  <c r="C30" i="15"/>
  <c r="B30" i="15"/>
  <c r="N29" i="15"/>
  <c r="M29" i="15"/>
  <c r="L29" i="15"/>
  <c r="K29" i="15"/>
  <c r="J29" i="15"/>
  <c r="I29" i="15"/>
  <c r="H29" i="15"/>
  <c r="G29" i="15"/>
  <c r="F29" i="15"/>
  <c r="E29" i="15"/>
  <c r="D29" i="15"/>
  <c r="C29" i="15"/>
  <c r="B29" i="15"/>
  <c r="N28" i="15"/>
  <c r="M28" i="15"/>
  <c r="L28" i="15"/>
  <c r="K28" i="15"/>
  <c r="J28" i="15"/>
  <c r="I28" i="15"/>
  <c r="H28" i="15"/>
  <c r="G28" i="15"/>
  <c r="F28" i="15"/>
  <c r="E28" i="15"/>
  <c r="D28" i="15"/>
  <c r="C28" i="15"/>
  <c r="B28" i="15"/>
  <c r="N27" i="15"/>
  <c r="M27" i="15"/>
  <c r="L27" i="15"/>
  <c r="K27" i="15"/>
  <c r="J27" i="15"/>
  <c r="I27" i="15"/>
  <c r="H27" i="15"/>
  <c r="G27" i="15"/>
  <c r="F27" i="15"/>
  <c r="E27" i="15"/>
  <c r="D27" i="15"/>
  <c r="C27" i="15"/>
  <c r="B27" i="15"/>
  <c r="N26" i="15"/>
  <c r="M26" i="15"/>
  <c r="L26" i="15"/>
  <c r="K26" i="15"/>
  <c r="J26" i="15"/>
  <c r="I26" i="15"/>
  <c r="H26" i="15"/>
  <c r="G26" i="15"/>
  <c r="F26" i="15"/>
  <c r="E26" i="15"/>
  <c r="D26" i="15"/>
  <c r="C26" i="15"/>
  <c r="B26" i="15"/>
  <c r="G24" i="15"/>
  <c r="B24" i="15"/>
</calcChain>
</file>

<file path=xl/sharedStrings.xml><?xml version="1.0" encoding="utf-8"?>
<sst xmlns="http://schemas.openxmlformats.org/spreadsheetml/2006/main" count="1544" uniqueCount="250">
  <si>
    <t>Indikátory v SR (s.o.)</t>
  </si>
  <si>
    <t>Indikátor dôvery v priemysle</t>
  </si>
  <si>
    <t>Indikátor dôvery v stavebníctve</t>
  </si>
  <si>
    <t>Indikátor dôvery v obchode</t>
  </si>
  <si>
    <t>Indikátor dôvery v službách</t>
  </si>
  <si>
    <t>Indikátor dôvery spotrebiteľov</t>
  </si>
  <si>
    <t>TREND PRIEMYSELNEJ PRODUKCIE</t>
  </si>
  <si>
    <t>Priemysel spolu (s.o.)</t>
  </si>
  <si>
    <t>Odvetvia priemyslu</t>
  </si>
  <si>
    <t>Priemyselná výroba</t>
  </si>
  <si>
    <t>Výroba potravín, nápojov a tabakových výrobkov</t>
  </si>
  <si>
    <t>Výroba textilu, odevov, kože a kožených výrobkov</t>
  </si>
  <si>
    <t>Výroba drevených a papierových výrobkov</t>
  </si>
  <si>
    <t>Výroba koksu, rafinovaných ropných produktov</t>
  </si>
  <si>
    <t>Výroba chemikálií, chemických produktov</t>
  </si>
  <si>
    <t>Výroba základných farmaceutických výrobkov</t>
  </si>
  <si>
    <t>Výroba ostatných nekovových výrobkov</t>
  </si>
  <si>
    <t>Výroba kovov a kovových konštrukcií</t>
  </si>
  <si>
    <t>Výroba počítačov, elektronických a optických výrobkov</t>
  </si>
  <si>
    <t>Výroba elektrických zariadení</t>
  </si>
  <si>
    <t>Výroba strojov a zariadení i. n.</t>
  </si>
  <si>
    <t>Výroba dopravných prostriedkov</t>
  </si>
  <si>
    <t>Ostatná výroba, oprava a inštalácia</t>
  </si>
  <si>
    <t>Veľkostná štruktúra</t>
  </si>
  <si>
    <t>Od 20 do 99 zamestnancov</t>
  </si>
  <si>
    <t>Od 100 do 249 zamestnancov</t>
  </si>
  <si>
    <t>Od 250 do 499 zamestnancov</t>
  </si>
  <si>
    <t>Od 500 do 999 zamestnancov</t>
  </si>
  <si>
    <t>1000 a viac zamestnancov</t>
  </si>
  <si>
    <t>OBJEDNÁVKY</t>
  </si>
  <si>
    <t>OBJEDNÁVKY NA EXPORT</t>
  </si>
  <si>
    <t>OČAKÁVANÁ PRIEMYSELNÁ PRODUKCIA</t>
  </si>
  <si>
    <t>OČAKÁVANÉ CENY VÝROBKOV</t>
  </si>
  <si>
    <t>OČAKÁVANÝ POČET ZAMESTNANCOV</t>
  </si>
  <si>
    <t>OBMEDZUJÚCE FAKTORY RASTU (%)</t>
  </si>
  <si>
    <t>TREND STAVEBNEJ AKTIVITY</t>
  </si>
  <si>
    <t>Stavebníctvo spolu (s.o.)</t>
  </si>
  <si>
    <t>Klasifikácia stavieb</t>
  </si>
  <si>
    <t>Výstavba budov</t>
  </si>
  <si>
    <t>Inžinierske stavby</t>
  </si>
  <si>
    <t>Špecializované stavebné práce</t>
  </si>
  <si>
    <t>Od 10 do 19 zamestnancov</t>
  </si>
  <si>
    <t>Od 100 do 199 zamestnancov</t>
  </si>
  <si>
    <t>Od 200 do 499 zamestnancov</t>
  </si>
  <si>
    <t>500 a viac zamestnancov</t>
  </si>
  <si>
    <t>ÚROVEŇ OBJEDNÁVOK</t>
  </si>
  <si>
    <t>Žiadne bariéry</t>
  </si>
  <si>
    <t>Nedostatočný dopyt</t>
  </si>
  <si>
    <t>Poveternostné podmienky</t>
  </si>
  <si>
    <t>Nedostatok zamestnancov</t>
  </si>
  <si>
    <t>Nedostatok materiálu a/alebo mechanizmov</t>
  </si>
  <si>
    <t>Finančné obmedzenia</t>
  </si>
  <si>
    <t>Iné bariéry</t>
  </si>
  <si>
    <t>OČAKÁVANÝ VÝVOJ CIEN STAVEB.  PRODUKCIE</t>
  </si>
  <si>
    <t>TREND PODNIKATEĽSKÝCH AKTIVÍT</t>
  </si>
  <si>
    <t>Obchod spolu (s.o.)</t>
  </si>
  <si>
    <t>Štruktúra obchodu</t>
  </si>
  <si>
    <t>Motorové vozidlá, motocykle - veľkoobchod a maloobchod, oprava motorových vozidiel a motocyklov</t>
  </si>
  <si>
    <t xml:space="preserve">   Motorové vozidlá</t>
  </si>
  <si>
    <t xml:space="preserve">   Oprava motorových vozidiel a predaj dielov</t>
  </si>
  <si>
    <t>Maloobchod okrem motorových vozidiel</t>
  </si>
  <si>
    <t xml:space="preserve">   Maloobchod s potravinami, nápojmi, tabakom</t>
  </si>
  <si>
    <t xml:space="preserve">   Maloobchod s pohonnými hmotami</t>
  </si>
  <si>
    <t xml:space="preserve">   Maloobchod s ostatným tovarom</t>
  </si>
  <si>
    <t>Od 20 do 49 zamestnancov</t>
  </si>
  <si>
    <t>Od 50 do 99 zamestnancov</t>
  </si>
  <si>
    <t>100 a viac zamestnancov</t>
  </si>
  <si>
    <t>ZÁSOBY TOVAROV</t>
  </si>
  <si>
    <t>OČAKÁVANÉ POŽIADAVKY NA DODÁVATEĽOV</t>
  </si>
  <si>
    <t>OČAKÁVANÉ PODNIKATEĽSKÉ AKTIVITY</t>
  </si>
  <si>
    <t>OČAKÁVANÝ VÝVOJ CIEN TOVAROV</t>
  </si>
  <si>
    <t>TREND PODNIKATEĽSKEJ SITUÁCIE</t>
  </si>
  <si>
    <t>Služby spolu (s.o.)</t>
  </si>
  <si>
    <t>Sektory služieb</t>
  </si>
  <si>
    <t>Doprava a skladovanie</t>
  </si>
  <si>
    <t>Ubytovacie a stravovacie služby</t>
  </si>
  <si>
    <t>Informácie a komunikácia</t>
  </si>
  <si>
    <t>Finančné a poisťovacie činnosti</t>
  </si>
  <si>
    <t>Činnosti v oblasti nehnuteľností</t>
  </si>
  <si>
    <t>Odborné, vedecké a technické činnosti</t>
  </si>
  <si>
    <t>Administratívne a podporné služby</t>
  </si>
  <si>
    <t>Umenie, zábava a rekreácia</t>
  </si>
  <si>
    <t>Ostatné činnosti</t>
  </si>
  <si>
    <t>ÚROVEŇ DOPYTU</t>
  </si>
  <si>
    <t>POČET ZAMESTNANCOV</t>
  </si>
  <si>
    <t>OČAKÁVANÝ DOPYT</t>
  </si>
  <si>
    <t>OČAKÁVANÝ TREND CIEN</t>
  </si>
  <si>
    <t>Doterajšia finančná situácia v domácnosti</t>
  </si>
  <si>
    <t>Očakávaná finančná situácia v domácnosti</t>
  </si>
  <si>
    <t xml:space="preserve">Doterajšia hospodárska situácia v SR </t>
  </si>
  <si>
    <t>Očakávaná hospodárska situácia v SR</t>
  </si>
  <si>
    <t>Doterajšia inflácia</t>
  </si>
  <si>
    <t>Očakávaná inflácia</t>
  </si>
  <si>
    <t>Očakávaná nezamestnanosť</t>
  </si>
  <si>
    <t>Podmienky pre veľké nákupy v SR</t>
  </si>
  <si>
    <t>Plány domácností na veľké nákupy</t>
  </si>
  <si>
    <t>Podmienky sporenia v SR</t>
  </si>
  <si>
    <t>Očakávané úspory domácností</t>
  </si>
  <si>
    <t>Bilancia príjmov a výdavkov domácností</t>
  </si>
  <si>
    <t>Kúpa auta</t>
  </si>
  <si>
    <t>Stavba domu, chaty, chalupy</t>
  </si>
  <si>
    <t>Stavebné úpravy bývania</t>
  </si>
  <si>
    <t>Zdroj: http://datacube.statistics.sk/#!/view/sk/VBD_INTERN/kp0001ms/v_kp0001ms_00_00_00_sk</t>
  </si>
  <si>
    <t>Zdroj: http://datacube.statistics.sk/#!/view/sk/VBD_INTERN/kp0012ms/v_kp0012ms_00_00_00_sk</t>
  </si>
  <si>
    <t>ZÁSOBY HOTOVÝCH VÝROBKOV</t>
  </si>
  <si>
    <t>Zdroj: http://datacube.statistics.sk/#!/view/sk/VBD_INTERN/kp0002ms/v_kp0002ms_00_00_00_sk</t>
  </si>
  <si>
    <t>Zdroj: http://datacube.statistics.sk/#!/view/sk/VBD_INTERN/kp0006ms/v_kp0006ms_00_00_00_sk</t>
  </si>
  <si>
    <t>Zdroj: http://datacube.statistics.sk/#!/view/sk/VBD_INTERN/kp0004ms/v_kp0004ms_00_00_00_sk</t>
  </si>
  <si>
    <t>Zdroj: http://datacube.statistics.sk/#!/view/sk/VBD_INTERN/kp0005ms/v_kp0005ms_00_00_00_sk</t>
  </si>
  <si>
    <t>.</t>
  </si>
  <si>
    <t>jún</t>
  </si>
  <si>
    <t>júl</t>
  </si>
  <si>
    <t>aug.</t>
  </si>
  <si>
    <t>sep.</t>
  </si>
  <si>
    <t>okt.</t>
  </si>
  <si>
    <t>nov.</t>
  </si>
  <si>
    <t>dec.</t>
  </si>
  <si>
    <t>jan.</t>
  </si>
  <si>
    <t>feb.</t>
  </si>
  <si>
    <t>mar.</t>
  </si>
  <si>
    <t>apr.</t>
  </si>
  <si>
    <t>máj</t>
  </si>
  <si>
    <t xml:space="preserve">  z toho:  výstavba obytných budov</t>
  </si>
  <si>
    <t xml:space="preserve">                výstavba neobytných budov</t>
  </si>
  <si>
    <t>-14</t>
  </si>
  <si>
    <t>11</t>
  </si>
  <si>
    <t>1</t>
  </si>
  <si>
    <t>10</t>
  </si>
  <si>
    <t>-44</t>
  </si>
  <si>
    <t>-34</t>
  </si>
  <si>
    <t>-11</t>
  </si>
  <si>
    <t>-3</t>
  </si>
  <si>
    <t>-6</t>
  </si>
  <si>
    <t>0</t>
  </si>
  <si>
    <t>-7</t>
  </si>
  <si>
    <t>-2</t>
  </si>
  <si>
    <t>-33</t>
  </si>
  <si>
    <t>-8</t>
  </si>
  <si>
    <t>-1</t>
  </si>
  <si>
    <t>-16</t>
  </si>
  <si>
    <t>-5</t>
  </si>
  <si>
    <t>3</t>
  </si>
  <si>
    <t>-24</t>
  </si>
  <si>
    <t>4</t>
  </si>
  <si>
    <t>20</t>
  </si>
  <si>
    <t>28</t>
  </si>
  <si>
    <t>33</t>
  </si>
  <si>
    <t>12</t>
  </si>
  <si>
    <t>18</t>
  </si>
  <si>
    <t>-4</t>
  </si>
  <si>
    <t>-49</t>
  </si>
  <si>
    <t>6</t>
  </si>
  <si>
    <t>8</t>
  </si>
  <si>
    <t>-45</t>
  </si>
  <si>
    <t>29</t>
  </si>
  <si>
    <t>-15</t>
  </si>
  <si>
    <t>-22</t>
  </si>
  <si>
    <t>-19</t>
  </si>
  <si>
    <t>-87</t>
  </si>
  <si>
    <t>90</t>
  </si>
  <si>
    <t>54</t>
  </si>
  <si>
    <t>92</t>
  </si>
  <si>
    <t>-93</t>
  </si>
  <si>
    <t>34</t>
  </si>
  <si>
    <t>41</t>
  </si>
  <si>
    <t>31</t>
  </si>
  <si>
    <t>43</t>
  </si>
  <si>
    <t>7</t>
  </si>
  <si>
    <t>14</t>
  </si>
  <si>
    <t>-40</t>
  </si>
  <si>
    <t>-26</t>
  </si>
  <si>
    <t>-29</t>
  </si>
  <si>
    <t>-48</t>
  </si>
  <si>
    <t>-20</t>
  </si>
  <si>
    <t>16</t>
  </si>
  <si>
    <t>-17</t>
  </si>
  <si>
    <t>27</t>
  </si>
  <si>
    <t>-51</t>
  </si>
  <si>
    <t>-30</t>
  </si>
  <si>
    <t>-12</t>
  </si>
  <si>
    <t>-35</t>
  </si>
  <si>
    <t>-10</t>
  </si>
  <si>
    <t>-9</t>
  </si>
  <si>
    <t>-23</t>
  </si>
  <si>
    <t>-28</t>
  </si>
  <si>
    <t>42</t>
  </si>
  <si>
    <t>-46</t>
  </si>
  <si>
    <t>-31</t>
  </si>
  <si>
    <t>22</t>
  </si>
  <si>
    <t>-55</t>
  </si>
  <si>
    <t>-21</t>
  </si>
  <si>
    <t>-59</t>
  </si>
  <si>
    <t>-60</t>
  </si>
  <si>
    <t>-54</t>
  </si>
  <si>
    <t>-13</t>
  </si>
  <si>
    <t>-39</t>
  </si>
  <si>
    <t>-63</t>
  </si>
  <si>
    <t>-69</t>
  </si>
  <si>
    <t>-67</t>
  </si>
  <si>
    <t>-68</t>
  </si>
  <si>
    <t>-71</t>
  </si>
  <si>
    <t>-56</t>
  </si>
  <si>
    <t>-37</t>
  </si>
  <si>
    <t>23</t>
  </si>
  <si>
    <t>21</t>
  </si>
  <si>
    <t>-25</t>
  </si>
  <si>
    <t>-27</t>
  </si>
  <si>
    <t>-41</t>
  </si>
  <si>
    <t>2</t>
  </si>
  <si>
    <t>-18</t>
  </si>
  <si>
    <t>-58</t>
  </si>
  <si>
    <t>-38</t>
  </si>
  <si>
    <t>-61</t>
  </si>
  <si>
    <t>-66</t>
  </si>
  <si>
    <t>-57</t>
  </si>
  <si>
    <t>9</t>
  </si>
  <si>
    <t>-36</t>
  </si>
  <si>
    <t>-32</t>
  </si>
  <si>
    <t>24</t>
  </si>
  <si>
    <t>5</t>
  </si>
  <si>
    <t>15</t>
  </si>
  <si>
    <t>52</t>
  </si>
  <si>
    <t>47</t>
  </si>
  <si>
    <t>13</t>
  </si>
  <si>
    <t>32</t>
  </si>
  <si>
    <t>30</t>
  </si>
  <si>
    <t>46</t>
  </si>
  <si>
    <t>17</t>
  </si>
  <si>
    <t>19</t>
  </si>
  <si>
    <t>26</t>
  </si>
  <si>
    <t>37</t>
  </si>
  <si>
    <t>91</t>
  </si>
  <si>
    <t>-90</t>
  </si>
  <si>
    <t>53</t>
  </si>
  <si>
    <t>61</t>
  </si>
  <si>
    <t>39</t>
  </si>
  <si>
    <t>60</t>
  </si>
  <si>
    <t>25</t>
  </si>
  <si>
    <t>63</t>
  </si>
  <si>
    <t>49</t>
  </si>
  <si>
    <t>-52</t>
  </si>
  <si>
    <t>59</t>
  </si>
  <si>
    <t>36</t>
  </si>
  <si>
    <t>55</t>
  </si>
  <si>
    <t>35</t>
  </si>
  <si>
    <t>SPOTREBITEĽSKÝ BAROMETER</t>
  </si>
  <si>
    <r>
      <rPr>
        <vertAlign val="superscript"/>
        <sz val="7"/>
        <rFont val="Arial CE"/>
        <charset val="238"/>
      </rPr>
      <t>1</t>
    </r>
    <r>
      <rPr>
        <sz val="7"/>
        <rFont val="Arial CE"/>
        <charset val="238"/>
      </rPr>
      <t xml:space="preserve"> Sezónne očistené údaje</t>
    </r>
  </si>
  <si>
    <r>
      <t>SPOTREBITELIA</t>
    </r>
    <r>
      <rPr>
        <b/>
        <vertAlign val="superscript"/>
        <sz val="9"/>
        <rFont val="Arial"/>
        <family val="2"/>
        <charset val="238"/>
      </rPr>
      <t>1</t>
    </r>
  </si>
  <si>
    <r>
      <rPr>
        <i/>
        <vertAlign val="superscript"/>
        <sz val="8"/>
        <rFont val="Arial CE"/>
        <family val="2"/>
        <charset val="238"/>
      </rPr>
      <t xml:space="preserve">1 </t>
    </r>
    <r>
      <rPr>
        <i/>
        <sz val="8"/>
        <rFont val="Arial CE"/>
        <family val="2"/>
        <charset val="238"/>
      </rPr>
      <t>priemer roku 2021 = 100</t>
    </r>
  </si>
  <si>
    <r>
      <t>Indikátor ekonomického sentimentu</t>
    </r>
    <r>
      <rPr>
        <vertAlign val="superscript"/>
        <sz val="9"/>
        <rFont val="Arial"/>
        <family val="2"/>
        <charset val="238"/>
      </rPr>
      <t>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</si>
</sst>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5" formatCode="0_a"/>
    <numFmt numFmtId="166" formatCode="&quot;&quot;"/>
    <numFmt numFmtId="167" formatCode="0.00000000_a"/>
  </numFmts>
  <fonts count="50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Arial CE"/>
    </font>
    <font>
      <sz val="7.5"/>
      <name val="Arial CE"/>
      <charset val="238"/>
    </font>
    <font>
      <sz val="7.5"/>
      <name val="Arial CE"/>
      <family val="2"/>
      <charset val="238"/>
    </font>
    <font>
      <i/>
      <sz val="7"/>
      <name val="Arial CE"/>
      <family val="2"/>
      <charset val="238"/>
    </font>
    <font>
      <sz val="9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i/>
      <sz val="9"/>
      <name val="Arial CE"/>
      <family val="2"/>
      <charset val="238"/>
    </font>
    <font>
      <sz val="8"/>
      <name val="Arial CE"/>
      <charset val="238"/>
    </font>
    <font>
      <i/>
      <sz val="8.5"/>
      <name val="Arial CE"/>
      <charset val="238"/>
    </font>
    <font>
      <sz val="9"/>
      <name val="Arial"/>
      <family val="2"/>
      <charset val="238"/>
    </font>
    <font>
      <sz val="9.5"/>
      <name val="Arial CE"/>
      <family val="2"/>
      <charset val="238"/>
    </font>
    <font>
      <sz val="7.5"/>
      <color indexed="8"/>
      <name val="Arial CE"/>
      <family val="2"/>
      <charset val="238"/>
    </font>
    <font>
      <i/>
      <sz val="9"/>
      <color indexed="8"/>
      <name val="Arial CE"/>
      <family val="2"/>
      <charset val="238"/>
    </font>
    <font>
      <i/>
      <sz val="9.5"/>
      <name val="Arial CE"/>
      <family val="2"/>
      <charset val="238"/>
    </font>
    <font>
      <b/>
      <i/>
      <sz val="10"/>
      <name val="Arial CE"/>
      <family val="2"/>
      <charset val="238"/>
    </font>
    <font>
      <sz val="9"/>
      <color indexed="8"/>
      <name val="Arial CE"/>
      <family val="2"/>
      <charset val="238"/>
    </font>
    <font>
      <sz val="7.5"/>
      <color indexed="8"/>
      <name val="Arial"/>
      <family val="2"/>
      <charset val="238"/>
    </font>
    <font>
      <sz val="7.5"/>
      <name val="Arial"/>
      <family val="2"/>
      <charset val="238"/>
    </font>
    <font>
      <sz val="10"/>
      <color indexed="8"/>
      <name val="Arial CE"/>
      <charset val="238"/>
    </font>
    <font>
      <b/>
      <i/>
      <sz val="12"/>
      <name val="Arial CE"/>
      <family val="2"/>
      <charset val="238"/>
    </font>
    <font>
      <sz val="10"/>
      <color indexed="8"/>
      <name val="Arial CE"/>
      <family val="2"/>
      <charset val="238"/>
    </font>
    <font>
      <sz val="8"/>
      <color indexed="8"/>
      <name val="Arial CE"/>
      <family val="2"/>
      <charset val="238"/>
    </font>
    <font>
      <i/>
      <sz val="8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indexed="8"/>
      <name val="Arial"/>
      <family val="2"/>
      <charset val="238"/>
    </font>
    <font>
      <i/>
      <sz val="9"/>
      <name val="Arial"/>
      <family val="2"/>
      <charset val="238"/>
    </font>
    <font>
      <sz val="8.5"/>
      <name val="Arial"/>
      <family val="2"/>
      <charset val="238"/>
    </font>
    <font>
      <b/>
      <sz val="8.5"/>
      <name val="Arial CE"/>
      <family val="2"/>
      <charset val="238"/>
    </font>
    <font>
      <sz val="8.5"/>
      <name val="Arial CE"/>
      <family val="2"/>
      <charset val="238"/>
    </font>
    <font>
      <i/>
      <sz val="7"/>
      <name val="Arial CE"/>
      <charset val="238"/>
    </font>
    <font>
      <sz val="7"/>
      <name val="Arial CE"/>
      <charset val="238"/>
    </font>
    <font>
      <b/>
      <sz val="7.5"/>
      <name val="Arial CE"/>
      <charset val="238"/>
    </font>
    <font>
      <vertAlign val="superscript"/>
      <sz val="7"/>
      <name val="Arial CE"/>
      <charset val="238"/>
    </font>
    <font>
      <sz val="8"/>
      <name val="Arial"/>
      <family val="2"/>
      <charset val="238"/>
    </font>
    <font>
      <b/>
      <sz val="9"/>
      <name val="Arial"/>
      <family val="2"/>
      <charset val="238"/>
    </font>
    <font>
      <b/>
      <vertAlign val="superscript"/>
      <sz val="9"/>
      <name val="Arial"/>
      <family val="2"/>
      <charset val="238"/>
    </font>
    <font>
      <b/>
      <sz val="11"/>
      <name val="Arial"/>
      <family val="2"/>
      <charset val="238"/>
    </font>
    <font>
      <b/>
      <sz val="11"/>
      <name val="Arial CE"/>
      <family val="2"/>
      <charset val="238"/>
    </font>
    <font>
      <i/>
      <vertAlign val="superscript"/>
      <sz val="8"/>
      <name val="Arial CE"/>
      <family val="2"/>
      <charset val="238"/>
    </font>
    <font>
      <vertAlign val="superscript"/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rgb="FFC0C0C0"/>
        <bgColor indexed="64"/>
      </patternFill>
    </fill>
    <fill>
      <patternFill patternType="solid">
        <fgColor indexed="9"/>
        <bgColor indexed="64"/>
      </patternFill>
    </fill>
  </fills>
  <borders count="27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370">
    <xf numFmtId="0" fontId="0" fillId="0" borderId="0" xfId="0"/>
    <xf numFmtId="164" fontId="7" fillId="0" borderId="0" xfId="1" applyNumberFormat="1" applyFont="1" applyFill="1" applyBorder="1"/>
    <xf numFmtId="0" fontId="1" fillId="0" borderId="0" xfId="1" applyFill="1"/>
    <xf numFmtId="0" fontId="1" fillId="0" borderId="0" xfId="1"/>
    <xf numFmtId="1" fontId="1" fillId="0" borderId="0" xfId="1" applyNumberFormat="1" applyFill="1" applyBorder="1"/>
    <xf numFmtId="0" fontId="1" fillId="0" borderId="0" xfId="1" applyFill="1" applyBorder="1"/>
    <xf numFmtId="0" fontId="1" fillId="0" borderId="0" xfId="1" applyBorder="1"/>
    <xf numFmtId="0" fontId="1" fillId="0" borderId="0" xfId="1" applyFill="1" applyAlignment="1"/>
    <xf numFmtId="0" fontId="1" fillId="0" borderId="0" xfId="1" applyFill="1" applyBorder="1" applyAlignment="1"/>
    <xf numFmtId="0" fontId="8" fillId="0" borderId="0" xfId="1" applyFont="1" applyFill="1" applyBorder="1"/>
    <xf numFmtId="17" fontId="1" fillId="0" borderId="0" xfId="1" applyNumberFormat="1"/>
    <xf numFmtId="1" fontId="1" fillId="0" borderId="0" xfId="1" applyNumberFormat="1"/>
    <xf numFmtId="0" fontId="10" fillId="0" borderId="0" xfId="1" applyFont="1"/>
    <xf numFmtId="0" fontId="5" fillId="0" borderId="0" xfId="1" applyFont="1" applyAlignment="1">
      <alignment vertical="top"/>
    </xf>
    <xf numFmtId="164" fontId="1" fillId="0" borderId="0" xfId="1" applyNumberFormat="1"/>
    <xf numFmtId="0" fontId="11" fillId="0" borderId="0" xfId="1" applyFont="1" applyFill="1" applyBorder="1"/>
    <xf numFmtId="0" fontId="12" fillId="0" borderId="0" xfId="1" applyFont="1" applyBorder="1"/>
    <xf numFmtId="0" fontId="13" fillId="0" borderId="0" xfId="1" applyFont="1"/>
    <xf numFmtId="0" fontId="1" fillId="0" borderId="0" xfId="1" applyNumberFormat="1"/>
    <xf numFmtId="0" fontId="9" fillId="0" borderId="0" xfId="1" applyFont="1" applyFill="1" applyBorder="1" applyAlignment="1">
      <alignment horizontal="center"/>
    </xf>
    <xf numFmtId="0" fontId="5" fillId="0" borderId="0" xfId="1" applyFont="1" applyAlignment="1">
      <alignment horizontal="left" vertical="top"/>
    </xf>
    <xf numFmtId="0" fontId="14" fillId="0" borderId="0" xfId="1" applyFont="1" applyAlignment="1">
      <alignment vertical="top"/>
    </xf>
    <xf numFmtId="0" fontId="15" fillId="0" borderId="0" xfId="1" applyFont="1"/>
    <xf numFmtId="0" fontId="16" fillId="0" borderId="0" xfId="1" applyFont="1"/>
    <xf numFmtId="0" fontId="17" fillId="0" borderId="0" xfId="1" applyFont="1" applyFill="1" applyBorder="1" applyAlignment="1">
      <alignment horizontal="left"/>
    </xf>
    <xf numFmtId="0" fontId="9" fillId="0" borderId="0" xfId="1" applyFont="1" applyFill="1" applyAlignment="1">
      <alignment horizontal="center"/>
    </xf>
    <xf numFmtId="0" fontId="18" fillId="0" borderId="0" xfId="1" applyFont="1" applyFill="1" applyBorder="1" applyAlignment="1">
      <alignment horizontal="left"/>
    </xf>
    <xf numFmtId="1" fontId="12" fillId="0" borderId="0" xfId="1" applyNumberFormat="1" applyFont="1" applyFill="1" applyBorder="1" applyAlignment="1"/>
    <xf numFmtId="1" fontId="19" fillId="0" borderId="0" xfId="1" applyNumberFormat="1" applyFont="1" applyFill="1" applyBorder="1" applyAlignment="1"/>
    <xf numFmtId="0" fontId="12" fillId="0" borderId="0" xfId="1" applyFont="1" applyFill="1" applyBorder="1" applyAlignment="1"/>
    <xf numFmtId="49" fontId="12" fillId="0" borderId="0" xfId="1" applyNumberFormat="1" applyFont="1" applyFill="1" applyBorder="1" applyAlignment="1">
      <alignment horizontal="right"/>
    </xf>
    <xf numFmtId="49" fontId="12" fillId="0" borderId="0" xfId="1" quotePrefix="1" applyNumberFormat="1" applyFont="1" applyFill="1" applyBorder="1" applyAlignment="1">
      <alignment horizontal="right"/>
    </xf>
    <xf numFmtId="0" fontId="19" fillId="0" borderId="0" xfId="1" applyFont="1" applyFill="1" applyBorder="1" applyAlignment="1"/>
    <xf numFmtId="0" fontId="12" fillId="0" borderId="0" xfId="1" applyFont="1" applyFill="1" applyBorder="1"/>
    <xf numFmtId="0" fontId="6" fillId="0" borderId="0" xfId="1" applyFont="1" applyFill="1" applyBorder="1"/>
    <xf numFmtId="0" fontId="6" fillId="0" borderId="0" xfId="1" applyFont="1" applyFill="1" applyBorder="1" applyAlignment="1"/>
    <xf numFmtId="0" fontId="16" fillId="0" borderId="0" xfId="1" applyFont="1" applyFill="1" applyBorder="1" applyAlignment="1"/>
    <xf numFmtId="49" fontId="6" fillId="0" borderId="0" xfId="1" applyNumberFormat="1" applyFont="1" applyFill="1" applyBorder="1" applyAlignment="1">
      <alignment horizontal="right"/>
    </xf>
    <xf numFmtId="0" fontId="16" fillId="0" borderId="0" xfId="1" applyFont="1" applyFill="1" applyBorder="1"/>
    <xf numFmtId="0" fontId="20" fillId="0" borderId="0" xfId="1" applyFont="1" applyFill="1" applyBorder="1" applyAlignment="1">
      <alignment horizontal="left" vertical="center"/>
    </xf>
    <xf numFmtId="0" fontId="21" fillId="0" borderId="0" xfId="1" applyFont="1" applyFill="1" applyBorder="1" applyAlignment="1">
      <alignment horizontal="left"/>
    </xf>
    <xf numFmtId="49" fontId="16" fillId="0" borderId="0" xfId="1" applyNumberFormat="1" applyFont="1" applyFill="1" applyBorder="1" applyAlignment="1">
      <alignment horizontal="right"/>
    </xf>
    <xf numFmtId="49" fontId="21" fillId="0" borderId="0" xfId="1" applyNumberFormat="1" applyFont="1" applyFill="1" applyBorder="1" applyAlignment="1">
      <alignment horizontal="right"/>
    </xf>
    <xf numFmtId="49" fontId="6" fillId="0" borderId="0" xfId="1" quotePrefix="1" applyNumberFormat="1" applyFont="1" applyFill="1" applyBorder="1" applyAlignment="1">
      <alignment horizontal="right"/>
    </xf>
    <xf numFmtId="0" fontId="8" fillId="0" borderId="0" xfId="1" applyFont="1" applyFill="1" applyBorder="1" applyAlignment="1"/>
    <xf numFmtId="1" fontId="17" fillId="0" borderId="0" xfId="1" applyNumberFormat="1" applyFont="1" applyFill="1" applyBorder="1" applyAlignment="1">
      <alignment horizontal="right"/>
    </xf>
    <xf numFmtId="165" fontId="6" fillId="0" borderId="0" xfId="1" applyNumberFormat="1" applyFont="1" applyFill="1" applyBorder="1" applyAlignment="1"/>
    <xf numFmtId="165" fontId="1" fillId="0" borderId="0" xfId="1" applyNumberFormat="1" applyFill="1" applyBorder="1" applyAlignment="1"/>
    <xf numFmtId="0" fontId="1" fillId="0" borderId="0" xfId="1" applyAlignment="1"/>
    <xf numFmtId="166" fontId="1" fillId="0" borderId="0" xfId="1" applyNumberFormat="1"/>
    <xf numFmtId="1" fontId="23" fillId="0" borderId="0" xfId="1" applyNumberFormat="1" applyFont="1" applyFill="1" applyBorder="1" applyAlignment="1">
      <alignment horizontal="right"/>
    </xf>
    <xf numFmtId="0" fontId="22" fillId="0" borderId="0" xfId="1" applyFont="1" applyFill="1" applyBorder="1" applyAlignment="1">
      <alignment horizontal="left"/>
    </xf>
    <xf numFmtId="0" fontId="24" fillId="0" borderId="0" xfId="1" applyFont="1" applyFill="1" applyBorder="1" applyAlignment="1">
      <alignment horizontal="left"/>
    </xf>
    <xf numFmtId="165" fontId="6" fillId="0" borderId="0" xfId="1" applyNumberFormat="1" applyFont="1" applyFill="1" applyBorder="1" applyAlignment="1">
      <alignment horizontal="center"/>
    </xf>
    <xf numFmtId="0" fontId="24" fillId="0" borderId="0" xfId="1" applyFont="1" applyFill="1" applyAlignment="1">
      <alignment horizontal="center" vertical="center"/>
    </xf>
    <xf numFmtId="0" fontId="1" fillId="0" borderId="0" xfId="1" applyBorder="1" applyAlignment="1">
      <alignment horizontal="center"/>
    </xf>
    <xf numFmtId="0" fontId="20" fillId="0" borderId="0" xfId="1" applyFont="1" applyFill="1" applyBorder="1"/>
    <xf numFmtId="0" fontId="25" fillId="0" borderId="0" xfId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center"/>
    </xf>
    <xf numFmtId="1" fontId="6" fillId="0" borderId="0" xfId="1" applyNumberFormat="1" applyFont="1" applyFill="1" applyBorder="1" applyAlignment="1">
      <alignment horizontal="center"/>
    </xf>
    <xf numFmtId="0" fontId="26" fillId="0" borderId="0" xfId="1" applyFont="1" applyFill="1" applyBorder="1" applyAlignment="1">
      <alignment horizontal="left"/>
    </xf>
    <xf numFmtId="165" fontId="6" fillId="0" borderId="0" xfId="1" applyNumberFormat="1" applyFont="1" applyFill="1" applyBorder="1"/>
    <xf numFmtId="1" fontId="1" fillId="0" borderId="0" xfId="1" applyNumberFormat="1" applyFill="1" applyBorder="1" applyAlignment="1">
      <alignment horizontal="center"/>
    </xf>
    <xf numFmtId="1" fontId="7" fillId="0" borderId="0" xfId="1" applyNumberFormat="1" applyFont="1" applyFill="1" applyBorder="1" applyAlignment="1" applyProtection="1">
      <alignment horizontal="right"/>
      <protection locked="0"/>
    </xf>
    <xf numFmtId="0" fontId="1" fillId="0" borderId="0" xfId="1" applyBorder="1" applyAlignment="1"/>
    <xf numFmtId="1" fontId="1" fillId="0" borderId="0" xfId="1" applyNumberFormat="1" applyAlignment="1"/>
    <xf numFmtId="167" fontId="1" fillId="0" borderId="0" xfId="1" applyNumberFormat="1" applyAlignment="1"/>
    <xf numFmtId="165" fontId="1" fillId="0" borderId="0" xfId="1" applyNumberFormat="1" applyAlignment="1"/>
    <xf numFmtId="0" fontId="11" fillId="0" borderId="0" xfId="1" applyFont="1" applyFill="1" applyBorder="1" applyAlignment="1"/>
    <xf numFmtId="0" fontId="1" fillId="0" borderId="0" xfId="1" applyFill="1" applyBorder="1" applyAlignment="1">
      <alignment horizontal="center"/>
    </xf>
    <xf numFmtId="0" fontId="4" fillId="0" borderId="0" xfId="1" applyFont="1" applyFill="1" applyBorder="1" applyAlignment="1">
      <alignment vertical="center"/>
    </xf>
    <xf numFmtId="164" fontId="4" fillId="0" borderId="0" xfId="1" applyNumberFormat="1" applyFont="1" applyFill="1" applyBorder="1" applyAlignment="1">
      <alignment vertical="center"/>
    </xf>
    <xf numFmtId="164" fontId="3" fillId="0" borderId="0" xfId="1" applyNumberFormat="1" applyFont="1" applyFill="1" applyBorder="1" applyAlignment="1">
      <alignment vertical="center"/>
    </xf>
    <xf numFmtId="0" fontId="27" fillId="0" borderId="0" xfId="1" applyFont="1" applyFill="1" applyBorder="1" applyAlignment="1">
      <alignment horizontal="left"/>
    </xf>
    <xf numFmtId="1" fontId="30" fillId="6" borderId="0" xfId="1" applyNumberFormat="1" applyFont="1" applyFill="1" applyBorder="1" applyAlignment="1">
      <alignment horizontal="center"/>
    </xf>
    <xf numFmtId="1" fontId="30" fillId="6" borderId="8" xfId="1" applyNumberFormat="1" applyFont="1" applyFill="1" applyBorder="1" applyAlignment="1">
      <alignment horizontal="center"/>
    </xf>
    <xf numFmtId="165" fontId="15" fillId="0" borderId="2" xfId="1" applyNumberFormat="1" applyFont="1" applyBorder="1" applyAlignment="1">
      <alignment horizontal="right"/>
    </xf>
    <xf numFmtId="0" fontId="15" fillId="0" borderId="0" xfId="1" applyFont="1" applyBorder="1" applyAlignment="1">
      <alignment horizontal="right"/>
    </xf>
    <xf numFmtId="1" fontId="15" fillId="2" borderId="0" xfId="1" applyNumberFormat="1" applyFont="1" applyFill="1" applyBorder="1" applyAlignment="1">
      <alignment horizontal="right"/>
    </xf>
    <xf numFmtId="1" fontId="35" fillId="0" borderId="0" xfId="1" applyNumberFormat="1" applyFont="1" applyFill="1" applyBorder="1" applyAlignment="1">
      <alignment horizontal="right"/>
    </xf>
    <xf numFmtId="1" fontId="35" fillId="2" borderId="0" xfId="1" applyNumberFormat="1" applyFont="1" applyFill="1" applyBorder="1" applyAlignment="1">
      <alignment horizontal="right"/>
    </xf>
    <xf numFmtId="1" fontId="15" fillId="0" borderId="0" xfId="1" applyNumberFormat="1" applyFont="1" applyFill="1" applyBorder="1" applyAlignment="1">
      <alignment horizontal="right"/>
    </xf>
    <xf numFmtId="1" fontId="15" fillId="0" borderId="0" xfId="1" applyNumberFormat="1" applyFont="1" applyBorder="1" applyAlignment="1">
      <alignment horizontal="right"/>
    </xf>
    <xf numFmtId="1" fontId="15" fillId="0" borderId="5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horizontal="left"/>
    </xf>
    <xf numFmtId="165" fontId="15" fillId="0" borderId="2" xfId="1" applyNumberFormat="1" applyFont="1" applyFill="1" applyBorder="1" applyAlignment="1">
      <alignment horizontal="right"/>
    </xf>
    <xf numFmtId="165" fontId="15" fillId="0" borderId="0" xfId="1" applyNumberFormat="1" applyFont="1" applyFill="1" applyBorder="1" applyAlignment="1">
      <alignment horizontal="right"/>
    </xf>
    <xf numFmtId="1" fontId="15" fillId="3" borderId="0" xfId="1" applyNumberFormat="1" applyFont="1" applyFill="1" applyBorder="1" applyAlignment="1">
      <alignment horizontal="right"/>
    </xf>
    <xf numFmtId="1" fontId="15" fillId="3" borderId="5" xfId="1" applyNumberFormat="1" applyFont="1" applyFill="1" applyBorder="1" applyAlignment="1">
      <alignment horizontal="right"/>
    </xf>
    <xf numFmtId="165" fontId="15" fillId="0" borderId="0" xfId="1" applyNumberFormat="1" applyFont="1" applyBorder="1" applyAlignment="1">
      <alignment horizontal="right"/>
    </xf>
    <xf numFmtId="1" fontId="32" fillId="3" borderId="0" xfId="1" applyNumberFormat="1" applyFont="1" applyFill="1" applyBorder="1" applyAlignment="1">
      <alignment horizontal="right"/>
    </xf>
    <xf numFmtId="164" fontId="15" fillId="4" borderId="2" xfId="1" applyNumberFormat="1" applyFont="1" applyFill="1" applyBorder="1" applyAlignment="1" applyProtection="1">
      <alignment horizontal="right" vertical="center"/>
    </xf>
    <xf numFmtId="164" fontId="15" fillId="2" borderId="0" xfId="1" applyNumberFormat="1" applyFont="1" applyFill="1" applyBorder="1" applyAlignment="1" applyProtection="1">
      <alignment horizontal="right" vertical="center"/>
    </xf>
    <xf numFmtId="164" fontId="15" fillId="4" borderId="0" xfId="1" applyNumberFormat="1" applyFont="1" applyFill="1" applyBorder="1" applyAlignment="1" applyProtection="1">
      <alignment horizontal="right" vertical="center"/>
    </xf>
    <xf numFmtId="164" fontId="15" fillId="7" borderId="0" xfId="1" applyNumberFormat="1" applyFont="1" applyFill="1" applyBorder="1" applyAlignment="1" applyProtection="1">
      <alignment horizontal="right" vertical="center"/>
    </xf>
    <xf numFmtId="164" fontId="15" fillId="7" borderId="5" xfId="1" applyNumberFormat="1" applyFont="1" applyFill="1" applyBorder="1" applyAlignment="1" applyProtection="1">
      <alignment horizontal="right" vertical="center"/>
    </xf>
    <xf numFmtId="165" fontId="15" fillId="0" borderId="3" xfId="1" applyNumberFormat="1" applyFont="1" applyBorder="1" applyAlignment="1">
      <alignment horizontal="right"/>
    </xf>
    <xf numFmtId="0" fontId="15" fillId="0" borderId="4" xfId="1" applyFont="1" applyBorder="1" applyAlignment="1">
      <alignment horizontal="right"/>
    </xf>
    <xf numFmtId="1" fontId="15" fillId="2" borderId="4" xfId="1" applyNumberFormat="1" applyFont="1" applyFill="1" applyBorder="1" applyAlignment="1">
      <alignment horizontal="right"/>
    </xf>
    <xf numFmtId="1" fontId="35" fillId="0" borderId="4" xfId="1" applyNumberFormat="1" applyFont="1" applyFill="1" applyBorder="1" applyAlignment="1">
      <alignment horizontal="right"/>
    </xf>
    <xf numFmtId="1" fontId="35" fillId="2" borderId="4" xfId="1" applyNumberFormat="1" applyFont="1" applyFill="1" applyBorder="1" applyAlignment="1">
      <alignment horizontal="right"/>
    </xf>
    <xf numFmtId="1" fontId="15" fillId="0" borderId="4" xfId="1" applyNumberFormat="1" applyFont="1" applyFill="1" applyBorder="1" applyAlignment="1">
      <alignment horizontal="right"/>
    </xf>
    <xf numFmtId="1" fontId="15" fillId="0" borderId="4" xfId="1" applyNumberFormat="1" applyFont="1" applyBorder="1" applyAlignment="1">
      <alignment horizontal="right"/>
    </xf>
    <xf numFmtId="1" fontId="15" fillId="0" borderId="11" xfId="1" applyNumberFormat="1" applyFont="1" applyFill="1" applyBorder="1" applyAlignment="1">
      <alignment horizontal="right"/>
    </xf>
    <xf numFmtId="165" fontId="15" fillId="0" borderId="3" xfId="1" applyNumberFormat="1" applyFont="1" applyFill="1" applyBorder="1" applyAlignment="1">
      <alignment horizontal="right"/>
    </xf>
    <xf numFmtId="165" fontId="15" fillId="0" borderId="4" xfId="1" applyNumberFormat="1" applyFont="1" applyFill="1" applyBorder="1" applyAlignment="1">
      <alignment horizontal="right"/>
    </xf>
    <xf numFmtId="1" fontId="15" fillId="3" borderId="4" xfId="1" applyNumberFormat="1" applyFont="1" applyFill="1" applyBorder="1" applyAlignment="1">
      <alignment horizontal="right"/>
    </xf>
    <xf numFmtId="1" fontId="15" fillId="3" borderId="11" xfId="1" applyNumberFormat="1" applyFont="1" applyFill="1" applyBorder="1" applyAlignment="1">
      <alignment horizontal="right"/>
    </xf>
    <xf numFmtId="165" fontId="15" fillId="0" borderId="4" xfId="1" applyNumberFormat="1" applyFont="1" applyBorder="1" applyAlignment="1">
      <alignment horizontal="right"/>
    </xf>
    <xf numFmtId="1" fontId="32" fillId="3" borderId="4" xfId="1" applyNumberFormat="1" applyFont="1" applyFill="1" applyBorder="1" applyAlignment="1">
      <alignment horizontal="right"/>
    </xf>
    <xf numFmtId="164" fontId="15" fillId="4" borderId="3" xfId="1" applyNumberFormat="1" applyFont="1" applyFill="1" applyBorder="1" applyAlignment="1" applyProtection="1">
      <alignment horizontal="right" vertical="center"/>
    </xf>
    <xf numFmtId="164" fontId="15" fillId="2" borderId="4" xfId="1" applyNumberFormat="1" applyFont="1" applyFill="1" applyBorder="1" applyAlignment="1" applyProtection="1">
      <alignment horizontal="right" vertical="center"/>
    </xf>
    <xf numFmtId="164" fontId="15" fillId="4" borderId="4" xfId="1" applyNumberFormat="1" applyFont="1" applyFill="1" applyBorder="1" applyAlignment="1" applyProtection="1">
      <alignment horizontal="right" vertical="center"/>
    </xf>
    <xf numFmtId="164" fontId="15" fillId="7" borderId="4" xfId="1" applyNumberFormat="1" applyFont="1" applyFill="1" applyBorder="1" applyAlignment="1" applyProtection="1">
      <alignment horizontal="right" vertical="center"/>
    </xf>
    <xf numFmtId="164" fontId="15" fillId="3" borderId="4" xfId="1" applyNumberFormat="1" applyFont="1" applyFill="1" applyBorder="1" applyAlignment="1" applyProtection="1">
      <alignment horizontal="right" vertical="center"/>
    </xf>
    <xf numFmtId="164" fontId="15" fillId="7" borderId="11" xfId="1" applyNumberFormat="1" applyFont="1" applyFill="1" applyBorder="1" applyAlignment="1" applyProtection="1">
      <alignment horizontal="right" vertical="center"/>
    </xf>
    <xf numFmtId="0" fontId="28" fillId="0" borderId="0" xfId="1" applyFont="1" applyAlignment="1">
      <alignment horizontal="left" vertical="center"/>
    </xf>
    <xf numFmtId="1" fontId="30" fillId="6" borderId="21" xfId="1" applyNumberFormat="1" applyFont="1" applyFill="1" applyBorder="1" applyAlignment="1">
      <alignment horizontal="center"/>
    </xf>
    <xf numFmtId="165" fontId="15" fillId="0" borderId="17" xfId="1" applyNumberFormat="1" applyFont="1" applyBorder="1" applyAlignment="1">
      <alignment horizontal="right"/>
    </xf>
    <xf numFmtId="0" fontId="15" fillId="0" borderId="18" xfId="1" applyFont="1" applyBorder="1" applyAlignment="1">
      <alignment horizontal="right"/>
    </xf>
    <xf numFmtId="1" fontId="15" fillId="2" borderId="18" xfId="1" applyNumberFormat="1" applyFont="1" applyFill="1" applyBorder="1" applyAlignment="1">
      <alignment horizontal="right"/>
    </xf>
    <xf numFmtId="1" fontId="35" fillId="0" borderId="18" xfId="1" applyNumberFormat="1" applyFont="1" applyFill="1" applyBorder="1" applyAlignment="1">
      <alignment horizontal="right"/>
    </xf>
    <xf numFmtId="1" fontId="35" fillId="2" borderId="18" xfId="1" applyNumberFormat="1" applyFont="1" applyFill="1" applyBorder="1" applyAlignment="1">
      <alignment horizontal="right"/>
    </xf>
    <xf numFmtId="1" fontId="15" fillId="0" borderId="18" xfId="1" applyNumberFormat="1" applyFont="1" applyFill="1" applyBorder="1" applyAlignment="1">
      <alignment horizontal="right"/>
    </xf>
    <xf numFmtId="1" fontId="15" fillId="0" borderId="18" xfId="1" applyNumberFormat="1" applyFont="1" applyBorder="1" applyAlignment="1">
      <alignment horizontal="right"/>
    </xf>
    <xf numFmtId="1" fontId="15" fillId="0" borderId="19" xfId="1" applyNumberFormat="1" applyFont="1" applyFill="1" applyBorder="1" applyAlignment="1">
      <alignment horizontal="right"/>
    </xf>
    <xf numFmtId="165" fontId="15" fillId="0" borderId="17" xfId="1" applyNumberFormat="1" applyFont="1" applyFill="1" applyBorder="1" applyAlignment="1">
      <alignment horizontal="right"/>
    </xf>
    <xf numFmtId="165" fontId="15" fillId="0" borderId="18" xfId="1" applyNumberFormat="1" applyFont="1" applyFill="1" applyBorder="1" applyAlignment="1">
      <alignment horizontal="right"/>
    </xf>
    <xf numFmtId="1" fontId="15" fillId="3" borderId="18" xfId="1" applyNumberFormat="1" applyFont="1" applyFill="1" applyBorder="1" applyAlignment="1">
      <alignment horizontal="right"/>
    </xf>
    <xf numFmtId="1" fontId="15" fillId="3" borderId="19" xfId="1" applyNumberFormat="1" applyFont="1" applyFill="1" applyBorder="1" applyAlignment="1">
      <alignment horizontal="right"/>
    </xf>
    <xf numFmtId="165" fontId="15" fillId="0" borderId="18" xfId="1" applyNumberFormat="1" applyFont="1" applyBorder="1" applyAlignment="1">
      <alignment horizontal="right"/>
    </xf>
    <xf numFmtId="1" fontId="32" fillId="3" borderId="18" xfId="1" applyNumberFormat="1" applyFont="1" applyFill="1" applyBorder="1" applyAlignment="1">
      <alignment horizontal="right"/>
    </xf>
    <xf numFmtId="164" fontId="15" fillId="4" borderId="17" xfId="1" applyNumberFormat="1" applyFont="1" applyFill="1" applyBorder="1" applyAlignment="1" applyProtection="1">
      <alignment horizontal="right" vertical="center"/>
    </xf>
    <xf numFmtId="164" fontId="15" fillId="2" borderId="18" xfId="1" applyNumberFormat="1" applyFont="1" applyFill="1" applyBorder="1" applyAlignment="1" applyProtection="1">
      <alignment horizontal="right" vertical="center"/>
    </xf>
    <xf numFmtId="164" fontId="15" fillId="4" borderId="18" xfId="1" applyNumberFormat="1" applyFont="1" applyFill="1" applyBorder="1" applyAlignment="1" applyProtection="1">
      <alignment horizontal="right" vertical="center"/>
    </xf>
    <xf numFmtId="164" fontId="15" fillId="7" borderId="18" xfId="1" applyNumberFormat="1" applyFont="1" applyFill="1" applyBorder="1" applyAlignment="1" applyProtection="1">
      <alignment horizontal="right" vertical="center"/>
    </xf>
    <xf numFmtId="164" fontId="15" fillId="7" borderId="19" xfId="1" applyNumberFormat="1" applyFont="1" applyFill="1" applyBorder="1" applyAlignment="1" applyProtection="1">
      <alignment horizontal="right" vertical="center"/>
    </xf>
    <xf numFmtId="0" fontId="15" fillId="0" borderId="17" xfId="1" applyFont="1" applyFill="1" applyBorder="1"/>
    <xf numFmtId="0" fontId="15" fillId="0" borderId="18" xfId="1" applyFont="1" applyFill="1" applyBorder="1"/>
    <xf numFmtId="0" fontId="33" fillId="0" borderId="18" xfId="1" applyFont="1" applyFill="1" applyBorder="1"/>
    <xf numFmtId="0" fontId="32" fillId="3" borderId="18" xfId="1" applyFont="1" applyFill="1" applyBorder="1" applyAlignment="1">
      <alignment horizontal="left"/>
    </xf>
    <xf numFmtId="0" fontId="32" fillId="0" borderId="18" xfId="1" applyFont="1" applyFill="1" applyBorder="1" applyAlignment="1">
      <alignment horizontal="left"/>
    </xf>
    <xf numFmtId="0" fontId="32" fillId="3" borderId="19" xfId="1" applyFont="1" applyFill="1" applyBorder="1" applyAlignment="1">
      <alignment horizontal="left"/>
    </xf>
    <xf numFmtId="0" fontId="39" fillId="0" borderId="0" xfId="1" applyFont="1" applyAlignment="1">
      <alignment horizontal="left" vertical="center"/>
    </xf>
    <xf numFmtId="0" fontId="5" fillId="0" borderId="0" xfId="1" applyFont="1" applyAlignment="1">
      <alignment horizontal="left" vertical="center"/>
    </xf>
    <xf numFmtId="0" fontId="40" fillId="0" borderId="0" xfId="1" applyFont="1"/>
    <xf numFmtId="0" fontId="37" fillId="0" borderId="0" xfId="1" applyFont="1" applyFill="1" applyBorder="1" applyAlignment="1">
      <alignment vertical="center"/>
    </xf>
    <xf numFmtId="0" fontId="38" fillId="0" borderId="0" xfId="1" applyFont="1" applyFill="1" applyBorder="1" applyAlignment="1">
      <alignment horizontal="center" vertical="center"/>
    </xf>
    <xf numFmtId="0" fontId="38" fillId="0" borderId="0" xfId="1" applyFont="1" applyFill="1" applyBorder="1" applyAlignment="1">
      <alignment vertical="center"/>
    </xf>
    <xf numFmtId="1" fontId="36" fillId="0" borderId="0" xfId="1" applyNumberFormat="1" applyFont="1" applyFill="1" applyBorder="1" applyAlignment="1">
      <alignment horizontal="center"/>
    </xf>
    <xf numFmtId="1" fontId="41" fillId="0" borderId="0" xfId="2" applyNumberFormat="1" applyFont="1" applyFill="1" applyBorder="1" applyAlignment="1">
      <alignment horizontal="left" vertical="center"/>
    </xf>
    <xf numFmtId="164" fontId="41" fillId="0" borderId="0" xfId="1" applyNumberFormat="1" applyFont="1" applyFill="1" applyBorder="1" applyAlignment="1">
      <alignment vertical="center"/>
    </xf>
    <xf numFmtId="0" fontId="39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39" fillId="0" borderId="0" xfId="1" applyFont="1" applyBorder="1" applyAlignment="1">
      <alignment vertical="center"/>
    </xf>
    <xf numFmtId="164" fontId="1" fillId="0" borderId="0" xfId="1" applyNumberFormat="1" applyAlignment="1"/>
    <xf numFmtId="0" fontId="40" fillId="0" borderId="2" xfId="1" applyFont="1" applyBorder="1" applyAlignment="1"/>
    <xf numFmtId="0" fontId="40" fillId="0" borderId="0" xfId="1" applyFont="1" applyBorder="1" applyAlignment="1"/>
    <xf numFmtId="1" fontId="15" fillId="2" borderId="16" xfId="1" applyNumberFormat="1" applyFont="1" applyFill="1" applyBorder="1" applyAlignment="1">
      <alignment horizontal="center"/>
    </xf>
    <xf numFmtId="1" fontId="15" fillId="2" borderId="23" xfId="1" applyNumberFormat="1" applyFont="1" applyFill="1" applyBorder="1" applyAlignment="1">
      <alignment horizontal="center"/>
    </xf>
    <xf numFmtId="1" fontId="15" fillId="2" borderId="7" xfId="1" applyNumberFormat="1" applyFont="1" applyFill="1" applyBorder="1" applyAlignment="1"/>
    <xf numFmtId="1" fontId="15" fillId="2" borderId="7" xfId="1" applyNumberFormat="1" applyFont="1" applyFill="1" applyBorder="1" applyAlignment="1">
      <alignment horizontal="center"/>
    </xf>
    <xf numFmtId="0" fontId="15" fillId="0" borderId="18" xfId="1" applyFont="1" applyBorder="1" applyAlignment="1"/>
    <xf numFmtId="164" fontId="15" fillId="4" borderId="24" xfId="1" applyNumberFormat="1" applyFont="1" applyFill="1" applyBorder="1" applyAlignment="1" applyProtection="1">
      <alignment horizontal="right" vertical="center"/>
    </xf>
    <xf numFmtId="0" fontId="15" fillId="2" borderId="18" xfId="1" applyFont="1" applyFill="1" applyBorder="1" applyAlignment="1"/>
    <xf numFmtId="164" fontId="15" fillId="2" borderId="25" xfId="1" applyNumberFormat="1" applyFont="1" applyFill="1" applyBorder="1" applyAlignment="1" applyProtection="1">
      <alignment horizontal="right" vertical="center"/>
    </xf>
    <xf numFmtId="164" fontId="15" fillId="4" borderId="25" xfId="1" applyNumberFormat="1" applyFont="1" applyFill="1" applyBorder="1" applyAlignment="1" applyProtection="1">
      <alignment horizontal="right" vertical="center"/>
    </xf>
    <xf numFmtId="0" fontId="15" fillId="7" borderId="18" xfId="1" applyFont="1" applyFill="1" applyBorder="1" applyAlignment="1"/>
    <xf numFmtId="164" fontId="15" fillId="7" borderId="25" xfId="1" applyNumberFormat="1" applyFont="1" applyFill="1" applyBorder="1" applyAlignment="1" applyProtection="1">
      <alignment horizontal="right" vertical="center"/>
    </xf>
    <xf numFmtId="0" fontId="15" fillId="7" borderId="19" xfId="1" applyFont="1" applyFill="1" applyBorder="1" applyAlignment="1"/>
    <xf numFmtId="164" fontId="15" fillId="7" borderId="26" xfId="1" applyNumberFormat="1" applyFont="1" applyFill="1" applyBorder="1" applyAlignment="1" applyProtection="1">
      <alignment horizontal="right" vertical="center"/>
    </xf>
    <xf numFmtId="0" fontId="47" fillId="0" borderId="0" xfId="1" applyFont="1" applyFill="1" applyBorder="1" applyAlignment="1">
      <alignment horizontal="center"/>
    </xf>
    <xf numFmtId="0" fontId="15" fillId="2" borderId="16" xfId="0" applyFont="1" applyFill="1" applyBorder="1" applyAlignment="1">
      <alignment horizontal="center"/>
    </xf>
    <xf numFmtId="0" fontId="15" fillId="2" borderId="19" xfId="0" applyFont="1" applyFill="1" applyBorder="1" applyAlignment="1">
      <alignment horizontal="center"/>
    </xf>
    <xf numFmtId="0" fontId="15" fillId="2" borderId="10" xfId="0" applyFont="1" applyFill="1" applyBorder="1" applyAlignment="1">
      <alignment horizontal="center"/>
    </xf>
    <xf numFmtId="0" fontId="15" fillId="0" borderId="17" xfId="0" applyFont="1" applyFill="1" applyBorder="1"/>
    <xf numFmtId="165" fontId="15" fillId="0" borderId="17" xfId="0" applyNumberFormat="1" applyFont="1" applyFill="1" applyBorder="1" applyAlignment="1">
      <alignment horizontal="right"/>
    </xf>
    <xf numFmtId="165" fontId="15" fillId="0" borderId="2" xfId="0" applyNumberFormat="1" applyFont="1" applyFill="1" applyBorder="1" applyAlignment="1">
      <alignment horizontal="right"/>
    </xf>
    <xf numFmtId="165" fontId="15" fillId="0" borderId="13" xfId="0" applyNumberFormat="1" applyFont="1" applyFill="1" applyBorder="1" applyAlignment="1">
      <alignment horizontal="right"/>
    </xf>
    <xf numFmtId="0" fontId="15" fillId="0" borderId="18" xfId="0" applyFont="1" applyFill="1" applyBorder="1"/>
    <xf numFmtId="165" fontId="15" fillId="0" borderId="18" xfId="0" applyNumberFormat="1" applyFont="1" applyFill="1" applyBorder="1" applyAlignment="1">
      <alignment horizontal="right"/>
    </xf>
    <xf numFmtId="165" fontId="15" fillId="0" borderId="0" xfId="0" applyNumberFormat="1" applyFont="1" applyFill="1" applyBorder="1" applyAlignment="1">
      <alignment horizontal="right"/>
    </xf>
    <xf numFmtId="165" fontId="15" fillId="0" borderId="14" xfId="0" applyNumberFormat="1" applyFont="1" applyFill="1" applyBorder="1" applyAlignment="1">
      <alignment horizontal="right"/>
    </xf>
    <xf numFmtId="0" fontId="33" fillId="0" borderId="18" xfId="0" applyFont="1" applyFill="1" applyBorder="1"/>
    <xf numFmtId="0" fontId="32" fillId="3" borderId="18" xfId="0" applyFont="1" applyFill="1" applyBorder="1" applyAlignment="1">
      <alignment horizontal="left"/>
    </xf>
    <xf numFmtId="1" fontId="15" fillId="3" borderId="18" xfId="0" applyNumberFormat="1" applyFont="1" applyFill="1" applyBorder="1" applyAlignment="1">
      <alignment horizontal="right"/>
    </xf>
    <xf numFmtId="1" fontId="15" fillId="3" borderId="0" xfId="0" applyNumberFormat="1" applyFont="1" applyFill="1" applyBorder="1" applyAlignment="1">
      <alignment horizontal="right"/>
    </xf>
    <xf numFmtId="1" fontId="15" fillId="3" borderId="14" xfId="0" applyNumberFormat="1" applyFont="1" applyFill="1" applyBorder="1" applyAlignment="1">
      <alignment horizontal="right"/>
    </xf>
    <xf numFmtId="0" fontId="32" fillId="0" borderId="18" xfId="0" applyFont="1" applyFill="1" applyBorder="1" applyAlignment="1">
      <alignment horizontal="left"/>
    </xf>
    <xf numFmtId="1" fontId="15" fillId="0" borderId="18" xfId="0" applyNumberFormat="1" applyFont="1" applyFill="1" applyBorder="1" applyAlignment="1">
      <alignment horizontal="right"/>
    </xf>
    <xf numFmtId="1" fontId="15" fillId="0" borderId="0" xfId="0" applyNumberFormat="1" applyFont="1" applyFill="1" applyBorder="1" applyAlignment="1">
      <alignment horizontal="right"/>
    </xf>
    <xf numFmtId="1" fontId="15" fillId="0" borderId="14" xfId="0" applyNumberFormat="1" applyFont="1" applyFill="1" applyBorder="1" applyAlignment="1">
      <alignment horizontal="right"/>
    </xf>
    <xf numFmtId="0" fontId="32" fillId="3" borderId="19" xfId="0" applyFont="1" applyFill="1" applyBorder="1" applyAlignment="1">
      <alignment horizontal="left"/>
    </xf>
    <xf numFmtId="1" fontId="15" fillId="3" borderId="19" xfId="0" applyNumberFormat="1" applyFont="1" applyFill="1" applyBorder="1" applyAlignment="1">
      <alignment horizontal="right"/>
    </xf>
    <xf numFmtId="1" fontId="15" fillId="3" borderId="5" xfId="0" applyNumberFormat="1" applyFont="1" applyFill="1" applyBorder="1" applyAlignment="1">
      <alignment horizontal="right"/>
    </xf>
    <xf numFmtId="1" fontId="15" fillId="3" borderId="6" xfId="0" applyNumberFormat="1" applyFont="1" applyFill="1" applyBorder="1" applyAlignment="1">
      <alignment horizontal="right"/>
    </xf>
    <xf numFmtId="1" fontId="15" fillId="3" borderId="15" xfId="0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center"/>
    </xf>
    <xf numFmtId="0" fontId="15" fillId="2" borderId="19" xfId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/>
    </xf>
    <xf numFmtId="1" fontId="15" fillId="2" borderId="19" xfId="1" applyNumberFormat="1" applyFont="1" applyFill="1" applyBorder="1" applyAlignment="1">
      <alignment horizontal="center"/>
    </xf>
    <xf numFmtId="1" fontId="15" fillId="2" borderId="16" xfId="1" applyNumberFormat="1" applyFont="1" applyFill="1" applyBorder="1" applyAlignment="1">
      <alignment vertical="center"/>
    </xf>
    <xf numFmtId="1" fontId="15" fillId="2" borderId="23" xfId="1" applyNumberFormat="1" applyFont="1" applyFill="1" applyBorder="1" applyAlignment="1">
      <alignment vertical="center"/>
    </xf>
    <xf numFmtId="1" fontId="15" fillId="2" borderId="7" xfId="1" applyNumberFormat="1" applyFont="1" applyFill="1" applyBorder="1" applyAlignment="1">
      <alignment vertical="center"/>
    </xf>
    <xf numFmtId="0" fontId="15" fillId="2" borderId="17" xfId="1" applyFont="1" applyFill="1" applyBorder="1" applyAlignment="1">
      <alignment horizontal="center" vertical="center"/>
    </xf>
    <xf numFmtId="0" fontId="15" fillId="2" borderId="24" xfId="1" applyFont="1" applyFill="1" applyBorder="1" applyAlignment="1">
      <alignment horizontal="center" vertical="center"/>
    </xf>
    <xf numFmtId="0" fontId="15" fillId="2" borderId="21" xfId="1" applyFont="1" applyFill="1" applyBorder="1" applyAlignment="1">
      <alignment horizontal="center" vertical="center"/>
    </xf>
    <xf numFmtId="1" fontId="15" fillId="0" borderId="16" xfId="2" applyNumberFormat="1" applyFont="1" applyFill="1" applyBorder="1" applyAlignment="1">
      <alignment horizontal="left" vertical="center"/>
    </xf>
    <xf numFmtId="164" fontId="15" fillId="0" borderId="16" xfId="1" applyNumberFormat="1" applyFont="1" applyFill="1" applyBorder="1" applyAlignment="1">
      <alignment horizontal="right" vertical="center"/>
    </xf>
    <xf numFmtId="164" fontId="15" fillId="0" borderId="1" xfId="1" applyNumberFormat="1" applyFont="1" applyFill="1" applyBorder="1" applyAlignment="1">
      <alignment horizontal="right" vertical="center"/>
    </xf>
    <xf numFmtId="164" fontId="15" fillId="0" borderId="23" xfId="1" applyNumberFormat="1" applyFont="1" applyFill="1" applyBorder="1" applyAlignment="1">
      <alignment horizontal="right" vertical="center"/>
    </xf>
    <xf numFmtId="164" fontId="15" fillId="0" borderId="20" xfId="1" applyNumberFormat="1" applyFont="1" applyFill="1" applyBorder="1" applyAlignment="1">
      <alignment horizontal="right" vertical="center"/>
    </xf>
    <xf numFmtId="1" fontId="15" fillId="3" borderId="18" xfId="2" applyNumberFormat="1" applyFont="1" applyFill="1" applyBorder="1" applyAlignment="1">
      <alignment horizontal="left" vertical="center"/>
    </xf>
    <xf numFmtId="164" fontId="15" fillId="3" borderId="17" xfId="1" applyNumberFormat="1" applyFont="1" applyFill="1" applyBorder="1" applyAlignment="1">
      <alignment horizontal="right" vertical="center"/>
    </xf>
    <xf numFmtId="164" fontId="15" fillId="3" borderId="2" xfId="1" applyNumberFormat="1" applyFont="1" applyFill="1" applyBorder="1" applyAlignment="1">
      <alignment horizontal="right" vertical="center"/>
    </xf>
    <xf numFmtId="164" fontId="15" fillId="3" borderId="24" xfId="1" applyNumberFormat="1" applyFont="1" applyFill="1" applyBorder="1" applyAlignment="1">
      <alignment horizontal="right" vertical="center"/>
    </xf>
    <xf numFmtId="164" fontId="15" fillId="3" borderId="3" xfId="1" applyNumberFormat="1" applyFont="1" applyFill="1" applyBorder="1" applyAlignment="1">
      <alignment horizontal="right" vertical="center"/>
    </xf>
    <xf numFmtId="1" fontId="15" fillId="0" borderId="18" xfId="2" applyNumberFormat="1" applyFont="1" applyFill="1" applyBorder="1" applyAlignment="1">
      <alignment horizontal="left" vertical="center"/>
    </xf>
    <xf numFmtId="164" fontId="15" fillId="0" borderId="18" xfId="1" applyNumberFormat="1" applyFont="1" applyFill="1" applyBorder="1" applyAlignment="1">
      <alignment horizontal="right" vertical="center"/>
    </xf>
    <xf numFmtId="164" fontId="15" fillId="0" borderId="0" xfId="1" applyNumberFormat="1" applyFont="1" applyFill="1" applyBorder="1" applyAlignment="1">
      <alignment horizontal="right" vertical="center"/>
    </xf>
    <xf numFmtId="164" fontId="15" fillId="0" borderId="25" xfId="1" applyNumberFormat="1" applyFont="1" applyFill="1" applyBorder="1" applyAlignment="1">
      <alignment horizontal="right" vertical="center"/>
    </xf>
    <xf numFmtId="164" fontId="15" fillId="0" borderId="4" xfId="1" applyNumberFormat="1" applyFont="1" applyFill="1" applyBorder="1" applyAlignment="1">
      <alignment horizontal="right" vertical="center"/>
    </xf>
    <xf numFmtId="164" fontId="15" fillId="3" borderId="18" xfId="1" applyNumberFormat="1" applyFont="1" applyFill="1" applyBorder="1" applyAlignment="1">
      <alignment horizontal="right" vertical="center"/>
    </xf>
    <xf numFmtId="164" fontId="15" fillId="3" borderId="0" xfId="1" applyNumberFormat="1" applyFont="1" applyFill="1" applyBorder="1" applyAlignment="1">
      <alignment horizontal="right" vertical="center"/>
    </xf>
    <xf numFmtId="164" fontId="15" fillId="3" borderId="25" xfId="1" applyNumberFormat="1" applyFont="1" applyFill="1" applyBorder="1" applyAlignment="1">
      <alignment horizontal="right" vertical="center"/>
    </xf>
    <xf numFmtId="164" fontId="15" fillId="3" borderId="4" xfId="1" applyNumberFormat="1" applyFont="1" applyFill="1" applyBorder="1" applyAlignment="1">
      <alignment horizontal="right" vertical="center"/>
    </xf>
    <xf numFmtId="1" fontId="15" fillId="3" borderId="19" xfId="2" applyNumberFormat="1" applyFont="1" applyFill="1" applyBorder="1" applyAlignment="1">
      <alignment horizontal="left" vertical="center"/>
    </xf>
    <xf numFmtId="164" fontId="15" fillId="3" borderId="19" xfId="1" applyNumberFormat="1" applyFont="1" applyFill="1" applyBorder="1" applyAlignment="1">
      <alignment horizontal="right" vertical="center"/>
    </xf>
    <xf numFmtId="164" fontId="15" fillId="3" borderId="5" xfId="1" applyNumberFormat="1" applyFont="1" applyFill="1" applyBorder="1" applyAlignment="1">
      <alignment horizontal="right" vertical="center"/>
    </xf>
    <xf numFmtId="164" fontId="15" fillId="3" borderId="26" xfId="1" applyNumberFormat="1" applyFont="1" applyFill="1" applyBorder="1" applyAlignment="1">
      <alignment horizontal="right" vertical="center"/>
    </xf>
    <xf numFmtId="164" fontId="15" fillId="3" borderId="11" xfId="1" applyNumberFormat="1" applyFont="1" applyFill="1" applyBorder="1" applyAlignment="1">
      <alignment horizontal="right" vertical="center"/>
    </xf>
    <xf numFmtId="0" fontId="15" fillId="0" borderId="18" xfId="1" applyFont="1" applyBorder="1"/>
    <xf numFmtId="0" fontId="15" fillId="3" borderId="18" xfId="1" applyNumberFormat="1" applyFont="1" applyFill="1" applyBorder="1" applyAlignment="1">
      <alignment horizontal="right"/>
    </xf>
    <xf numFmtId="0" fontId="15" fillId="3" borderId="0" xfId="1" applyNumberFormat="1" applyFont="1" applyFill="1" applyBorder="1" applyAlignment="1">
      <alignment horizontal="right"/>
    </xf>
    <xf numFmtId="0" fontId="34" fillId="4" borderId="18" xfId="1" applyFont="1" applyFill="1" applyBorder="1" applyAlignment="1">
      <alignment horizontal="left"/>
    </xf>
    <xf numFmtId="0" fontId="35" fillId="4" borderId="18" xfId="1" applyNumberFormat="1" applyFont="1" applyFill="1" applyBorder="1" applyAlignment="1">
      <alignment horizontal="right"/>
    </xf>
    <xf numFmtId="0" fontId="35" fillId="4" borderId="0" xfId="1" applyNumberFormat="1" applyFont="1" applyFill="1" applyBorder="1" applyAlignment="1">
      <alignment horizontal="right"/>
    </xf>
    <xf numFmtId="1" fontId="35" fillId="4" borderId="0" xfId="1" applyNumberFormat="1" applyFont="1" applyFill="1" applyBorder="1" applyAlignment="1">
      <alignment horizontal="right"/>
    </xf>
    <xf numFmtId="1" fontId="35" fillId="4" borderId="18" xfId="1" applyNumberFormat="1" applyFont="1" applyFill="1" applyBorder="1" applyAlignment="1">
      <alignment horizontal="right"/>
    </xf>
    <xf numFmtId="1" fontId="35" fillId="4" borderId="4" xfId="1" applyNumberFormat="1" applyFont="1" applyFill="1" applyBorder="1" applyAlignment="1">
      <alignment horizontal="right"/>
    </xf>
    <xf numFmtId="0" fontId="34" fillId="3" borderId="18" xfId="1" applyFont="1" applyFill="1" applyBorder="1" applyAlignment="1">
      <alignment horizontal="left"/>
    </xf>
    <xf numFmtId="0" fontId="35" fillId="3" borderId="18" xfId="1" applyNumberFormat="1" applyFont="1" applyFill="1" applyBorder="1" applyAlignment="1">
      <alignment horizontal="right"/>
    </xf>
    <xf numFmtId="0" fontId="35" fillId="3" borderId="0" xfId="1" applyNumberFormat="1" applyFont="1" applyFill="1" applyBorder="1" applyAlignment="1">
      <alignment horizontal="right"/>
    </xf>
    <xf numFmtId="1" fontId="35" fillId="3" borderId="0" xfId="1" applyNumberFormat="1" applyFont="1" applyFill="1" applyBorder="1" applyAlignment="1">
      <alignment horizontal="right"/>
    </xf>
    <xf numFmtId="1" fontId="35" fillId="3" borderId="18" xfId="1" applyNumberFormat="1" applyFont="1" applyFill="1" applyBorder="1" applyAlignment="1">
      <alignment horizontal="right"/>
    </xf>
    <xf numFmtId="1" fontId="35" fillId="3" borderId="4" xfId="1" applyNumberFormat="1" applyFont="1" applyFill="1" applyBorder="1" applyAlignment="1">
      <alignment horizontal="right"/>
    </xf>
    <xf numFmtId="1" fontId="35" fillId="4" borderId="0" xfId="1" applyNumberFormat="1" applyFont="1" applyFill="1" applyBorder="1" applyAlignment="1">
      <alignment horizontal="center"/>
    </xf>
    <xf numFmtId="1" fontId="35" fillId="3" borderId="18" xfId="1" quotePrefix="1" applyNumberFormat="1" applyFont="1" applyFill="1" applyBorder="1" applyAlignment="1">
      <alignment horizontal="right"/>
    </xf>
    <xf numFmtId="1" fontId="35" fillId="3" borderId="0" xfId="1" quotePrefix="1" applyNumberFormat="1" applyFont="1" applyFill="1" applyBorder="1" applyAlignment="1">
      <alignment horizontal="right"/>
    </xf>
    <xf numFmtId="1" fontId="35" fillId="3" borderId="4" xfId="1" quotePrefix="1" applyNumberFormat="1" applyFont="1" applyFill="1" applyBorder="1" applyAlignment="1">
      <alignment horizontal="right"/>
    </xf>
    <xf numFmtId="0" fontId="15" fillId="4" borderId="18" xfId="1" applyFont="1" applyFill="1" applyBorder="1"/>
    <xf numFmtId="1" fontId="15" fillId="4" borderId="18" xfId="1" applyNumberFormat="1" applyFont="1" applyFill="1" applyBorder="1" applyAlignment="1">
      <alignment horizontal="right"/>
    </xf>
    <xf numFmtId="1" fontId="15" fillId="4" borderId="0" xfId="1" applyNumberFormat="1" applyFont="1" applyFill="1" applyBorder="1" applyAlignment="1">
      <alignment horizontal="right"/>
    </xf>
    <xf numFmtId="1" fontId="15" fillId="4" borderId="4" xfId="1" applyNumberFormat="1" applyFont="1" applyFill="1" applyBorder="1" applyAlignment="1">
      <alignment horizontal="right"/>
    </xf>
    <xf numFmtId="0" fontId="33" fillId="4" borderId="18" xfId="1" applyFont="1" applyFill="1" applyBorder="1" applyAlignment="1">
      <alignment horizontal="left" vertical="center"/>
    </xf>
    <xf numFmtId="1" fontId="15" fillId="3" borderId="18" xfId="1" quotePrefix="1" applyNumberFormat="1" applyFont="1" applyFill="1" applyBorder="1" applyAlignment="1">
      <alignment horizontal="right"/>
    </xf>
    <xf numFmtId="1" fontId="15" fillId="3" borderId="0" xfId="1" quotePrefix="1" applyNumberFormat="1" applyFont="1" applyFill="1" applyBorder="1" applyAlignment="1">
      <alignment horizontal="right"/>
    </xf>
    <xf numFmtId="1" fontId="15" fillId="3" borderId="4" xfId="1" quotePrefix="1" applyNumberFormat="1" applyFont="1" applyFill="1" applyBorder="1" applyAlignment="1">
      <alignment horizontal="right"/>
    </xf>
    <xf numFmtId="0" fontId="32" fillId="4" borderId="18" xfId="1" applyFont="1" applyFill="1" applyBorder="1" applyAlignment="1">
      <alignment horizontal="left"/>
    </xf>
    <xf numFmtId="0" fontId="15" fillId="4" borderId="18" xfId="1" applyNumberFormat="1" applyFont="1" applyFill="1" applyBorder="1" applyAlignment="1">
      <alignment horizontal="right"/>
    </xf>
    <xf numFmtId="0" fontId="15" fillId="4" borderId="0" xfId="1" applyNumberFormat="1" applyFont="1" applyFill="1" applyBorder="1" applyAlignment="1">
      <alignment horizontal="right"/>
    </xf>
    <xf numFmtId="0" fontId="15" fillId="3" borderId="19" xfId="1" applyNumberFormat="1" applyFont="1" applyFill="1" applyBorder="1" applyAlignment="1">
      <alignment horizontal="right"/>
    </xf>
    <xf numFmtId="0" fontId="15" fillId="3" borderId="5" xfId="1" applyNumberFormat="1" applyFont="1" applyFill="1" applyBorder="1" applyAlignment="1">
      <alignment horizontal="right"/>
    </xf>
    <xf numFmtId="0" fontId="34" fillId="0" borderId="18" xfId="1" applyFont="1" applyFill="1" applyBorder="1" applyAlignment="1">
      <alignment horizontal="left"/>
    </xf>
    <xf numFmtId="0" fontId="35" fillId="0" borderId="18" xfId="1" applyNumberFormat="1" applyFont="1" applyFill="1" applyBorder="1" applyAlignment="1">
      <alignment horizontal="right"/>
    </xf>
    <xf numFmtId="0" fontId="35" fillId="0" borderId="0" xfId="1" applyNumberFormat="1" applyFont="1" applyFill="1" applyBorder="1" applyAlignment="1">
      <alignment horizontal="right"/>
    </xf>
    <xf numFmtId="0" fontId="33" fillId="0" borderId="18" xfId="1" applyFont="1" applyFill="1" applyBorder="1" applyAlignment="1">
      <alignment horizontal="left" vertical="center"/>
    </xf>
    <xf numFmtId="0" fontId="15" fillId="3" borderId="18" xfId="1" quotePrefix="1" applyNumberFormat="1" applyFont="1" applyFill="1" applyBorder="1" applyAlignment="1">
      <alignment horizontal="right"/>
    </xf>
    <xf numFmtId="0" fontId="15" fillId="3" borderId="0" xfId="1" quotePrefix="1" applyNumberFormat="1" applyFont="1" applyFill="1" applyBorder="1" applyAlignment="1">
      <alignment horizontal="right"/>
    </xf>
    <xf numFmtId="0" fontId="15" fillId="0" borderId="18" xfId="1" applyNumberFormat="1" applyFont="1" applyFill="1" applyBorder="1" applyAlignment="1">
      <alignment horizontal="right"/>
    </xf>
    <xf numFmtId="0" fontId="15" fillId="0" borderId="0" xfId="1" applyNumberFormat="1" applyFont="1" applyFill="1" applyBorder="1" applyAlignment="1">
      <alignment horizontal="right"/>
    </xf>
    <xf numFmtId="0" fontId="43" fillId="0" borderId="0" xfId="1" applyFont="1"/>
    <xf numFmtId="0" fontId="15" fillId="2" borderId="9" xfId="0" applyFont="1" applyFill="1" applyBorder="1" applyAlignment="1">
      <alignment horizontal="center"/>
    </xf>
    <xf numFmtId="0" fontId="15" fillId="2" borderId="8" xfId="0" applyFont="1" applyFill="1" applyBorder="1" applyAlignment="1">
      <alignment horizontal="center"/>
    </xf>
    <xf numFmtId="0" fontId="15" fillId="2" borderId="18" xfId="0" applyFont="1" applyFill="1" applyBorder="1" applyAlignment="1">
      <alignment horizontal="center"/>
    </xf>
    <xf numFmtId="0" fontId="15" fillId="2" borderId="7" xfId="0" applyFont="1" applyFill="1" applyBorder="1" applyAlignment="1">
      <alignment horizontal="center"/>
    </xf>
    <xf numFmtId="0" fontId="44" fillId="0" borderId="0" xfId="1" applyFont="1" applyFill="1" applyAlignment="1">
      <alignment horizontal="center"/>
    </xf>
    <xf numFmtId="1" fontId="43" fillId="0" borderId="0" xfId="1" applyNumberFormat="1" applyFont="1" applyFill="1" applyBorder="1" applyAlignment="1">
      <alignment horizontal="right"/>
    </xf>
    <xf numFmtId="0" fontId="13" fillId="0" borderId="0" xfId="1" applyFont="1" applyFill="1"/>
    <xf numFmtId="0" fontId="43" fillId="0" borderId="0" xfId="1" applyNumberFormat="1" applyFont="1" applyFill="1" applyBorder="1" applyAlignment="1">
      <alignment horizontal="right"/>
    </xf>
    <xf numFmtId="0" fontId="15" fillId="0" borderId="17" xfId="1" applyFont="1" applyBorder="1"/>
    <xf numFmtId="0" fontId="33" fillId="0" borderId="18" xfId="1" applyFont="1" applyBorder="1"/>
    <xf numFmtId="0" fontId="32" fillId="5" borderId="18" xfId="1" applyFont="1" applyFill="1" applyBorder="1" applyAlignment="1">
      <alignment horizontal="left"/>
    </xf>
    <xf numFmtId="1" fontId="32" fillId="5" borderId="18" xfId="1" applyNumberFormat="1" applyFont="1" applyFill="1" applyBorder="1" applyAlignment="1">
      <alignment horizontal="right"/>
    </xf>
    <xf numFmtId="1" fontId="32" fillId="5" borderId="0" xfId="1" applyNumberFormat="1" applyFont="1" applyFill="1" applyBorder="1" applyAlignment="1">
      <alignment horizontal="right"/>
    </xf>
    <xf numFmtId="1" fontId="32" fillId="5" borderId="4" xfId="1" applyNumberFormat="1" applyFont="1" applyFill="1" applyBorder="1" applyAlignment="1">
      <alignment horizontal="right"/>
    </xf>
    <xf numFmtId="1" fontId="34" fillId="0" borderId="18" xfId="1" applyNumberFormat="1" applyFont="1" applyFill="1" applyBorder="1" applyAlignment="1">
      <alignment horizontal="right"/>
    </xf>
    <xf numFmtId="1" fontId="34" fillId="0" borderId="0" xfId="1" applyNumberFormat="1" applyFont="1" applyFill="1" applyBorder="1" applyAlignment="1">
      <alignment horizontal="right"/>
    </xf>
    <xf numFmtId="1" fontId="34" fillId="0" borderId="4" xfId="1" applyNumberFormat="1" applyFont="1" applyFill="1" applyBorder="1" applyAlignment="1">
      <alignment horizontal="right"/>
    </xf>
    <xf numFmtId="0" fontId="34" fillId="5" borderId="18" xfId="1" applyFont="1" applyFill="1" applyBorder="1" applyAlignment="1">
      <alignment horizontal="left"/>
    </xf>
    <xf numFmtId="1" fontId="34" fillId="5" borderId="18" xfId="1" applyNumberFormat="1" applyFont="1" applyFill="1" applyBorder="1" applyAlignment="1">
      <alignment horizontal="right"/>
    </xf>
    <xf numFmtId="1" fontId="34" fillId="5" borderId="0" xfId="1" applyNumberFormat="1" applyFont="1" applyFill="1" applyBorder="1" applyAlignment="1">
      <alignment horizontal="right"/>
    </xf>
    <xf numFmtId="1" fontId="34" fillId="5" borderId="4" xfId="1" applyNumberFormat="1" applyFont="1" applyFill="1" applyBorder="1" applyAlignment="1">
      <alignment horizontal="right"/>
    </xf>
    <xf numFmtId="1" fontId="32" fillId="0" borderId="18" xfId="1" applyNumberFormat="1" applyFont="1" applyFill="1" applyBorder="1" applyAlignment="1">
      <alignment horizontal="right"/>
    </xf>
    <xf numFmtId="1" fontId="32" fillId="0" borderId="0" xfId="1" applyNumberFormat="1" applyFont="1" applyFill="1" applyBorder="1" applyAlignment="1">
      <alignment horizontal="right"/>
    </xf>
    <xf numFmtId="1" fontId="32" fillId="0" borderId="4" xfId="1" applyNumberFormat="1" applyFont="1" applyFill="1" applyBorder="1" applyAlignment="1">
      <alignment horizontal="right"/>
    </xf>
    <xf numFmtId="0" fontId="32" fillId="5" borderId="19" xfId="1" applyFont="1" applyFill="1" applyBorder="1" applyAlignment="1">
      <alignment horizontal="left"/>
    </xf>
    <xf numFmtId="1" fontId="32" fillId="5" borderId="19" xfId="1" applyNumberFormat="1" applyFont="1" applyFill="1" applyBorder="1" applyAlignment="1">
      <alignment horizontal="right"/>
    </xf>
    <xf numFmtId="1" fontId="32" fillId="5" borderId="5" xfId="1" applyNumberFormat="1" applyFont="1" applyFill="1" applyBorder="1" applyAlignment="1">
      <alignment horizontal="right"/>
    </xf>
    <xf numFmtId="1" fontId="32" fillId="5" borderId="11" xfId="1" applyNumberFormat="1" applyFont="1" applyFill="1" applyBorder="1" applyAlignment="1">
      <alignment horizontal="right"/>
    </xf>
    <xf numFmtId="165" fontId="32" fillId="0" borderId="17" xfId="1" applyNumberFormat="1" applyFont="1" applyFill="1" applyBorder="1" applyAlignment="1"/>
    <xf numFmtId="165" fontId="32" fillId="0" borderId="2" xfId="1" applyNumberFormat="1" applyFont="1" applyFill="1" applyBorder="1" applyAlignment="1"/>
    <xf numFmtId="165" fontId="32" fillId="0" borderId="3" xfId="1" applyNumberFormat="1" applyFont="1" applyFill="1" applyBorder="1" applyAlignment="1"/>
    <xf numFmtId="165" fontId="32" fillId="5" borderId="18" xfId="1" applyNumberFormat="1" applyFont="1" applyFill="1" applyBorder="1" applyAlignment="1"/>
    <xf numFmtId="165" fontId="32" fillId="5" borderId="0" xfId="1" applyNumberFormat="1" applyFont="1" applyFill="1" applyBorder="1" applyAlignment="1"/>
    <xf numFmtId="165" fontId="32" fillId="5" borderId="4" xfId="1" applyNumberFormat="1" applyFont="1" applyFill="1" applyBorder="1" applyAlignment="1"/>
    <xf numFmtId="165" fontId="32" fillId="0" borderId="18" xfId="1" applyNumberFormat="1" applyFont="1" applyFill="1" applyBorder="1" applyAlignment="1"/>
    <xf numFmtId="165" fontId="32" fillId="0" borderId="0" xfId="1" applyNumberFormat="1" applyFont="1" applyFill="1" applyBorder="1" applyAlignment="1"/>
    <xf numFmtId="165" fontId="32" fillId="0" borderId="4" xfId="1" applyNumberFormat="1" applyFont="1" applyFill="1" applyBorder="1" applyAlignment="1"/>
    <xf numFmtId="0" fontId="15" fillId="0" borderId="19" xfId="1" applyFont="1" applyBorder="1" applyAlignment="1"/>
    <xf numFmtId="165" fontId="32" fillId="0" borderId="19" xfId="1" applyNumberFormat="1" applyFont="1" applyFill="1" applyBorder="1" applyAlignment="1"/>
    <xf numFmtId="165" fontId="32" fillId="0" borderId="5" xfId="1" applyNumberFormat="1" applyFont="1" applyFill="1" applyBorder="1" applyAlignment="1"/>
    <xf numFmtId="165" fontId="32" fillId="0" borderId="11" xfId="1" applyNumberFormat="1" applyFont="1" applyFill="1" applyBorder="1" applyAlignment="1"/>
    <xf numFmtId="1" fontId="15" fillId="2" borderId="16" xfId="1" applyNumberFormat="1" applyFont="1" applyFill="1" applyBorder="1" applyAlignment="1">
      <alignment horizontal="center" vertical="center"/>
    </xf>
    <xf numFmtId="1" fontId="15" fillId="2" borderId="17" xfId="1" applyNumberFormat="1" applyFont="1" applyFill="1" applyBorder="1" applyAlignment="1">
      <alignment horizontal="center" vertical="center"/>
    </xf>
    <xf numFmtId="1" fontId="15" fillId="2" borderId="7" xfId="1" applyNumberFormat="1" applyFont="1" applyFill="1" applyBorder="1" applyAlignment="1">
      <alignment horizontal="center" vertical="center"/>
    </xf>
    <xf numFmtId="1" fontId="15" fillId="2" borderId="2" xfId="1" applyNumberFormat="1" applyFont="1" applyFill="1" applyBorder="1" applyAlignment="1">
      <alignment horizontal="center" vertical="center"/>
    </xf>
    <xf numFmtId="1" fontId="15" fillId="2" borderId="19" xfId="1" applyNumberFormat="1" applyFont="1" applyFill="1" applyBorder="1" applyAlignment="1">
      <alignment horizontal="center" vertical="center"/>
    </xf>
    <xf numFmtId="1" fontId="15" fillId="2" borderId="5" xfId="1" applyNumberFormat="1" applyFont="1" applyFill="1" applyBorder="1" applyAlignment="1">
      <alignment horizontal="center" vertical="center"/>
    </xf>
    <xf numFmtId="1" fontId="15" fillId="2" borderId="18" xfId="1" applyNumberFormat="1" applyFont="1" applyFill="1" applyBorder="1" applyAlignment="1">
      <alignment horizontal="center" vertical="center"/>
    </xf>
    <xf numFmtId="1" fontId="15" fillId="2" borderId="1" xfId="1" applyNumberFormat="1" applyFont="1" applyFill="1" applyBorder="1" applyAlignment="1">
      <alignment horizontal="center" vertical="center"/>
    </xf>
    <xf numFmtId="0" fontId="32" fillId="0" borderId="9" xfId="1" applyFont="1" applyFill="1" applyBorder="1" applyAlignment="1">
      <alignment horizontal="left"/>
    </xf>
    <xf numFmtId="0" fontId="32" fillId="5" borderId="8" xfId="1" applyFont="1" applyFill="1" applyBorder="1" applyAlignment="1">
      <alignment horizontal="left"/>
    </xf>
    <xf numFmtId="0" fontId="32" fillId="0" borderId="8" xfId="1" applyFont="1" applyFill="1" applyBorder="1" applyAlignment="1">
      <alignment horizontal="left"/>
    </xf>
    <xf numFmtId="0" fontId="33" fillId="0" borderId="8" xfId="1" applyFont="1" applyFill="1" applyBorder="1" applyAlignment="1">
      <alignment horizontal="left" vertical="center"/>
    </xf>
    <xf numFmtId="0" fontId="15" fillId="0" borderId="8" xfId="1" applyFont="1" applyFill="1" applyBorder="1"/>
    <xf numFmtId="0" fontId="34" fillId="2" borderId="8" xfId="1" applyFont="1" applyFill="1" applyBorder="1" applyAlignment="1">
      <alignment horizontal="left"/>
    </xf>
    <xf numFmtId="0" fontId="34" fillId="0" borderId="8" xfId="1" applyFont="1" applyFill="1" applyBorder="1" applyAlignment="1">
      <alignment horizontal="left"/>
    </xf>
    <xf numFmtId="0" fontId="32" fillId="2" borderId="8" xfId="1" applyFont="1" applyFill="1" applyBorder="1" applyAlignment="1">
      <alignment horizontal="left" wrapText="1"/>
    </xf>
    <xf numFmtId="0" fontId="33" fillId="0" borderId="8" xfId="1" applyFont="1" applyFill="1" applyBorder="1"/>
    <xf numFmtId="0" fontId="32" fillId="0" borderId="21" xfId="1" applyFont="1" applyFill="1" applyBorder="1" applyAlignment="1">
      <alignment horizontal="left"/>
    </xf>
    <xf numFmtId="1" fontId="30" fillId="6" borderId="18" xfId="1" applyNumberFormat="1" applyFont="1" applyFill="1" applyBorder="1" applyAlignment="1">
      <alignment horizontal="center"/>
    </xf>
    <xf numFmtId="1" fontId="30" fillId="6" borderId="17" xfId="1" applyNumberFormat="1" applyFont="1" applyFill="1" applyBorder="1" applyAlignment="1">
      <alignment horizontal="center"/>
    </xf>
    <xf numFmtId="0" fontId="44" fillId="2" borderId="17" xfId="1" applyFont="1" applyFill="1" applyBorder="1" applyAlignment="1">
      <alignment horizontal="center" vertical="center"/>
    </xf>
    <xf numFmtId="0" fontId="44" fillId="2" borderId="18" xfId="1" applyFont="1" applyFill="1" applyBorder="1" applyAlignment="1">
      <alignment horizontal="center" vertical="center"/>
    </xf>
    <xf numFmtId="0" fontId="15" fillId="2" borderId="16" xfId="1" applyFont="1" applyFill="1" applyBorder="1" applyAlignment="1">
      <alignment horizontal="center" vertical="center"/>
    </xf>
    <xf numFmtId="0" fontId="15" fillId="2" borderId="1" xfId="1" applyFont="1" applyFill="1" applyBorder="1" applyAlignment="1">
      <alignment horizontal="center" vertical="center"/>
    </xf>
    <xf numFmtId="0" fontId="15" fillId="2" borderId="22" xfId="1" applyFont="1" applyFill="1" applyBorder="1" applyAlignment="1">
      <alignment horizontal="center" vertical="center"/>
    </xf>
    <xf numFmtId="0" fontId="15" fillId="2" borderId="23" xfId="1" applyFont="1" applyFill="1" applyBorder="1" applyAlignment="1">
      <alignment horizontal="center" vertical="center"/>
    </xf>
    <xf numFmtId="0" fontId="15" fillId="2" borderId="20" xfId="1" applyFont="1" applyFill="1" applyBorder="1" applyAlignment="1">
      <alignment horizontal="center" vertical="center"/>
    </xf>
    <xf numFmtId="0" fontId="28" fillId="0" borderId="0" xfId="1" applyFont="1" applyAlignment="1">
      <alignment horizontal="left" vertical="center"/>
    </xf>
    <xf numFmtId="0" fontId="44" fillId="2" borderId="17" xfId="1" applyFont="1" applyFill="1" applyBorder="1" applyAlignment="1">
      <alignment horizontal="center" vertical="center" wrapText="1"/>
    </xf>
    <xf numFmtId="0" fontId="44" fillId="2" borderId="19" xfId="1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/>
    </xf>
    <xf numFmtId="0" fontId="44" fillId="2" borderId="21" xfId="1" applyFont="1" applyFill="1" applyBorder="1" applyAlignment="1">
      <alignment horizontal="center" vertical="center"/>
    </xf>
    <xf numFmtId="0" fontId="44" fillId="2" borderId="9" xfId="1" applyFont="1" applyFill="1" applyBorder="1" applyAlignment="1">
      <alignment horizontal="center" vertical="center"/>
    </xf>
    <xf numFmtId="0" fontId="44" fillId="2" borderId="21" xfId="1" applyFont="1" applyFill="1" applyBorder="1" applyAlignment="1">
      <alignment horizontal="center" vertical="center" wrapText="1"/>
    </xf>
    <xf numFmtId="0" fontId="44" fillId="2" borderId="9" xfId="1" applyFont="1" applyFill="1" applyBorder="1" applyAlignment="1">
      <alignment horizontal="center" vertical="center" wrapText="1"/>
    </xf>
    <xf numFmtId="1" fontId="15" fillId="2" borderId="16" xfId="1" applyNumberFormat="1" applyFont="1" applyFill="1" applyBorder="1" applyAlignment="1">
      <alignment horizontal="center" vertical="center"/>
    </xf>
    <xf numFmtId="1" fontId="15" fillId="2" borderId="1" xfId="1" applyNumberFormat="1" applyFont="1" applyFill="1" applyBorder="1" applyAlignment="1">
      <alignment horizontal="center" vertical="center"/>
    </xf>
    <xf numFmtId="1" fontId="15" fillId="2" borderId="20" xfId="1" applyNumberFormat="1" applyFont="1" applyFill="1" applyBorder="1" applyAlignment="1">
      <alignment horizontal="center" vertical="center"/>
    </xf>
    <xf numFmtId="0" fontId="29" fillId="2" borderId="17" xfId="1" applyFont="1" applyFill="1" applyBorder="1" applyAlignment="1">
      <alignment horizontal="center" vertical="center" wrapText="1"/>
    </xf>
    <xf numFmtId="0" fontId="29" fillId="2" borderId="19" xfId="1" applyFont="1" applyFill="1" applyBorder="1" applyAlignment="1">
      <alignment horizontal="center" vertical="center" wrapText="1"/>
    </xf>
    <xf numFmtId="1" fontId="30" fillId="2" borderId="16" xfId="1" applyNumberFormat="1" applyFont="1" applyFill="1" applyBorder="1" applyAlignment="1">
      <alignment horizontal="center"/>
    </xf>
    <xf numFmtId="1" fontId="30" fillId="2" borderId="1" xfId="1" applyNumberFormat="1" applyFont="1" applyFill="1" applyBorder="1" applyAlignment="1">
      <alignment horizontal="center"/>
    </xf>
    <xf numFmtId="1" fontId="30" fillId="2" borderId="20" xfId="1" applyNumberFormat="1" applyFont="1" applyFill="1" applyBorder="1" applyAlignment="1">
      <alignment horizontal="center"/>
    </xf>
    <xf numFmtId="0" fontId="44" fillId="2" borderId="21" xfId="0" applyFont="1" applyFill="1" applyBorder="1" applyAlignment="1">
      <alignment horizontal="center" vertical="center" wrapText="1"/>
    </xf>
    <xf numFmtId="0" fontId="44" fillId="2" borderId="9" xfId="0" applyFont="1" applyFill="1" applyBorder="1" applyAlignment="1">
      <alignment horizontal="center" vertical="center" wrapText="1"/>
    </xf>
    <xf numFmtId="0" fontId="15" fillId="2" borderId="16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15" fillId="2" borderId="20" xfId="0" applyFont="1" applyFill="1" applyBorder="1" applyAlignment="1">
      <alignment horizontal="center"/>
    </xf>
    <xf numFmtId="0" fontId="15" fillId="2" borderId="12" xfId="0" applyFont="1" applyFill="1" applyBorder="1" applyAlignment="1">
      <alignment horizontal="center"/>
    </xf>
    <xf numFmtId="0" fontId="46" fillId="2" borderId="0" xfId="1" applyFont="1" applyFill="1" applyBorder="1" applyAlignment="1">
      <alignment horizontal="center"/>
    </xf>
    <xf numFmtId="0" fontId="44" fillId="2" borderId="19" xfId="1" applyFont="1" applyFill="1" applyBorder="1" applyAlignment="1">
      <alignment horizontal="center" vertical="center"/>
    </xf>
    <xf numFmtId="1" fontId="15" fillId="2" borderId="16" xfId="1" applyNumberFormat="1" applyFont="1" applyFill="1" applyBorder="1" applyAlignment="1">
      <alignment horizontal="center"/>
    </xf>
    <xf numFmtId="1" fontId="15" fillId="2" borderId="1" xfId="1" applyNumberFormat="1" applyFont="1" applyFill="1" applyBorder="1" applyAlignment="1">
      <alignment horizontal="center"/>
    </xf>
    <xf numFmtId="1" fontId="15" fillId="2" borderId="22" xfId="1" applyNumberFormat="1" applyFont="1" applyFill="1" applyBorder="1" applyAlignment="1">
      <alignment horizontal="center"/>
    </xf>
    <xf numFmtId="1" fontId="15" fillId="2" borderId="23" xfId="1" applyNumberFormat="1" applyFont="1" applyFill="1" applyBorder="1" applyAlignment="1">
      <alignment horizontal="center"/>
    </xf>
    <xf numFmtId="1" fontId="15" fillId="2" borderId="20" xfId="1" applyNumberFormat="1" applyFont="1" applyFill="1" applyBorder="1" applyAlignment="1">
      <alignment horizontal="center"/>
    </xf>
    <xf numFmtId="0" fontId="1" fillId="0" borderId="0" xfId="1" applyFill="1" applyBorder="1" applyAlignment="1">
      <alignment horizontal="center"/>
    </xf>
  </cellXfs>
  <cellStyles count="3">
    <cellStyle name="Normálna" xfId="0" builtinId="0"/>
    <cellStyle name="Normálne 2" xfId="1"/>
    <cellStyle name="normální_salda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i="0"/>
              <a:t>Indikátor dôvery v priemysle (s.o.)</a:t>
            </a:r>
          </a:p>
        </c:rich>
      </c:tx>
      <c:layout>
        <c:manualLayout>
          <c:xMode val="edge"/>
          <c:yMode val="edge"/>
          <c:x val="0.33574655894673844"/>
          <c:y val="1.0033333333333333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5398868928809042E-2"/>
          <c:y val="8.5933333333333334E-2"/>
          <c:w val="0.89767598137059212"/>
          <c:h val="0.79538703703703706"/>
        </c:manualLayout>
      </c:layout>
      <c:lineChart>
        <c:grouping val="standard"/>
        <c:varyColors val="0"/>
        <c:ser>
          <c:idx val="0"/>
          <c:order val="0"/>
          <c:tx>
            <c:strRef>
              <c:f>[1]ESI_VYPOCET!$B$54</c:f>
              <c:strCache>
                <c:ptCount val="1"/>
                <c:pt idx="0">
                  <c:v>ICI  '97-'23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[1]ESI_VYPOCET!$EQ$1:$LZ$1</c:f>
              <c:numCache>
                <c:formatCode>General</c:formatCode>
                <c:ptCount val="192"/>
                <c:pt idx="0">
                  <c:v>39814</c:v>
                </c:pt>
                <c:pt idx="1">
                  <c:v>39845</c:v>
                </c:pt>
                <c:pt idx="2">
                  <c:v>39873</c:v>
                </c:pt>
                <c:pt idx="3">
                  <c:v>39904</c:v>
                </c:pt>
                <c:pt idx="4">
                  <c:v>39934</c:v>
                </c:pt>
                <c:pt idx="5">
                  <c:v>39965</c:v>
                </c:pt>
                <c:pt idx="6">
                  <c:v>39995</c:v>
                </c:pt>
                <c:pt idx="7">
                  <c:v>40026</c:v>
                </c:pt>
                <c:pt idx="8">
                  <c:v>40057</c:v>
                </c:pt>
                <c:pt idx="9">
                  <c:v>40087</c:v>
                </c:pt>
                <c:pt idx="10">
                  <c:v>40118</c:v>
                </c:pt>
                <c:pt idx="11">
                  <c:v>40148</c:v>
                </c:pt>
                <c:pt idx="12">
                  <c:v>40179</c:v>
                </c:pt>
                <c:pt idx="13">
                  <c:v>40210</c:v>
                </c:pt>
                <c:pt idx="14">
                  <c:v>40238</c:v>
                </c:pt>
                <c:pt idx="15">
                  <c:v>40269</c:v>
                </c:pt>
                <c:pt idx="16">
                  <c:v>40299</c:v>
                </c:pt>
                <c:pt idx="17">
                  <c:v>40330</c:v>
                </c:pt>
                <c:pt idx="18">
                  <c:v>40360</c:v>
                </c:pt>
                <c:pt idx="19">
                  <c:v>40391</c:v>
                </c:pt>
                <c:pt idx="20">
                  <c:v>40422</c:v>
                </c:pt>
                <c:pt idx="21">
                  <c:v>40452</c:v>
                </c:pt>
                <c:pt idx="22">
                  <c:v>40483</c:v>
                </c:pt>
                <c:pt idx="23">
                  <c:v>40513</c:v>
                </c:pt>
                <c:pt idx="24">
                  <c:v>40544</c:v>
                </c:pt>
                <c:pt idx="25">
                  <c:v>40575</c:v>
                </c:pt>
                <c:pt idx="26">
                  <c:v>40603</c:v>
                </c:pt>
                <c:pt idx="27">
                  <c:v>40634</c:v>
                </c:pt>
                <c:pt idx="28">
                  <c:v>40664</c:v>
                </c:pt>
                <c:pt idx="29">
                  <c:v>40695</c:v>
                </c:pt>
                <c:pt idx="30">
                  <c:v>40725</c:v>
                </c:pt>
                <c:pt idx="31">
                  <c:v>40756</c:v>
                </c:pt>
                <c:pt idx="32">
                  <c:v>40787</c:v>
                </c:pt>
                <c:pt idx="33">
                  <c:v>40817</c:v>
                </c:pt>
                <c:pt idx="34">
                  <c:v>40848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41153</c:v>
                </c:pt>
                <c:pt idx="45">
                  <c:v>41183</c:v>
                </c:pt>
                <c:pt idx="46">
                  <c:v>41214</c:v>
                </c:pt>
                <c:pt idx="47">
                  <c:v>41244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41395</c:v>
                </c:pt>
                <c:pt idx="53">
                  <c:v>41426</c:v>
                </c:pt>
                <c:pt idx="54">
                  <c:v>41456</c:v>
                </c:pt>
                <c:pt idx="55">
                  <c:v>41487</c:v>
                </c:pt>
                <c:pt idx="56">
                  <c:v>41518</c:v>
                </c:pt>
                <c:pt idx="57">
                  <c:v>41548</c:v>
                </c:pt>
                <c:pt idx="58">
                  <c:v>41579</c:v>
                </c:pt>
                <c:pt idx="59">
                  <c:v>41609</c:v>
                </c:pt>
                <c:pt idx="60">
                  <c:v>41640</c:v>
                </c:pt>
                <c:pt idx="61">
                  <c:v>41671</c:v>
                </c:pt>
                <c:pt idx="62">
                  <c:v>41699</c:v>
                </c:pt>
                <c:pt idx="63">
                  <c:v>41730</c:v>
                </c:pt>
                <c:pt idx="64">
                  <c:v>41760</c:v>
                </c:pt>
                <c:pt idx="65">
                  <c:v>41791</c:v>
                </c:pt>
                <c:pt idx="66">
                  <c:v>41821</c:v>
                </c:pt>
                <c:pt idx="67">
                  <c:v>41852</c:v>
                </c:pt>
                <c:pt idx="68">
                  <c:v>41883</c:v>
                </c:pt>
                <c:pt idx="69">
                  <c:v>41913</c:v>
                </c:pt>
                <c:pt idx="70">
                  <c:v>41944</c:v>
                </c:pt>
                <c:pt idx="71">
                  <c:v>41974</c:v>
                </c:pt>
                <c:pt idx="72">
                  <c:v>42005</c:v>
                </c:pt>
                <c:pt idx="73">
                  <c:v>42036</c:v>
                </c:pt>
                <c:pt idx="74">
                  <c:v>42064</c:v>
                </c:pt>
                <c:pt idx="75">
                  <c:v>42095</c:v>
                </c:pt>
                <c:pt idx="76">
                  <c:v>42125</c:v>
                </c:pt>
                <c:pt idx="77">
                  <c:v>42156</c:v>
                </c:pt>
                <c:pt idx="78">
                  <c:v>42186</c:v>
                </c:pt>
                <c:pt idx="79">
                  <c:v>42217</c:v>
                </c:pt>
                <c:pt idx="80">
                  <c:v>42248</c:v>
                </c:pt>
                <c:pt idx="81">
                  <c:v>42278</c:v>
                </c:pt>
                <c:pt idx="82">
                  <c:v>42309</c:v>
                </c:pt>
                <c:pt idx="83">
                  <c:v>42339</c:v>
                </c:pt>
                <c:pt idx="84">
                  <c:v>42370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42644</c:v>
                </c:pt>
                <c:pt idx="94">
                  <c:v>42675</c:v>
                </c:pt>
                <c:pt idx="95">
                  <c:v>42705</c:v>
                </c:pt>
                <c:pt idx="96">
                  <c:v>42736</c:v>
                </c:pt>
                <c:pt idx="97">
                  <c:v>42767</c:v>
                </c:pt>
                <c:pt idx="98">
                  <c:v>42795</c:v>
                </c:pt>
                <c:pt idx="99">
                  <c:v>42826</c:v>
                </c:pt>
                <c:pt idx="100">
                  <c:v>42856</c:v>
                </c:pt>
                <c:pt idx="101">
                  <c:v>42887</c:v>
                </c:pt>
                <c:pt idx="102">
                  <c:v>42917</c:v>
                </c:pt>
                <c:pt idx="103">
                  <c:v>42948</c:v>
                </c:pt>
                <c:pt idx="104">
                  <c:v>42979</c:v>
                </c:pt>
                <c:pt idx="105">
                  <c:v>43009</c:v>
                </c:pt>
                <c:pt idx="106">
                  <c:v>43040</c:v>
                </c:pt>
                <c:pt idx="107">
                  <c:v>43070</c:v>
                </c:pt>
                <c:pt idx="108">
                  <c:v>43101</c:v>
                </c:pt>
                <c:pt idx="109">
                  <c:v>43132</c:v>
                </c:pt>
                <c:pt idx="110">
                  <c:v>43160</c:v>
                </c:pt>
                <c:pt idx="111">
                  <c:v>43191</c:v>
                </c:pt>
                <c:pt idx="112">
                  <c:v>43221</c:v>
                </c:pt>
                <c:pt idx="113">
                  <c:v>43252</c:v>
                </c:pt>
                <c:pt idx="114">
                  <c:v>43282</c:v>
                </c:pt>
                <c:pt idx="115">
                  <c:v>43313</c:v>
                </c:pt>
                <c:pt idx="116">
                  <c:v>43344</c:v>
                </c:pt>
                <c:pt idx="117">
                  <c:v>43374</c:v>
                </c:pt>
                <c:pt idx="118">
                  <c:v>43405</c:v>
                </c:pt>
                <c:pt idx="119">
                  <c:v>43435</c:v>
                </c:pt>
                <c:pt idx="120">
                  <c:v>43466</c:v>
                </c:pt>
                <c:pt idx="121">
                  <c:v>43497</c:v>
                </c:pt>
                <c:pt idx="122">
                  <c:v>43525</c:v>
                </c:pt>
                <c:pt idx="123">
                  <c:v>43556</c:v>
                </c:pt>
                <c:pt idx="124">
                  <c:v>43586</c:v>
                </c:pt>
                <c:pt idx="125">
                  <c:v>43617</c:v>
                </c:pt>
                <c:pt idx="126">
                  <c:v>43647</c:v>
                </c:pt>
                <c:pt idx="127">
                  <c:v>43678</c:v>
                </c:pt>
                <c:pt idx="128">
                  <c:v>43709</c:v>
                </c:pt>
                <c:pt idx="129">
                  <c:v>43739</c:v>
                </c:pt>
                <c:pt idx="130">
                  <c:v>43770</c:v>
                </c:pt>
                <c:pt idx="131">
                  <c:v>43800</c:v>
                </c:pt>
                <c:pt idx="132">
                  <c:v>43831</c:v>
                </c:pt>
                <c:pt idx="133">
                  <c:v>43862</c:v>
                </c:pt>
                <c:pt idx="134">
                  <c:v>43891</c:v>
                </c:pt>
                <c:pt idx="135">
                  <c:v>43922</c:v>
                </c:pt>
                <c:pt idx="136">
                  <c:v>43952</c:v>
                </c:pt>
                <c:pt idx="137">
                  <c:v>43983</c:v>
                </c:pt>
                <c:pt idx="138">
                  <c:v>44013</c:v>
                </c:pt>
                <c:pt idx="139">
                  <c:v>44044</c:v>
                </c:pt>
                <c:pt idx="140">
                  <c:v>44075</c:v>
                </c:pt>
                <c:pt idx="141">
                  <c:v>44105</c:v>
                </c:pt>
                <c:pt idx="142">
                  <c:v>44136</c:v>
                </c:pt>
                <c:pt idx="143">
                  <c:v>44166</c:v>
                </c:pt>
                <c:pt idx="144">
                  <c:v>44197</c:v>
                </c:pt>
                <c:pt idx="145">
                  <c:v>44228</c:v>
                </c:pt>
                <c:pt idx="146">
                  <c:v>44256</c:v>
                </c:pt>
                <c:pt idx="147">
                  <c:v>44287</c:v>
                </c:pt>
                <c:pt idx="148">
                  <c:v>44317</c:v>
                </c:pt>
                <c:pt idx="149">
                  <c:v>44348</c:v>
                </c:pt>
                <c:pt idx="150">
                  <c:v>44378</c:v>
                </c:pt>
                <c:pt idx="151">
                  <c:v>44409</c:v>
                </c:pt>
                <c:pt idx="152">
                  <c:v>44440</c:v>
                </c:pt>
                <c:pt idx="153">
                  <c:v>44470</c:v>
                </c:pt>
                <c:pt idx="154">
                  <c:v>44501</c:v>
                </c:pt>
                <c:pt idx="155">
                  <c:v>44531</c:v>
                </c:pt>
                <c:pt idx="156">
                  <c:v>44562</c:v>
                </c:pt>
                <c:pt idx="157">
                  <c:v>44593</c:v>
                </c:pt>
                <c:pt idx="158">
                  <c:v>44621</c:v>
                </c:pt>
                <c:pt idx="159">
                  <c:v>44652</c:v>
                </c:pt>
                <c:pt idx="160">
                  <c:v>44682</c:v>
                </c:pt>
                <c:pt idx="161">
                  <c:v>44713</c:v>
                </c:pt>
                <c:pt idx="162">
                  <c:v>44743</c:v>
                </c:pt>
                <c:pt idx="163">
                  <c:v>44774</c:v>
                </c:pt>
                <c:pt idx="164">
                  <c:v>44805</c:v>
                </c:pt>
                <c:pt idx="165">
                  <c:v>44835</c:v>
                </c:pt>
                <c:pt idx="166">
                  <c:v>44866</c:v>
                </c:pt>
                <c:pt idx="167">
                  <c:v>44896</c:v>
                </c:pt>
                <c:pt idx="168">
                  <c:v>44927</c:v>
                </c:pt>
                <c:pt idx="169">
                  <c:v>44958</c:v>
                </c:pt>
                <c:pt idx="170">
                  <c:v>44986</c:v>
                </c:pt>
                <c:pt idx="171">
                  <c:v>45017</c:v>
                </c:pt>
                <c:pt idx="172">
                  <c:v>45047</c:v>
                </c:pt>
                <c:pt idx="173">
                  <c:v>45078</c:v>
                </c:pt>
                <c:pt idx="174">
                  <c:v>45108</c:v>
                </c:pt>
                <c:pt idx="175">
                  <c:v>45139</c:v>
                </c:pt>
                <c:pt idx="176">
                  <c:v>45170</c:v>
                </c:pt>
                <c:pt idx="177">
                  <c:v>45200</c:v>
                </c:pt>
                <c:pt idx="178">
                  <c:v>45231</c:v>
                </c:pt>
                <c:pt idx="179">
                  <c:v>45261</c:v>
                </c:pt>
                <c:pt idx="180">
                  <c:v>45292</c:v>
                </c:pt>
                <c:pt idx="181">
                  <c:v>45323</c:v>
                </c:pt>
                <c:pt idx="182">
                  <c:v>45352</c:v>
                </c:pt>
                <c:pt idx="183">
                  <c:v>45383</c:v>
                </c:pt>
                <c:pt idx="184">
                  <c:v>45413</c:v>
                </c:pt>
                <c:pt idx="185">
                  <c:v>45444</c:v>
                </c:pt>
                <c:pt idx="186">
                  <c:v>45474</c:v>
                </c:pt>
                <c:pt idx="187">
                  <c:v>45505</c:v>
                </c:pt>
                <c:pt idx="188">
                  <c:v>45536</c:v>
                </c:pt>
                <c:pt idx="189">
                  <c:v>45566</c:v>
                </c:pt>
                <c:pt idx="190">
                  <c:v>45597</c:v>
                </c:pt>
                <c:pt idx="191">
                  <c:v>45627</c:v>
                </c:pt>
              </c:numCache>
            </c:numRef>
          </c:cat>
          <c:val>
            <c:numRef>
              <c:f>[1]ESI_VYPOCET!$EE$54:$LN$54</c:f>
              <c:numCache>
                <c:formatCode>General</c:formatCode>
                <c:ptCount val="192"/>
                <c:pt idx="0">
                  <c:v>1.0483539094650216</c:v>
                </c:pt>
                <c:pt idx="1">
                  <c:v>1.0483539094650216</c:v>
                </c:pt>
                <c:pt idx="2">
                  <c:v>1.0483539094650216</c:v>
                </c:pt>
                <c:pt idx="3">
                  <c:v>1.0483539094650216</c:v>
                </c:pt>
                <c:pt idx="4">
                  <c:v>1.0483539094650216</c:v>
                </c:pt>
                <c:pt idx="5">
                  <c:v>1.0483539094650216</c:v>
                </c:pt>
                <c:pt idx="6">
                  <c:v>1.0483539094650216</c:v>
                </c:pt>
                <c:pt idx="7">
                  <c:v>1.0483539094650216</c:v>
                </c:pt>
                <c:pt idx="8">
                  <c:v>1.0483539094650216</c:v>
                </c:pt>
                <c:pt idx="9">
                  <c:v>1.0483539094650216</c:v>
                </c:pt>
                <c:pt idx="10">
                  <c:v>1.0483539094650216</c:v>
                </c:pt>
                <c:pt idx="11">
                  <c:v>1.0483539094650216</c:v>
                </c:pt>
                <c:pt idx="12">
                  <c:v>1.0483539094650216</c:v>
                </c:pt>
                <c:pt idx="13">
                  <c:v>1.0483539094650216</c:v>
                </c:pt>
                <c:pt idx="14">
                  <c:v>1.0483539094650216</c:v>
                </c:pt>
                <c:pt idx="15">
                  <c:v>1.0483539094650216</c:v>
                </c:pt>
                <c:pt idx="16">
                  <c:v>1.0483539094650216</c:v>
                </c:pt>
                <c:pt idx="17">
                  <c:v>1.0483539094650216</c:v>
                </c:pt>
                <c:pt idx="18">
                  <c:v>1.0483539094650216</c:v>
                </c:pt>
                <c:pt idx="19">
                  <c:v>1.0483539094650216</c:v>
                </c:pt>
                <c:pt idx="20">
                  <c:v>1.0483539094650216</c:v>
                </c:pt>
                <c:pt idx="21">
                  <c:v>1.0483539094650216</c:v>
                </c:pt>
                <c:pt idx="22">
                  <c:v>1.0483539094650216</c:v>
                </c:pt>
                <c:pt idx="23">
                  <c:v>1.0483539094650216</c:v>
                </c:pt>
                <c:pt idx="24">
                  <c:v>1.0483539094650216</c:v>
                </c:pt>
                <c:pt idx="25">
                  <c:v>1.0483539094650216</c:v>
                </c:pt>
                <c:pt idx="26">
                  <c:v>1.0483539094650216</c:v>
                </c:pt>
                <c:pt idx="27">
                  <c:v>1.0483539094650216</c:v>
                </c:pt>
                <c:pt idx="28">
                  <c:v>1.0483539094650216</c:v>
                </c:pt>
                <c:pt idx="29">
                  <c:v>1.0483539094650216</c:v>
                </c:pt>
                <c:pt idx="30">
                  <c:v>1.0483539094650216</c:v>
                </c:pt>
                <c:pt idx="31">
                  <c:v>1.0483539094650216</c:v>
                </c:pt>
                <c:pt idx="32">
                  <c:v>1.0483539094650216</c:v>
                </c:pt>
                <c:pt idx="33">
                  <c:v>1.0483539094650216</c:v>
                </c:pt>
                <c:pt idx="34">
                  <c:v>1.0483539094650216</c:v>
                </c:pt>
                <c:pt idx="35">
                  <c:v>1.0483539094650216</c:v>
                </c:pt>
                <c:pt idx="36">
                  <c:v>1.0483539094650216</c:v>
                </c:pt>
                <c:pt idx="37">
                  <c:v>1.0483539094650216</c:v>
                </c:pt>
                <c:pt idx="38">
                  <c:v>1.0483539094650216</c:v>
                </c:pt>
                <c:pt idx="39">
                  <c:v>1.0483539094650216</c:v>
                </c:pt>
                <c:pt idx="40">
                  <c:v>1.0483539094650216</c:v>
                </c:pt>
                <c:pt idx="41">
                  <c:v>1.0483539094650216</c:v>
                </c:pt>
                <c:pt idx="42">
                  <c:v>1.0483539094650216</c:v>
                </c:pt>
                <c:pt idx="43">
                  <c:v>1.0483539094650216</c:v>
                </c:pt>
                <c:pt idx="44">
                  <c:v>1.0483539094650216</c:v>
                </c:pt>
                <c:pt idx="45">
                  <c:v>1.0483539094650216</c:v>
                </c:pt>
                <c:pt idx="46">
                  <c:v>1.0483539094650216</c:v>
                </c:pt>
                <c:pt idx="47">
                  <c:v>1.0483539094650216</c:v>
                </c:pt>
                <c:pt idx="48">
                  <c:v>1.0483539094650216</c:v>
                </c:pt>
                <c:pt idx="49">
                  <c:v>1.0483539094650216</c:v>
                </c:pt>
                <c:pt idx="50">
                  <c:v>1.0483539094650216</c:v>
                </c:pt>
                <c:pt idx="51">
                  <c:v>1.0483539094650216</c:v>
                </c:pt>
                <c:pt idx="52">
                  <c:v>1.0483539094650216</c:v>
                </c:pt>
                <c:pt idx="53">
                  <c:v>1.0483539094650216</c:v>
                </c:pt>
                <c:pt idx="54">
                  <c:v>1.0483539094650216</c:v>
                </c:pt>
                <c:pt idx="55">
                  <c:v>1.0483539094650216</c:v>
                </c:pt>
                <c:pt idx="56">
                  <c:v>1.0483539094650216</c:v>
                </c:pt>
                <c:pt idx="57">
                  <c:v>1.0483539094650216</c:v>
                </c:pt>
                <c:pt idx="58">
                  <c:v>1.0483539094650216</c:v>
                </c:pt>
                <c:pt idx="59">
                  <c:v>1.0483539094650216</c:v>
                </c:pt>
                <c:pt idx="60">
                  <c:v>1.0483539094650216</c:v>
                </c:pt>
                <c:pt idx="61">
                  <c:v>1.0483539094650216</c:v>
                </c:pt>
                <c:pt idx="62">
                  <c:v>1.0483539094650216</c:v>
                </c:pt>
                <c:pt idx="63">
                  <c:v>1.0483539094650216</c:v>
                </c:pt>
                <c:pt idx="64">
                  <c:v>1.0483539094650216</c:v>
                </c:pt>
                <c:pt idx="65">
                  <c:v>1.0483539094650216</c:v>
                </c:pt>
                <c:pt idx="66">
                  <c:v>1.0483539094650216</c:v>
                </c:pt>
                <c:pt idx="67">
                  <c:v>1.0483539094650216</c:v>
                </c:pt>
                <c:pt idx="68">
                  <c:v>1.0483539094650216</c:v>
                </c:pt>
                <c:pt idx="69">
                  <c:v>1.0483539094650216</c:v>
                </c:pt>
                <c:pt idx="70">
                  <c:v>1.0483539094650216</c:v>
                </c:pt>
                <c:pt idx="71">
                  <c:v>1.0483539094650216</c:v>
                </c:pt>
                <c:pt idx="72">
                  <c:v>1.0483539094650216</c:v>
                </c:pt>
                <c:pt idx="73">
                  <c:v>1.0483539094650216</c:v>
                </c:pt>
                <c:pt idx="74">
                  <c:v>1.0483539094650216</c:v>
                </c:pt>
                <c:pt idx="75">
                  <c:v>1.0483539094650216</c:v>
                </c:pt>
                <c:pt idx="76">
                  <c:v>1.0483539094650216</c:v>
                </c:pt>
                <c:pt idx="77">
                  <c:v>1.0483539094650216</c:v>
                </c:pt>
                <c:pt idx="78">
                  <c:v>1.0483539094650216</c:v>
                </c:pt>
                <c:pt idx="79">
                  <c:v>1.0483539094650216</c:v>
                </c:pt>
                <c:pt idx="80">
                  <c:v>1.0483539094650216</c:v>
                </c:pt>
                <c:pt idx="81">
                  <c:v>1.0483539094650216</c:v>
                </c:pt>
                <c:pt idx="82">
                  <c:v>1.0483539094650216</c:v>
                </c:pt>
                <c:pt idx="83">
                  <c:v>1.0483539094650216</c:v>
                </c:pt>
                <c:pt idx="84">
                  <c:v>1.0483539094650216</c:v>
                </c:pt>
                <c:pt idx="85">
                  <c:v>1.0483539094650216</c:v>
                </c:pt>
                <c:pt idx="86">
                  <c:v>1.0483539094650216</c:v>
                </c:pt>
                <c:pt idx="87">
                  <c:v>1.0483539094650216</c:v>
                </c:pt>
                <c:pt idx="88">
                  <c:v>1.0483539094650216</c:v>
                </c:pt>
                <c:pt idx="89">
                  <c:v>1.0483539094650216</c:v>
                </c:pt>
                <c:pt idx="90">
                  <c:v>1.0483539094650216</c:v>
                </c:pt>
                <c:pt idx="91">
                  <c:v>1.0483539094650216</c:v>
                </c:pt>
                <c:pt idx="92">
                  <c:v>1.0483539094650216</c:v>
                </c:pt>
                <c:pt idx="93">
                  <c:v>1.0483539094650216</c:v>
                </c:pt>
                <c:pt idx="94">
                  <c:v>1.0483539094650216</c:v>
                </c:pt>
                <c:pt idx="95">
                  <c:v>1.0483539094650216</c:v>
                </c:pt>
                <c:pt idx="96">
                  <c:v>1.0483539094650216</c:v>
                </c:pt>
                <c:pt idx="97">
                  <c:v>1.0483539094650216</c:v>
                </c:pt>
                <c:pt idx="98">
                  <c:v>1.0483539094650216</c:v>
                </c:pt>
                <c:pt idx="99">
                  <c:v>1.0483539094650216</c:v>
                </c:pt>
                <c:pt idx="100">
                  <c:v>1.0483539094650216</c:v>
                </c:pt>
                <c:pt idx="101">
                  <c:v>1.0483539094650216</c:v>
                </c:pt>
                <c:pt idx="102">
                  <c:v>1.0483539094650216</c:v>
                </c:pt>
                <c:pt idx="103">
                  <c:v>1.0483539094650216</c:v>
                </c:pt>
                <c:pt idx="104">
                  <c:v>1.0483539094650216</c:v>
                </c:pt>
                <c:pt idx="105">
                  <c:v>1.0483539094650216</c:v>
                </c:pt>
                <c:pt idx="106">
                  <c:v>1.0483539094650216</c:v>
                </c:pt>
                <c:pt idx="107">
                  <c:v>1.0483539094650216</c:v>
                </c:pt>
                <c:pt idx="108">
                  <c:v>1.0483539094650216</c:v>
                </c:pt>
                <c:pt idx="109">
                  <c:v>1.0483539094650216</c:v>
                </c:pt>
                <c:pt idx="110">
                  <c:v>1.0483539094650216</c:v>
                </c:pt>
                <c:pt idx="111">
                  <c:v>1.0483539094650216</c:v>
                </c:pt>
                <c:pt idx="112">
                  <c:v>1.0483539094650216</c:v>
                </c:pt>
                <c:pt idx="113">
                  <c:v>1.0483539094650216</c:v>
                </c:pt>
                <c:pt idx="114">
                  <c:v>1.0483539094650216</c:v>
                </c:pt>
                <c:pt idx="115">
                  <c:v>1.0483539094650216</c:v>
                </c:pt>
                <c:pt idx="116">
                  <c:v>1.0483539094650216</c:v>
                </c:pt>
                <c:pt idx="117">
                  <c:v>1.0483539094650216</c:v>
                </c:pt>
                <c:pt idx="118">
                  <c:v>1.0483539094650216</c:v>
                </c:pt>
                <c:pt idx="119">
                  <c:v>1.0483539094650216</c:v>
                </c:pt>
                <c:pt idx="120">
                  <c:v>1.0483539094650216</c:v>
                </c:pt>
                <c:pt idx="121">
                  <c:v>1.0483539094650216</c:v>
                </c:pt>
                <c:pt idx="122">
                  <c:v>1.0483539094650216</c:v>
                </c:pt>
                <c:pt idx="123">
                  <c:v>1.0483539094650216</c:v>
                </c:pt>
                <c:pt idx="124">
                  <c:v>1.0483539094650216</c:v>
                </c:pt>
                <c:pt idx="125">
                  <c:v>1.0483539094650216</c:v>
                </c:pt>
                <c:pt idx="126">
                  <c:v>1.0483539094650216</c:v>
                </c:pt>
                <c:pt idx="127">
                  <c:v>1.0483539094650216</c:v>
                </c:pt>
                <c:pt idx="128">
                  <c:v>1.0483539094650216</c:v>
                </c:pt>
                <c:pt idx="129">
                  <c:v>1.0483539094650216</c:v>
                </c:pt>
                <c:pt idx="130">
                  <c:v>1.0483539094650216</c:v>
                </c:pt>
                <c:pt idx="131">
                  <c:v>1.0483539094650216</c:v>
                </c:pt>
                <c:pt idx="132">
                  <c:v>1.0483539094650216</c:v>
                </c:pt>
                <c:pt idx="133">
                  <c:v>1.0483539094650216</c:v>
                </c:pt>
                <c:pt idx="134">
                  <c:v>1.0483539094650216</c:v>
                </c:pt>
                <c:pt idx="135">
                  <c:v>1.0483539094650216</c:v>
                </c:pt>
                <c:pt idx="136">
                  <c:v>1.0483539094650216</c:v>
                </c:pt>
                <c:pt idx="137">
                  <c:v>1.0483539094650216</c:v>
                </c:pt>
                <c:pt idx="138">
                  <c:v>1.0483539094650216</c:v>
                </c:pt>
                <c:pt idx="139">
                  <c:v>1.0483539094650216</c:v>
                </c:pt>
                <c:pt idx="140">
                  <c:v>1.0483539094650216</c:v>
                </c:pt>
                <c:pt idx="141">
                  <c:v>1.0483539094650216</c:v>
                </c:pt>
                <c:pt idx="142">
                  <c:v>1.0483539094650216</c:v>
                </c:pt>
                <c:pt idx="143">
                  <c:v>1.0483539094650216</c:v>
                </c:pt>
                <c:pt idx="144">
                  <c:v>1.0483539094650216</c:v>
                </c:pt>
                <c:pt idx="145">
                  <c:v>1.0483539094650216</c:v>
                </c:pt>
                <c:pt idx="146">
                  <c:v>1.0483539094650216</c:v>
                </c:pt>
                <c:pt idx="147">
                  <c:v>1.0483539094650216</c:v>
                </c:pt>
                <c:pt idx="148">
                  <c:v>1.0483539094650216</c:v>
                </c:pt>
                <c:pt idx="149">
                  <c:v>1.0483539094650216</c:v>
                </c:pt>
                <c:pt idx="150">
                  <c:v>1.0483539094650216</c:v>
                </c:pt>
                <c:pt idx="151">
                  <c:v>1.0483539094650216</c:v>
                </c:pt>
                <c:pt idx="152">
                  <c:v>1.0483539094650216</c:v>
                </c:pt>
                <c:pt idx="153">
                  <c:v>1.0483539094650216</c:v>
                </c:pt>
                <c:pt idx="154">
                  <c:v>1.0483539094650216</c:v>
                </c:pt>
                <c:pt idx="155">
                  <c:v>1.0483539094650216</c:v>
                </c:pt>
                <c:pt idx="156">
                  <c:v>1.0483539094650216</c:v>
                </c:pt>
                <c:pt idx="157">
                  <c:v>1.0483539094650216</c:v>
                </c:pt>
                <c:pt idx="158">
                  <c:v>1.0483539094650216</c:v>
                </c:pt>
                <c:pt idx="159">
                  <c:v>1.0483539094650216</c:v>
                </c:pt>
                <c:pt idx="160">
                  <c:v>1.0483539094650216</c:v>
                </c:pt>
                <c:pt idx="161">
                  <c:v>1.0483539094650216</c:v>
                </c:pt>
                <c:pt idx="162">
                  <c:v>1.0483539094650216</c:v>
                </c:pt>
                <c:pt idx="163">
                  <c:v>1.0483539094650216</c:v>
                </c:pt>
                <c:pt idx="164">
                  <c:v>1.0483539094650216</c:v>
                </c:pt>
                <c:pt idx="165">
                  <c:v>1.0483539094650216</c:v>
                </c:pt>
                <c:pt idx="166">
                  <c:v>1.0483539094650216</c:v>
                </c:pt>
                <c:pt idx="167">
                  <c:v>1.0483539094650216</c:v>
                </c:pt>
                <c:pt idx="168">
                  <c:v>1.0483539094650216</c:v>
                </c:pt>
                <c:pt idx="169">
                  <c:v>1.0483539094650216</c:v>
                </c:pt>
                <c:pt idx="170">
                  <c:v>1.0483539094650216</c:v>
                </c:pt>
                <c:pt idx="171">
                  <c:v>1.0483539094650216</c:v>
                </c:pt>
                <c:pt idx="172">
                  <c:v>1.0483539094650216</c:v>
                </c:pt>
                <c:pt idx="173">
                  <c:v>1.0483539094650216</c:v>
                </c:pt>
                <c:pt idx="174">
                  <c:v>1.0483539094650216</c:v>
                </c:pt>
                <c:pt idx="175">
                  <c:v>1.0483539094650216</c:v>
                </c:pt>
                <c:pt idx="176">
                  <c:v>1.0483539094650216</c:v>
                </c:pt>
                <c:pt idx="177">
                  <c:v>1.0483539094650216</c:v>
                </c:pt>
                <c:pt idx="178">
                  <c:v>1.0483539094650216</c:v>
                </c:pt>
                <c:pt idx="179">
                  <c:v>1.0483539094650216</c:v>
                </c:pt>
                <c:pt idx="180">
                  <c:v>1.0483539094650216</c:v>
                </c:pt>
                <c:pt idx="181">
                  <c:v>1.0483539094650216</c:v>
                </c:pt>
                <c:pt idx="182">
                  <c:v>1.0483539094650216</c:v>
                </c:pt>
                <c:pt idx="183">
                  <c:v>1.0483539094650216</c:v>
                </c:pt>
                <c:pt idx="184">
                  <c:v>1.0483539094650216</c:v>
                </c:pt>
                <c:pt idx="185">
                  <c:v>1.0483539094650216</c:v>
                </c:pt>
                <c:pt idx="186">
                  <c:v>1.0483539094650216</c:v>
                </c:pt>
                <c:pt idx="187">
                  <c:v>1.0483539094650216</c:v>
                </c:pt>
                <c:pt idx="188">
                  <c:v>1.0483539094650216</c:v>
                </c:pt>
                <c:pt idx="189">
                  <c:v>1.0483539094650216</c:v>
                </c:pt>
                <c:pt idx="190">
                  <c:v>1.0483539094650216</c:v>
                </c:pt>
                <c:pt idx="191">
                  <c:v>1.0483539094650216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4D-4412-82D6-8DDE8A904FAC}"/>
            </c:ext>
          </c:extLst>
        </c:ser>
        <c:ser>
          <c:idx val="2"/>
          <c:order val="1"/>
          <c:tx>
            <c:strRef>
              <c:f>[1]ESI_VYPOCET!$B$7</c:f>
              <c:strCache>
                <c:ptCount val="1"/>
                <c:pt idx="0">
                  <c:v>ICI PRIEM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numRef>
              <c:f>[1]ESI_VYPOCET!$EQ$1:$LZ$1</c:f>
              <c:numCache>
                <c:formatCode>General</c:formatCode>
                <c:ptCount val="192"/>
                <c:pt idx="0">
                  <c:v>39814</c:v>
                </c:pt>
                <c:pt idx="1">
                  <c:v>39845</c:v>
                </c:pt>
                <c:pt idx="2">
                  <c:v>39873</c:v>
                </c:pt>
                <c:pt idx="3">
                  <c:v>39904</c:v>
                </c:pt>
                <c:pt idx="4">
                  <c:v>39934</c:v>
                </c:pt>
                <c:pt idx="5">
                  <c:v>39965</c:v>
                </c:pt>
                <c:pt idx="6">
                  <c:v>39995</c:v>
                </c:pt>
                <c:pt idx="7">
                  <c:v>40026</c:v>
                </c:pt>
                <c:pt idx="8">
                  <c:v>40057</c:v>
                </c:pt>
                <c:pt idx="9">
                  <c:v>40087</c:v>
                </c:pt>
                <c:pt idx="10">
                  <c:v>40118</c:v>
                </c:pt>
                <c:pt idx="11">
                  <c:v>40148</c:v>
                </c:pt>
                <c:pt idx="12">
                  <c:v>40179</c:v>
                </c:pt>
                <c:pt idx="13">
                  <c:v>40210</c:v>
                </c:pt>
                <c:pt idx="14">
                  <c:v>40238</c:v>
                </c:pt>
                <c:pt idx="15">
                  <c:v>40269</c:v>
                </c:pt>
                <c:pt idx="16">
                  <c:v>40299</c:v>
                </c:pt>
                <c:pt idx="17">
                  <c:v>40330</c:v>
                </c:pt>
                <c:pt idx="18">
                  <c:v>40360</c:v>
                </c:pt>
                <c:pt idx="19">
                  <c:v>40391</c:v>
                </c:pt>
                <c:pt idx="20">
                  <c:v>40422</c:v>
                </c:pt>
                <c:pt idx="21">
                  <c:v>40452</c:v>
                </c:pt>
                <c:pt idx="22">
                  <c:v>40483</c:v>
                </c:pt>
                <c:pt idx="23">
                  <c:v>40513</c:v>
                </c:pt>
                <c:pt idx="24">
                  <c:v>40544</c:v>
                </c:pt>
                <c:pt idx="25">
                  <c:v>40575</c:v>
                </c:pt>
                <c:pt idx="26">
                  <c:v>40603</c:v>
                </c:pt>
                <c:pt idx="27">
                  <c:v>40634</c:v>
                </c:pt>
                <c:pt idx="28">
                  <c:v>40664</c:v>
                </c:pt>
                <c:pt idx="29">
                  <c:v>40695</c:v>
                </c:pt>
                <c:pt idx="30">
                  <c:v>40725</c:v>
                </c:pt>
                <c:pt idx="31">
                  <c:v>40756</c:v>
                </c:pt>
                <c:pt idx="32">
                  <c:v>40787</c:v>
                </c:pt>
                <c:pt idx="33">
                  <c:v>40817</c:v>
                </c:pt>
                <c:pt idx="34">
                  <c:v>40848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41153</c:v>
                </c:pt>
                <c:pt idx="45">
                  <c:v>41183</c:v>
                </c:pt>
                <c:pt idx="46">
                  <c:v>41214</c:v>
                </c:pt>
                <c:pt idx="47">
                  <c:v>41244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41395</c:v>
                </c:pt>
                <c:pt idx="53">
                  <c:v>41426</c:v>
                </c:pt>
                <c:pt idx="54">
                  <c:v>41456</c:v>
                </c:pt>
                <c:pt idx="55">
                  <c:v>41487</c:v>
                </c:pt>
                <c:pt idx="56">
                  <c:v>41518</c:v>
                </c:pt>
                <c:pt idx="57">
                  <c:v>41548</c:v>
                </c:pt>
                <c:pt idx="58">
                  <c:v>41579</c:v>
                </c:pt>
                <c:pt idx="59">
                  <c:v>41609</c:v>
                </c:pt>
                <c:pt idx="60">
                  <c:v>41640</c:v>
                </c:pt>
                <c:pt idx="61">
                  <c:v>41671</c:v>
                </c:pt>
                <c:pt idx="62">
                  <c:v>41699</c:v>
                </c:pt>
                <c:pt idx="63">
                  <c:v>41730</c:v>
                </c:pt>
                <c:pt idx="64">
                  <c:v>41760</c:v>
                </c:pt>
                <c:pt idx="65">
                  <c:v>41791</c:v>
                </c:pt>
                <c:pt idx="66">
                  <c:v>41821</c:v>
                </c:pt>
                <c:pt idx="67">
                  <c:v>41852</c:v>
                </c:pt>
                <c:pt idx="68">
                  <c:v>41883</c:v>
                </c:pt>
                <c:pt idx="69">
                  <c:v>41913</c:v>
                </c:pt>
                <c:pt idx="70">
                  <c:v>41944</c:v>
                </c:pt>
                <c:pt idx="71">
                  <c:v>41974</c:v>
                </c:pt>
                <c:pt idx="72">
                  <c:v>42005</c:v>
                </c:pt>
                <c:pt idx="73">
                  <c:v>42036</c:v>
                </c:pt>
                <c:pt idx="74">
                  <c:v>42064</c:v>
                </c:pt>
                <c:pt idx="75">
                  <c:v>42095</c:v>
                </c:pt>
                <c:pt idx="76">
                  <c:v>42125</c:v>
                </c:pt>
                <c:pt idx="77">
                  <c:v>42156</c:v>
                </c:pt>
                <c:pt idx="78">
                  <c:v>42186</c:v>
                </c:pt>
                <c:pt idx="79">
                  <c:v>42217</c:v>
                </c:pt>
                <c:pt idx="80">
                  <c:v>42248</c:v>
                </c:pt>
                <c:pt idx="81">
                  <c:v>42278</c:v>
                </c:pt>
                <c:pt idx="82">
                  <c:v>42309</c:v>
                </c:pt>
                <c:pt idx="83">
                  <c:v>42339</c:v>
                </c:pt>
                <c:pt idx="84">
                  <c:v>42370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42644</c:v>
                </c:pt>
                <c:pt idx="94">
                  <c:v>42675</c:v>
                </c:pt>
                <c:pt idx="95">
                  <c:v>42705</c:v>
                </c:pt>
                <c:pt idx="96">
                  <c:v>42736</c:v>
                </c:pt>
                <c:pt idx="97">
                  <c:v>42767</c:v>
                </c:pt>
                <c:pt idx="98">
                  <c:v>42795</c:v>
                </c:pt>
                <c:pt idx="99">
                  <c:v>42826</c:v>
                </c:pt>
                <c:pt idx="100">
                  <c:v>42856</c:v>
                </c:pt>
                <c:pt idx="101">
                  <c:v>42887</c:v>
                </c:pt>
                <c:pt idx="102">
                  <c:v>42917</c:v>
                </c:pt>
                <c:pt idx="103">
                  <c:v>42948</c:v>
                </c:pt>
                <c:pt idx="104">
                  <c:v>42979</c:v>
                </c:pt>
                <c:pt idx="105">
                  <c:v>43009</c:v>
                </c:pt>
                <c:pt idx="106">
                  <c:v>43040</c:v>
                </c:pt>
                <c:pt idx="107">
                  <c:v>43070</c:v>
                </c:pt>
                <c:pt idx="108">
                  <c:v>43101</c:v>
                </c:pt>
                <c:pt idx="109">
                  <c:v>43132</c:v>
                </c:pt>
                <c:pt idx="110">
                  <c:v>43160</c:v>
                </c:pt>
                <c:pt idx="111">
                  <c:v>43191</c:v>
                </c:pt>
                <c:pt idx="112">
                  <c:v>43221</c:v>
                </c:pt>
                <c:pt idx="113">
                  <c:v>43252</c:v>
                </c:pt>
                <c:pt idx="114">
                  <c:v>43282</c:v>
                </c:pt>
                <c:pt idx="115">
                  <c:v>43313</c:v>
                </c:pt>
                <c:pt idx="116">
                  <c:v>43344</c:v>
                </c:pt>
                <c:pt idx="117">
                  <c:v>43374</c:v>
                </c:pt>
                <c:pt idx="118">
                  <c:v>43405</c:v>
                </c:pt>
                <c:pt idx="119">
                  <c:v>43435</c:v>
                </c:pt>
                <c:pt idx="120">
                  <c:v>43466</c:v>
                </c:pt>
                <c:pt idx="121">
                  <c:v>43497</c:v>
                </c:pt>
                <c:pt idx="122">
                  <c:v>43525</c:v>
                </c:pt>
                <c:pt idx="123">
                  <c:v>43556</c:v>
                </c:pt>
                <c:pt idx="124">
                  <c:v>43586</c:v>
                </c:pt>
                <c:pt idx="125">
                  <c:v>43617</c:v>
                </c:pt>
                <c:pt idx="126">
                  <c:v>43647</c:v>
                </c:pt>
                <c:pt idx="127">
                  <c:v>43678</c:v>
                </c:pt>
                <c:pt idx="128">
                  <c:v>43709</c:v>
                </c:pt>
                <c:pt idx="129">
                  <c:v>43739</c:v>
                </c:pt>
                <c:pt idx="130">
                  <c:v>43770</c:v>
                </c:pt>
                <c:pt idx="131">
                  <c:v>43800</c:v>
                </c:pt>
                <c:pt idx="132">
                  <c:v>43831</c:v>
                </c:pt>
                <c:pt idx="133">
                  <c:v>43862</c:v>
                </c:pt>
                <c:pt idx="134">
                  <c:v>43891</c:v>
                </c:pt>
                <c:pt idx="135">
                  <c:v>43922</c:v>
                </c:pt>
                <c:pt idx="136">
                  <c:v>43952</c:v>
                </c:pt>
                <c:pt idx="137">
                  <c:v>43983</c:v>
                </c:pt>
                <c:pt idx="138">
                  <c:v>44013</c:v>
                </c:pt>
                <c:pt idx="139">
                  <c:v>44044</c:v>
                </c:pt>
                <c:pt idx="140">
                  <c:v>44075</c:v>
                </c:pt>
                <c:pt idx="141">
                  <c:v>44105</c:v>
                </c:pt>
                <c:pt idx="142">
                  <c:v>44136</c:v>
                </c:pt>
                <c:pt idx="143">
                  <c:v>44166</c:v>
                </c:pt>
                <c:pt idx="144">
                  <c:v>44197</c:v>
                </c:pt>
                <c:pt idx="145">
                  <c:v>44228</c:v>
                </c:pt>
                <c:pt idx="146">
                  <c:v>44256</c:v>
                </c:pt>
                <c:pt idx="147">
                  <c:v>44287</c:v>
                </c:pt>
                <c:pt idx="148">
                  <c:v>44317</c:v>
                </c:pt>
                <c:pt idx="149">
                  <c:v>44348</c:v>
                </c:pt>
                <c:pt idx="150">
                  <c:v>44378</c:v>
                </c:pt>
                <c:pt idx="151">
                  <c:v>44409</c:v>
                </c:pt>
                <c:pt idx="152">
                  <c:v>44440</c:v>
                </c:pt>
                <c:pt idx="153">
                  <c:v>44470</c:v>
                </c:pt>
                <c:pt idx="154">
                  <c:v>44501</c:v>
                </c:pt>
                <c:pt idx="155">
                  <c:v>44531</c:v>
                </c:pt>
                <c:pt idx="156">
                  <c:v>44562</c:v>
                </c:pt>
                <c:pt idx="157">
                  <c:v>44593</c:v>
                </c:pt>
                <c:pt idx="158">
                  <c:v>44621</c:v>
                </c:pt>
                <c:pt idx="159">
                  <c:v>44652</c:v>
                </c:pt>
                <c:pt idx="160">
                  <c:v>44682</c:v>
                </c:pt>
                <c:pt idx="161">
                  <c:v>44713</c:v>
                </c:pt>
                <c:pt idx="162">
                  <c:v>44743</c:v>
                </c:pt>
                <c:pt idx="163">
                  <c:v>44774</c:v>
                </c:pt>
                <c:pt idx="164">
                  <c:v>44805</c:v>
                </c:pt>
                <c:pt idx="165">
                  <c:v>44835</c:v>
                </c:pt>
                <c:pt idx="166">
                  <c:v>44866</c:v>
                </c:pt>
                <c:pt idx="167">
                  <c:v>44896</c:v>
                </c:pt>
                <c:pt idx="168">
                  <c:v>44927</c:v>
                </c:pt>
                <c:pt idx="169">
                  <c:v>44958</c:v>
                </c:pt>
                <c:pt idx="170">
                  <c:v>44986</c:v>
                </c:pt>
                <c:pt idx="171">
                  <c:v>45017</c:v>
                </c:pt>
                <c:pt idx="172">
                  <c:v>45047</c:v>
                </c:pt>
                <c:pt idx="173">
                  <c:v>45078</c:v>
                </c:pt>
                <c:pt idx="174">
                  <c:v>45108</c:v>
                </c:pt>
                <c:pt idx="175">
                  <c:v>45139</c:v>
                </c:pt>
                <c:pt idx="176">
                  <c:v>45170</c:v>
                </c:pt>
                <c:pt idx="177">
                  <c:v>45200</c:v>
                </c:pt>
                <c:pt idx="178">
                  <c:v>45231</c:v>
                </c:pt>
                <c:pt idx="179">
                  <c:v>45261</c:v>
                </c:pt>
                <c:pt idx="180">
                  <c:v>45292</c:v>
                </c:pt>
                <c:pt idx="181">
                  <c:v>45323</c:v>
                </c:pt>
                <c:pt idx="182">
                  <c:v>45352</c:v>
                </c:pt>
                <c:pt idx="183">
                  <c:v>45383</c:v>
                </c:pt>
                <c:pt idx="184">
                  <c:v>45413</c:v>
                </c:pt>
                <c:pt idx="185">
                  <c:v>45444</c:v>
                </c:pt>
                <c:pt idx="186">
                  <c:v>45474</c:v>
                </c:pt>
                <c:pt idx="187">
                  <c:v>45505</c:v>
                </c:pt>
                <c:pt idx="188">
                  <c:v>45536</c:v>
                </c:pt>
                <c:pt idx="189">
                  <c:v>45566</c:v>
                </c:pt>
                <c:pt idx="190">
                  <c:v>45597</c:v>
                </c:pt>
                <c:pt idx="191">
                  <c:v>45627</c:v>
                </c:pt>
              </c:numCache>
            </c:numRef>
          </c:cat>
          <c:val>
            <c:numRef>
              <c:f>[1]ESI_VYPOCET!$EQ$7:$LZ$7</c:f>
              <c:numCache>
                <c:formatCode>General</c:formatCode>
                <c:ptCount val="192"/>
                <c:pt idx="0">
                  <c:v>-25</c:v>
                </c:pt>
                <c:pt idx="1">
                  <c:v>-22</c:v>
                </c:pt>
                <c:pt idx="2">
                  <c:v>-24.666666666666668</c:v>
                </c:pt>
                <c:pt idx="3">
                  <c:v>-25.666666666666668</c:v>
                </c:pt>
                <c:pt idx="4">
                  <c:v>-26.333333333333332</c:v>
                </c:pt>
                <c:pt idx="5">
                  <c:v>-13.333333333333334</c:v>
                </c:pt>
                <c:pt idx="6">
                  <c:v>-8.6666666666666661</c:v>
                </c:pt>
                <c:pt idx="7">
                  <c:v>-9</c:v>
                </c:pt>
                <c:pt idx="8">
                  <c:v>-12.333333333333334</c:v>
                </c:pt>
                <c:pt idx="9">
                  <c:v>-9</c:v>
                </c:pt>
                <c:pt idx="10">
                  <c:v>-7.333333333333333</c:v>
                </c:pt>
                <c:pt idx="11">
                  <c:v>-1</c:v>
                </c:pt>
                <c:pt idx="12">
                  <c:v>-5.666666666666667</c:v>
                </c:pt>
                <c:pt idx="13">
                  <c:v>-5.333333333333333</c:v>
                </c:pt>
                <c:pt idx="14">
                  <c:v>3.6666666666666665</c:v>
                </c:pt>
                <c:pt idx="15">
                  <c:v>-0.66666666666666663</c:v>
                </c:pt>
                <c:pt idx="16">
                  <c:v>-1.3333333333333333</c:v>
                </c:pt>
                <c:pt idx="17">
                  <c:v>3.6666666666666665</c:v>
                </c:pt>
                <c:pt idx="18">
                  <c:v>7</c:v>
                </c:pt>
                <c:pt idx="19">
                  <c:v>0.66666666666666663</c:v>
                </c:pt>
                <c:pt idx="20">
                  <c:v>-0.66666666666666663</c:v>
                </c:pt>
                <c:pt idx="21">
                  <c:v>2.3333333333333335</c:v>
                </c:pt>
                <c:pt idx="22">
                  <c:v>2</c:v>
                </c:pt>
                <c:pt idx="23">
                  <c:v>13.333333333333334</c:v>
                </c:pt>
                <c:pt idx="24">
                  <c:v>14</c:v>
                </c:pt>
                <c:pt idx="25">
                  <c:v>7.666666666666667</c:v>
                </c:pt>
                <c:pt idx="26">
                  <c:v>4.333333333333333</c:v>
                </c:pt>
                <c:pt idx="27">
                  <c:v>6.666666666666667</c:v>
                </c:pt>
                <c:pt idx="28">
                  <c:v>8.3333333333333339</c:v>
                </c:pt>
                <c:pt idx="29">
                  <c:v>-5.333333333333333</c:v>
                </c:pt>
                <c:pt idx="30">
                  <c:v>-7.333333333333333</c:v>
                </c:pt>
                <c:pt idx="31">
                  <c:v>2.3333333333333335</c:v>
                </c:pt>
                <c:pt idx="32">
                  <c:v>-0.33333333333333331</c:v>
                </c:pt>
                <c:pt idx="33">
                  <c:v>-0.66666666666666663</c:v>
                </c:pt>
                <c:pt idx="34">
                  <c:v>0</c:v>
                </c:pt>
                <c:pt idx="35">
                  <c:v>0</c:v>
                </c:pt>
                <c:pt idx="36">
                  <c:v>4.666666666666667</c:v>
                </c:pt>
                <c:pt idx="37">
                  <c:v>-1.3333333333333333</c:v>
                </c:pt>
                <c:pt idx="38">
                  <c:v>3</c:v>
                </c:pt>
                <c:pt idx="39">
                  <c:v>2</c:v>
                </c:pt>
                <c:pt idx="40">
                  <c:v>2.6666666666666665</c:v>
                </c:pt>
                <c:pt idx="41">
                  <c:v>2.3333333333333335</c:v>
                </c:pt>
                <c:pt idx="42">
                  <c:v>-6.666666666666667</c:v>
                </c:pt>
                <c:pt idx="43">
                  <c:v>-4.666666666666667</c:v>
                </c:pt>
                <c:pt idx="44">
                  <c:v>-0.33333333333333331</c:v>
                </c:pt>
                <c:pt idx="45">
                  <c:v>-7.333333333333333</c:v>
                </c:pt>
                <c:pt idx="46">
                  <c:v>-15.666666666666666</c:v>
                </c:pt>
                <c:pt idx="47">
                  <c:v>-10.333333333333334</c:v>
                </c:pt>
                <c:pt idx="48">
                  <c:v>-9.3333333333333339</c:v>
                </c:pt>
                <c:pt idx="49">
                  <c:v>-12.333333333333334</c:v>
                </c:pt>
                <c:pt idx="50">
                  <c:v>0</c:v>
                </c:pt>
                <c:pt idx="51">
                  <c:v>1</c:v>
                </c:pt>
                <c:pt idx="52">
                  <c:v>-3.3333333333333335</c:v>
                </c:pt>
                <c:pt idx="53">
                  <c:v>-7.333333333333333</c:v>
                </c:pt>
                <c:pt idx="54">
                  <c:v>-4.333333333333333</c:v>
                </c:pt>
                <c:pt idx="55">
                  <c:v>-5.333333333333333</c:v>
                </c:pt>
                <c:pt idx="56">
                  <c:v>-0.33333333333333331</c:v>
                </c:pt>
                <c:pt idx="57">
                  <c:v>3.6666666666666665</c:v>
                </c:pt>
                <c:pt idx="58">
                  <c:v>-1.3333333333333333</c:v>
                </c:pt>
                <c:pt idx="59">
                  <c:v>-1</c:v>
                </c:pt>
                <c:pt idx="60">
                  <c:v>1.6666666666666667</c:v>
                </c:pt>
                <c:pt idx="61">
                  <c:v>-3.3333333333333335</c:v>
                </c:pt>
                <c:pt idx="62">
                  <c:v>-1.6666666666666667</c:v>
                </c:pt>
                <c:pt idx="63">
                  <c:v>-0.66666666666666663</c:v>
                </c:pt>
                <c:pt idx="64">
                  <c:v>1.3333333333333333</c:v>
                </c:pt>
                <c:pt idx="65">
                  <c:v>-3.3333333333333335</c:v>
                </c:pt>
                <c:pt idx="66">
                  <c:v>4</c:v>
                </c:pt>
                <c:pt idx="67">
                  <c:v>4.333333333333333</c:v>
                </c:pt>
                <c:pt idx="68">
                  <c:v>5</c:v>
                </c:pt>
                <c:pt idx="69">
                  <c:v>3.6666666666666665</c:v>
                </c:pt>
                <c:pt idx="70">
                  <c:v>7.333333333333333</c:v>
                </c:pt>
                <c:pt idx="71">
                  <c:v>1.3333333333333333</c:v>
                </c:pt>
                <c:pt idx="72">
                  <c:v>2.3333333333333335</c:v>
                </c:pt>
                <c:pt idx="73">
                  <c:v>6</c:v>
                </c:pt>
                <c:pt idx="74">
                  <c:v>0.33333333333333331</c:v>
                </c:pt>
                <c:pt idx="75">
                  <c:v>6.333333333333333</c:v>
                </c:pt>
                <c:pt idx="76">
                  <c:v>0</c:v>
                </c:pt>
                <c:pt idx="77">
                  <c:v>4.333333333333333</c:v>
                </c:pt>
                <c:pt idx="78">
                  <c:v>-0.66666666666666663</c:v>
                </c:pt>
                <c:pt idx="79">
                  <c:v>4.666666666666667</c:v>
                </c:pt>
                <c:pt idx="80">
                  <c:v>0.66666666666666663</c:v>
                </c:pt>
                <c:pt idx="81">
                  <c:v>7.333333333333333</c:v>
                </c:pt>
                <c:pt idx="82">
                  <c:v>-4</c:v>
                </c:pt>
                <c:pt idx="83">
                  <c:v>-5.333333333333333</c:v>
                </c:pt>
                <c:pt idx="84">
                  <c:v>11.333333333333334</c:v>
                </c:pt>
                <c:pt idx="85">
                  <c:v>9.6666666666666661</c:v>
                </c:pt>
                <c:pt idx="86">
                  <c:v>9.3333333333333339</c:v>
                </c:pt>
                <c:pt idx="87">
                  <c:v>7</c:v>
                </c:pt>
                <c:pt idx="88">
                  <c:v>3.6666666666666665</c:v>
                </c:pt>
                <c:pt idx="89">
                  <c:v>1.6666666666666667</c:v>
                </c:pt>
                <c:pt idx="90">
                  <c:v>9.6666666666666661</c:v>
                </c:pt>
                <c:pt idx="91">
                  <c:v>1</c:v>
                </c:pt>
                <c:pt idx="92">
                  <c:v>6</c:v>
                </c:pt>
                <c:pt idx="93">
                  <c:v>-0.66666666666666663</c:v>
                </c:pt>
                <c:pt idx="94">
                  <c:v>-3.3333333333333335</c:v>
                </c:pt>
                <c:pt idx="95">
                  <c:v>5</c:v>
                </c:pt>
                <c:pt idx="96">
                  <c:v>9.3333333333333339</c:v>
                </c:pt>
                <c:pt idx="97">
                  <c:v>11.333333333333334</c:v>
                </c:pt>
                <c:pt idx="98">
                  <c:v>4</c:v>
                </c:pt>
                <c:pt idx="99">
                  <c:v>2</c:v>
                </c:pt>
                <c:pt idx="100">
                  <c:v>2.3333333333333335</c:v>
                </c:pt>
                <c:pt idx="101">
                  <c:v>-0.33333333333333331</c:v>
                </c:pt>
                <c:pt idx="102">
                  <c:v>-1.6666666666666667</c:v>
                </c:pt>
                <c:pt idx="103">
                  <c:v>5.333333333333333</c:v>
                </c:pt>
                <c:pt idx="104">
                  <c:v>3.6666666666666665</c:v>
                </c:pt>
                <c:pt idx="105">
                  <c:v>8.3333333333333339</c:v>
                </c:pt>
                <c:pt idx="106">
                  <c:v>2</c:v>
                </c:pt>
                <c:pt idx="107">
                  <c:v>5.333333333333333</c:v>
                </c:pt>
                <c:pt idx="108">
                  <c:v>-3.6666666666666665</c:v>
                </c:pt>
                <c:pt idx="109">
                  <c:v>8.3333333333333339</c:v>
                </c:pt>
                <c:pt idx="110">
                  <c:v>8.3333333333333339</c:v>
                </c:pt>
                <c:pt idx="111">
                  <c:v>7.666666666666667</c:v>
                </c:pt>
                <c:pt idx="112">
                  <c:v>2.6666666666666665</c:v>
                </c:pt>
                <c:pt idx="113">
                  <c:v>1</c:v>
                </c:pt>
                <c:pt idx="114">
                  <c:v>1.6666666666666667</c:v>
                </c:pt>
                <c:pt idx="115">
                  <c:v>0.66666666666666663</c:v>
                </c:pt>
                <c:pt idx="116">
                  <c:v>2.6666666666666665</c:v>
                </c:pt>
                <c:pt idx="117">
                  <c:v>-0.66666666666666663</c:v>
                </c:pt>
                <c:pt idx="118">
                  <c:v>1.6666666666666667</c:v>
                </c:pt>
                <c:pt idx="119">
                  <c:v>1.3333333333333333</c:v>
                </c:pt>
                <c:pt idx="120">
                  <c:v>0</c:v>
                </c:pt>
                <c:pt idx="121">
                  <c:v>3.6666666666666665</c:v>
                </c:pt>
                <c:pt idx="122">
                  <c:v>-5.666666666666667</c:v>
                </c:pt>
                <c:pt idx="123">
                  <c:v>-12.666666666666666</c:v>
                </c:pt>
                <c:pt idx="124">
                  <c:v>-3.6666666666666665</c:v>
                </c:pt>
                <c:pt idx="125">
                  <c:v>0.33333333333333331</c:v>
                </c:pt>
                <c:pt idx="126">
                  <c:v>-11</c:v>
                </c:pt>
                <c:pt idx="127">
                  <c:v>-8</c:v>
                </c:pt>
                <c:pt idx="128">
                  <c:v>1</c:v>
                </c:pt>
                <c:pt idx="129">
                  <c:v>-12.666666666666666</c:v>
                </c:pt>
                <c:pt idx="130">
                  <c:v>-2.6666666666666665</c:v>
                </c:pt>
                <c:pt idx="131">
                  <c:v>-6</c:v>
                </c:pt>
                <c:pt idx="132">
                  <c:v>1.6666666666666667</c:v>
                </c:pt>
                <c:pt idx="133">
                  <c:v>-1.3333333333333333</c:v>
                </c:pt>
                <c:pt idx="134">
                  <c:v>-3</c:v>
                </c:pt>
                <c:pt idx="135">
                  <c:v>-42.333333333333336</c:v>
                </c:pt>
                <c:pt idx="136">
                  <c:v>-28.666666666666668</c:v>
                </c:pt>
                <c:pt idx="137">
                  <c:v>-10</c:v>
                </c:pt>
                <c:pt idx="138">
                  <c:v>-5</c:v>
                </c:pt>
                <c:pt idx="139">
                  <c:v>-0.33333333333333331</c:v>
                </c:pt>
                <c:pt idx="140">
                  <c:v>-9</c:v>
                </c:pt>
                <c:pt idx="141">
                  <c:v>4</c:v>
                </c:pt>
                <c:pt idx="142">
                  <c:v>7</c:v>
                </c:pt>
                <c:pt idx="143">
                  <c:v>-0.33333333333333331</c:v>
                </c:pt>
                <c:pt idx="144">
                  <c:v>-4.333333333333333</c:v>
                </c:pt>
                <c:pt idx="145">
                  <c:v>-5.333333333333333</c:v>
                </c:pt>
                <c:pt idx="146">
                  <c:v>-3.6666666666666665</c:v>
                </c:pt>
                <c:pt idx="147">
                  <c:v>10.333333333333334</c:v>
                </c:pt>
                <c:pt idx="148">
                  <c:v>0.33333333333333331</c:v>
                </c:pt>
                <c:pt idx="149">
                  <c:v>10</c:v>
                </c:pt>
                <c:pt idx="150">
                  <c:v>4.666666666666667</c:v>
                </c:pt>
                <c:pt idx="151">
                  <c:v>-1</c:v>
                </c:pt>
                <c:pt idx="152">
                  <c:v>0.66666666666666663</c:v>
                </c:pt>
                <c:pt idx="153">
                  <c:v>-4.666666666666667</c:v>
                </c:pt>
                <c:pt idx="154">
                  <c:v>0</c:v>
                </c:pt>
                <c:pt idx="155">
                  <c:v>-3.3333333333333335</c:v>
                </c:pt>
                <c:pt idx="156">
                  <c:v>-4.333333333333333</c:v>
                </c:pt>
                <c:pt idx="157">
                  <c:v>-8</c:v>
                </c:pt>
                <c:pt idx="158">
                  <c:v>0.66666666666666663</c:v>
                </c:pt>
                <c:pt idx="159">
                  <c:v>6.333333333333333</c:v>
                </c:pt>
                <c:pt idx="160">
                  <c:v>10</c:v>
                </c:pt>
                <c:pt idx="161">
                  <c:v>-1.3333333333333333</c:v>
                </c:pt>
                <c:pt idx="162">
                  <c:v>-2</c:v>
                </c:pt>
                <c:pt idx="163">
                  <c:v>-8</c:v>
                </c:pt>
                <c:pt idx="164">
                  <c:v>-7.666666666666667</c:v>
                </c:pt>
                <c:pt idx="165">
                  <c:v>-10.666666666666666</c:v>
                </c:pt>
                <c:pt idx="166">
                  <c:v>-15</c:v>
                </c:pt>
                <c:pt idx="167">
                  <c:v>-15.666666666666666</c:v>
                </c:pt>
                <c:pt idx="168">
                  <c:v>-12.333333333333334</c:v>
                </c:pt>
                <c:pt idx="169">
                  <c:v>-14.666666666666666</c:v>
                </c:pt>
                <c:pt idx="170">
                  <c:v>-6.333333333333333</c:v>
                </c:pt>
                <c:pt idx="171">
                  <c:v>3.6666666666666665</c:v>
                </c:pt>
                <c:pt idx="172">
                  <c:v>-9.6666666666666661</c:v>
                </c:pt>
                <c:pt idx="173">
                  <c:v>-18.666666666666668</c:v>
                </c:pt>
                <c:pt idx="174">
                  <c:v>-14.333333333333334</c:v>
                </c:pt>
                <c:pt idx="175">
                  <c:v>-2.6666666666666665</c:v>
                </c:pt>
                <c:pt idx="176">
                  <c:v>-9.3333333333333339</c:v>
                </c:pt>
                <c:pt idx="177">
                  <c:v>-10</c:v>
                </c:pt>
                <c:pt idx="178">
                  <c:v>-6</c:v>
                </c:pt>
                <c:pt idx="179">
                  <c:v>-4.666666666666667</c:v>
                </c:pt>
                <c:pt idx="180">
                  <c:v>-8.3333333333333339</c:v>
                </c:pt>
                <c:pt idx="181">
                  <c:v>-9.3333333333333339</c:v>
                </c:pt>
                <c:pt idx="182">
                  <c:v>-6.333333333333333</c:v>
                </c:pt>
                <c:pt idx="183">
                  <c:v>-0.33333333333333331</c:v>
                </c:pt>
                <c:pt idx="184">
                  <c:v>3.6666666666666665</c:v>
                </c:pt>
                <c:pt idx="185">
                  <c:v>4</c:v>
                </c:pt>
                <c:pt idx="186">
                  <c:v>2.3333333333333335</c:v>
                </c:pt>
                <c:pt idx="187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4D-4412-82D6-8DDE8A904F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10859264"/>
        <c:axId val="910859824"/>
      </c:lineChart>
      <c:dateAx>
        <c:axId val="9108592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yyyy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10859824"/>
        <c:crosses val="autoZero"/>
        <c:auto val="1"/>
        <c:lblOffset val="100"/>
        <c:baseTimeUnit val="months"/>
        <c:majorUnit val="12"/>
        <c:majorTimeUnit val="months"/>
        <c:minorUnit val="6"/>
        <c:minorTimeUnit val="months"/>
      </c:dateAx>
      <c:valAx>
        <c:axId val="910859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sk-SK" sz="800"/>
                  <a:t>Saldo (%)</a:t>
                </a:r>
                <a:endParaRPr lang="en-GB" sz="800"/>
              </a:p>
            </c:rich>
          </c:tx>
          <c:layout>
            <c:manualLayout>
              <c:xMode val="edge"/>
              <c:yMode val="edge"/>
              <c:x val="4.7758284600389866E-4"/>
              <c:y val="0.3823193953670985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10859264"/>
        <c:crosses val="autoZero"/>
        <c:crossBetween val="between"/>
      </c:valAx>
      <c:spPr>
        <a:solidFill>
          <a:srgbClr val="FFFFFF"/>
        </a:solidFill>
        <a:ln w="635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1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en-GB" sz="1000" i="0"/>
              <a:t>Indikátor dôvery v stavebníctve (s.o.)</a:t>
            </a:r>
          </a:p>
        </c:rich>
      </c:tx>
      <c:layout>
        <c:manualLayout>
          <c:xMode val="edge"/>
          <c:yMode val="edge"/>
          <c:x val="0.32475280936232465"/>
          <c:y val="2.3888888888888888E-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488689288090474E-2"/>
          <c:y val="8.7333703703703705E-2"/>
          <c:w val="0.89356986027944107"/>
          <c:h val="0.79398666666666662"/>
        </c:manualLayout>
      </c:layout>
      <c:lineChart>
        <c:grouping val="standard"/>
        <c:varyColors val="0"/>
        <c:ser>
          <c:idx val="0"/>
          <c:order val="0"/>
          <c:tx>
            <c:strRef>
              <c:f>[1]ESI_VYPOCET!$B$55</c:f>
              <c:strCache>
                <c:ptCount val="1"/>
                <c:pt idx="0">
                  <c:v>BCI '97-'23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[1]ESI_VYPOCET!$EQ$1:$LZ$1</c:f>
              <c:numCache>
                <c:formatCode>General</c:formatCode>
                <c:ptCount val="192"/>
                <c:pt idx="0">
                  <c:v>39814</c:v>
                </c:pt>
                <c:pt idx="1">
                  <c:v>39845</c:v>
                </c:pt>
                <c:pt idx="2">
                  <c:v>39873</c:v>
                </c:pt>
                <c:pt idx="3">
                  <c:v>39904</c:v>
                </c:pt>
                <c:pt idx="4">
                  <c:v>39934</c:v>
                </c:pt>
                <c:pt idx="5">
                  <c:v>39965</c:v>
                </c:pt>
                <c:pt idx="6">
                  <c:v>39995</c:v>
                </c:pt>
                <c:pt idx="7">
                  <c:v>40026</c:v>
                </c:pt>
                <c:pt idx="8">
                  <c:v>40057</c:v>
                </c:pt>
                <c:pt idx="9">
                  <c:v>40087</c:v>
                </c:pt>
                <c:pt idx="10">
                  <c:v>40118</c:v>
                </c:pt>
                <c:pt idx="11">
                  <c:v>40148</c:v>
                </c:pt>
                <c:pt idx="12">
                  <c:v>40179</c:v>
                </c:pt>
                <c:pt idx="13">
                  <c:v>40210</c:v>
                </c:pt>
                <c:pt idx="14">
                  <c:v>40238</c:v>
                </c:pt>
                <c:pt idx="15">
                  <c:v>40269</c:v>
                </c:pt>
                <c:pt idx="16">
                  <c:v>40299</c:v>
                </c:pt>
                <c:pt idx="17">
                  <c:v>40330</c:v>
                </c:pt>
                <c:pt idx="18">
                  <c:v>40360</c:v>
                </c:pt>
                <c:pt idx="19">
                  <c:v>40391</c:v>
                </c:pt>
                <c:pt idx="20">
                  <c:v>40422</c:v>
                </c:pt>
                <c:pt idx="21">
                  <c:v>40452</c:v>
                </c:pt>
                <c:pt idx="22">
                  <c:v>40483</c:v>
                </c:pt>
                <c:pt idx="23">
                  <c:v>40513</c:v>
                </c:pt>
                <c:pt idx="24">
                  <c:v>40544</c:v>
                </c:pt>
                <c:pt idx="25">
                  <c:v>40575</c:v>
                </c:pt>
                <c:pt idx="26">
                  <c:v>40603</c:v>
                </c:pt>
                <c:pt idx="27">
                  <c:v>40634</c:v>
                </c:pt>
                <c:pt idx="28">
                  <c:v>40664</c:v>
                </c:pt>
                <c:pt idx="29">
                  <c:v>40695</c:v>
                </c:pt>
                <c:pt idx="30">
                  <c:v>40725</c:v>
                </c:pt>
                <c:pt idx="31">
                  <c:v>40756</c:v>
                </c:pt>
                <c:pt idx="32">
                  <c:v>40787</c:v>
                </c:pt>
                <c:pt idx="33">
                  <c:v>40817</c:v>
                </c:pt>
                <c:pt idx="34">
                  <c:v>40848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41153</c:v>
                </c:pt>
                <c:pt idx="45">
                  <c:v>41183</c:v>
                </c:pt>
                <c:pt idx="46">
                  <c:v>41214</c:v>
                </c:pt>
                <c:pt idx="47">
                  <c:v>41244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41395</c:v>
                </c:pt>
                <c:pt idx="53">
                  <c:v>41426</c:v>
                </c:pt>
                <c:pt idx="54">
                  <c:v>41456</c:v>
                </c:pt>
                <c:pt idx="55">
                  <c:v>41487</c:v>
                </c:pt>
                <c:pt idx="56">
                  <c:v>41518</c:v>
                </c:pt>
                <c:pt idx="57">
                  <c:v>41548</c:v>
                </c:pt>
                <c:pt idx="58">
                  <c:v>41579</c:v>
                </c:pt>
                <c:pt idx="59">
                  <c:v>41609</c:v>
                </c:pt>
                <c:pt idx="60">
                  <c:v>41640</c:v>
                </c:pt>
                <c:pt idx="61">
                  <c:v>41671</c:v>
                </c:pt>
                <c:pt idx="62">
                  <c:v>41699</c:v>
                </c:pt>
                <c:pt idx="63">
                  <c:v>41730</c:v>
                </c:pt>
                <c:pt idx="64">
                  <c:v>41760</c:v>
                </c:pt>
                <c:pt idx="65">
                  <c:v>41791</c:v>
                </c:pt>
                <c:pt idx="66">
                  <c:v>41821</c:v>
                </c:pt>
                <c:pt idx="67">
                  <c:v>41852</c:v>
                </c:pt>
                <c:pt idx="68">
                  <c:v>41883</c:v>
                </c:pt>
                <c:pt idx="69">
                  <c:v>41913</c:v>
                </c:pt>
                <c:pt idx="70">
                  <c:v>41944</c:v>
                </c:pt>
                <c:pt idx="71">
                  <c:v>41974</c:v>
                </c:pt>
                <c:pt idx="72">
                  <c:v>42005</c:v>
                </c:pt>
                <c:pt idx="73">
                  <c:v>42036</c:v>
                </c:pt>
                <c:pt idx="74">
                  <c:v>42064</c:v>
                </c:pt>
                <c:pt idx="75">
                  <c:v>42095</c:v>
                </c:pt>
                <c:pt idx="76">
                  <c:v>42125</c:v>
                </c:pt>
                <c:pt idx="77">
                  <c:v>42156</c:v>
                </c:pt>
                <c:pt idx="78">
                  <c:v>42186</c:v>
                </c:pt>
                <c:pt idx="79">
                  <c:v>42217</c:v>
                </c:pt>
                <c:pt idx="80">
                  <c:v>42248</c:v>
                </c:pt>
                <c:pt idx="81">
                  <c:v>42278</c:v>
                </c:pt>
                <c:pt idx="82">
                  <c:v>42309</c:v>
                </c:pt>
                <c:pt idx="83">
                  <c:v>42339</c:v>
                </c:pt>
                <c:pt idx="84">
                  <c:v>42370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42644</c:v>
                </c:pt>
                <c:pt idx="94">
                  <c:v>42675</c:v>
                </c:pt>
                <c:pt idx="95">
                  <c:v>42705</c:v>
                </c:pt>
                <c:pt idx="96">
                  <c:v>42736</c:v>
                </c:pt>
                <c:pt idx="97">
                  <c:v>42767</c:v>
                </c:pt>
                <c:pt idx="98">
                  <c:v>42795</c:v>
                </c:pt>
                <c:pt idx="99">
                  <c:v>42826</c:v>
                </c:pt>
                <c:pt idx="100">
                  <c:v>42856</c:v>
                </c:pt>
                <c:pt idx="101">
                  <c:v>42887</c:v>
                </c:pt>
                <c:pt idx="102">
                  <c:v>42917</c:v>
                </c:pt>
                <c:pt idx="103">
                  <c:v>42948</c:v>
                </c:pt>
                <c:pt idx="104">
                  <c:v>42979</c:v>
                </c:pt>
                <c:pt idx="105">
                  <c:v>43009</c:v>
                </c:pt>
                <c:pt idx="106">
                  <c:v>43040</c:v>
                </c:pt>
                <c:pt idx="107">
                  <c:v>43070</c:v>
                </c:pt>
                <c:pt idx="108">
                  <c:v>43101</c:v>
                </c:pt>
                <c:pt idx="109">
                  <c:v>43132</c:v>
                </c:pt>
                <c:pt idx="110">
                  <c:v>43160</c:v>
                </c:pt>
                <c:pt idx="111">
                  <c:v>43191</c:v>
                </c:pt>
                <c:pt idx="112">
                  <c:v>43221</c:v>
                </c:pt>
                <c:pt idx="113">
                  <c:v>43252</c:v>
                </c:pt>
                <c:pt idx="114">
                  <c:v>43282</c:v>
                </c:pt>
                <c:pt idx="115">
                  <c:v>43313</c:v>
                </c:pt>
                <c:pt idx="116">
                  <c:v>43344</c:v>
                </c:pt>
                <c:pt idx="117">
                  <c:v>43374</c:v>
                </c:pt>
                <c:pt idx="118">
                  <c:v>43405</c:v>
                </c:pt>
                <c:pt idx="119">
                  <c:v>43435</c:v>
                </c:pt>
                <c:pt idx="120">
                  <c:v>43466</c:v>
                </c:pt>
                <c:pt idx="121">
                  <c:v>43497</c:v>
                </c:pt>
                <c:pt idx="122">
                  <c:v>43525</c:v>
                </c:pt>
                <c:pt idx="123">
                  <c:v>43556</c:v>
                </c:pt>
                <c:pt idx="124">
                  <c:v>43586</c:v>
                </c:pt>
                <c:pt idx="125">
                  <c:v>43617</c:v>
                </c:pt>
                <c:pt idx="126">
                  <c:v>43647</c:v>
                </c:pt>
                <c:pt idx="127">
                  <c:v>43678</c:v>
                </c:pt>
                <c:pt idx="128">
                  <c:v>43709</c:v>
                </c:pt>
                <c:pt idx="129">
                  <c:v>43739</c:v>
                </c:pt>
                <c:pt idx="130">
                  <c:v>43770</c:v>
                </c:pt>
                <c:pt idx="131">
                  <c:v>43800</c:v>
                </c:pt>
                <c:pt idx="132">
                  <c:v>43831</c:v>
                </c:pt>
                <c:pt idx="133">
                  <c:v>43862</c:v>
                </c:pt>
                <c:pt idx="134">
                  <c:v>43891</c:v>
                </c:pt>
                <c:pt idx="135">
                  <c:v>43922</c:v>
                </c:pt>
                <c:pt idx="136">
                  <c:v>43952</c:v>
                </c:pt>
                <c:pt idx="137">
                  <c:v>43983</c:v>
                </c:pt>
                <c:pt idx="138">
                  <c:v>44013</c:v>
                </c:pt>
                <c:pt idx="139">
                  <c:v>44044</c:v>
                </c:pt>
                <c:pt idx="140">
                  <c:v>44075</c:v>
                </c:pt>
                <c:pt idx="141">
                  <c:v>44105</c:v>
                </c:pt>
                <c:pt idx="142">
                  <c:v>44136</c:v>
                </c:pt>
                <c:pt idx="143">
                  <c:v>44166</c:v>
                </c:pt>
                <c:pt idx="144">
                  <c:v>44197</c:v>
                </c:pt>
                <c:pt idx="145">
                  <c:v>44228</c:v>
                </c:pt>
                <c:pt idx="146">
                  <c:v>44256</c:v>
                </c:pt>
                <c:pt idx="147">
                  <c:v>44287</c:v>
                </c:pt>
                <c:pt idx="148">
                  <c:v>44317</c:v>
                </c:pt>
                <c:pt idx="149">
                  <c:v>44348</c:v>
                </c:pt>
                <c:pt idx="150">
                  <c:v>44378</c:v>
                </c:pt>
                <c:pt idx="151">
                  <c:v>44409</c:v>
                </c:pt>
                <c:pt idx="152">
                  <c:v>44440</c:v>
                </c:pt>
                <c:pt idx="153">
                  <c:v>44470</c:v>
                </c:pt>
                <c:pt idx="154">
                  <c:v>44501</c:v>
                </c:pt>
                <c:pt idx="155">
                  <c:v>44531</c:v>
                </c:pt>
                <c:pt idx="156">
                  <c:v>44562</c:v>
                </c:pt>
                <c:pt idx="157">
                  <c:v>44593</c:v>
                </c:pt>
                <c:pt idx="158">
                  <c:v>44621</c:v>
                </c:pt>
                <c:pt idx="159">
                  <c:v>44652</c:v>
                </c:pt>
                <c:pt idx="160">
                  <c:v>44682</c:v>
                </c:pt>
                <c:pt idx="161">
                  <c:v>44713</c:v>
                </c:pt>
                <c:pt idx="162">
                  <c:v>44743</c:v>
                </c:pt>
                <c:pt idx="163">
                  <c:v>44774</c:v>
                </c:pt>
                <c:pt idx="164">
                  <c:v>44805</c:v>
                </c:pt>
                <c:pt idx="165">
                  <c:v>44835</c:v>
                </c:pt>
                <c:pt idx="166">
                  <c:v>44866</c:v>
                </c:pt>
                <c:pt idx="167">
                  <c:v>44896</c:v>
                </c:pt>
                <c:pt idx="168">
                  <c:v>44927</c:v>
                </c:pt>
                <c:pt idx="169">
                  <c:v>44958</c:v>
                </c:pt>
                <c:pt idx="170">
                  <c:v>44986</c:v>
                </c:pt>
                <c:pt idx="171">
                  <c:v>45017</c:v>
                </c:pt>
                <c:pt idx="172">
                  <c:v>45047</c:v>
                </c:pt>
                <c:pt idx="173">
                  <c:v>45078</c:v>
                </c:pt>
                <c:pt idx="174">
                  <c:v>45108</c:v>
                </c:pt>
                <c:pt idx="175">
                  <c:v>45139</c:v>
                </c:pt>
                <c:pt idx="176">
                  <c:v>45170</c:v>
                </c:pt>
                <c:pt idx="177">
                  <c:v>45200</c:v>
                </c:pt>
                <c:pt idx="178">
                  <c:v>45231</c:v>
                </c:pt>
                <c:pt idx="179">
                  <c:v>45261</c:v>
                </c:pt>
                <c:pt idx="180">
                  <c:v>45292</c:v>
                </c:pt>
                <c:pt idx="181">
                  <c:v>45323</c:v>
                </c:pt>
                <c:pt idx="182">
                  <c:v>45352</c:v>
                </c:pt>
                <c:pt idx="183">
                  <c:v>45383</c:v>
                </c:pt>
                <c:pt idx="184">
                  <c:v>45413</c:v>
                </c:pt>
                <c:pt idx="185">
                  <c:v>45444</c:v>
                </c:pt>
                <c:pt idx="186">
                  <c:v>45474</c:v>
                </c:pt>
                <c:pt idx="187">
                  <c:v>45505</c:v>
                </c:pt>
                <c:pt idx="188">
                  <c:v>45536</c:v>
                </c:pt>
                <c:pt idx="189">
                  <c:v>45566</c:v>
                </c:pt>
                <c:pt idx="190">
                  <c:v>45597</c:v>
                </c:pt>
                <c:pt idx="191">
                  <c:v>45627</c:v>
                </c:pt>
              </c:numCache>
            </c:numRef>
          </c:cat>
          <c:val>
            <c:numRef>
              <c:f>[1]ESI_VYPOCET!$EE$55:$LN$55</c:f>
              <c:numCache>
                <c:formatCode>General</c:formatCode>
                <c:ptCount val="192"/>
                <c:pt idx="0">
                  <c:v>-22.915123456790123</c:v>
                </c:pt>
                <c:pt idx="1">
                  <c:v>-22.915123456790123</c:v>
                </c:pt>
                <c:pt idx="2">
                  <c:v>-22.915123456790123</c:v>
                </c:pt>
                <c:pt idx="3">
                  <c:v>-22.915123456790123</c:v>
                </c:pt>
                <c:pt idx="4">
                  <c:v>-22.915123456790123</c:v>
                </c:pt>
                <c:pt idx="5">
                  <c:v>-22.915123456790123</c:v>
                </c:pt>
                <c:pt idx="6">
                  <c:v>-22.915123456790123</c:v>
                </c:pt>
                <c:pt idx="7">
                  <c:v>-22.915123456790123</c:v>
                </c:pt>
                <c:pt idx="8">
                  <c:v>-22.915123456790123</c:v>
                </c:pt>
                <c:pt idx="9">
                  <c:v>-22.915123456790123</c:v>
                </c:pt>
                <c:pt idx="10">
                  <c:v>-22.915123456790123</c:v>
                </c:pt>
                <c:pt idx="11">
                  <c:v>-22.915123456790123</c:v>
                </c:pt>
                <c:pt idx="12">
                  <c:v>-22.915123456790123</c:v>
                </c:pt>
                <c:pt idx="13">
                  <c:v>-22.915123456790123</c:v>
                </c:pt>
                <c:pt idx="14">
                  <c:v>-22.915123456790123</c:v>
                </c:pt>
                <c:pt idx="15">
                  <c:v>-22.915123456790123</c:v>
                </c:pt>
                <c:pt idx="16">
                  <c:v>-22.915123456790123</c:v>
                </c:pt>
                <c:pt idx="17">
                  <c:v>-22.915123456790123</c:v>
                </c:pt>
                <c:pt idx="18">
                  <c:v>-22.915123456790123</c:v>
                </c:pt>
                <c:pt idx="19">
                  <c:v>-22.915123456790123</c:v>
                </c:pt>
                <c:pt idx="20">
                  <c:v>-22.915123456790123</c:v>
                </c:pt>
                <c:pt idx="21">
                  <c:v>-22.915123456790123</c:v>
                </c:pt>
                <c:pt idx="22">
                  <c:v>-22.915123456790123</c:v>
                </c:pt>
                <c:pt idx="23">
                  <c:v>-22.915123456790123</c:v>
                </c:pt>
                <c:pt idx="24">
                  <c:v>-22.915123456790123</c:v>
                </c:pt>
                <c:pt idx="25">
                  <c:v>-22.915123456790123</c:v>
                </c:pt>
                <c:pt idx="26">
                  <c:v>-22.915123456790123</c:v>
                </c:pt>
                <c:pt idx="27">
                  <c:v>-22.915123456790123</c:v>
                </c:pt>
                <c:pt idx="28">
                  <c:v>-22.915123456790123</c:v>
                </c:pt>
                <c:pt idx="29">
                  <c:v>-22.915123456790123</c:v>
                </c:pt>
                <c:pt idx="30">
                  <c:v>-22.915123456790123</c:v>
                </c:pt>
                <c:pt idx="31">
                  <c:v>-22.915123456790123</c:v>
                </c:pt>
                <c:pt idx="32">
                  <c:v>-22.915123456790123</c:v>
                </c:pt>
                <c:pt idx="33">
                  <c:v>-22.915123456790123</c:v>
                </c:pt>
                <c:pt idx="34">
                  <c:v>-22.915123456790123</c:v>
                </c:pt>
                <c:pt idx="35">
                  <c:v>-22.915123456790123</c:v>
                </c:pt>
                <c:pt idx="36">
                  <c:v>-22.915123456790123</c:v>
                </c:pt>
                <c:pt idx="37">
                  <c:v>-22.915123456790123</c:v>
                </c:pt>
                <c:pt idx="38">
                  <c:v>-22.915123456790123</c:v>
                </c:pt>
                <c:pt idx="39">
                  <c:v>-22.915123456790123</c:v>
                </c:pt>
                <c:pt idx="40">
                  <c:v>-22.915123456790123</c:v>
                </c:pt>
                <c:pt idx="41">
                  <c:v>-22.915123456790123</c:v>
                </c:pt>
                <c:pt idx="42">
                  <c:v>-22.915123456790123</c:v>
                </c:pt>
                <c:pt idx="43">
                  <c:v>-22.915123456790123</c:v>
                </c:pt>
                <c:pt idx="44">
                  <c:v>-22.915123456790123</c:v>
                </c:pt>
                <c:pt idx="45">
                  <c:v>-22.915123456790123</c:v>
                </c:pt>
                <c:pt idx="46">
                  <c:v>-22.915123456790123</c:v>
                </c:pt>
                <c:pt idx="47">
                  <c:v>-22.915123456790123</c:v>
                </c:pt>
                <c:pt idx="48">
                  <c:v>-22.915123456790123</c:v>
                </c:pt>
                <c:pt idx="49">
                  <c:v>-22.915123456790123</c:v>
                </c:pt>
                <c:pt idx="50">
                  <c:v>-22.915123456790123</c:v>
                </c:pt>
                <c:pt idx="51">
                  <c:v>-22.915123456790123</c:v>
                </c:pt>
                <c:pt idx="52">
                  <c:v>-22.915123456790123</c:v>
                </c:pt>
                <c:pt idx="53">
                  <c:v>-22.915123456790123</c:v>
                </c:pt>
                <c:pt idx="54">
                  <c:v>-22.915123456790123</c:v>
                </c:pt>
                <c:pt idx="55">
                  <c:v>-22.915123456790123</c:v>
                </c:pt>
                <c:pt idx="56">
                  <c:v>-22.915123456790123</c:v>
                </c:pt>
                <c:pt idx="57">
                  <c:v>-22.915123456790123</c:v>
                </c:pt>
                <c:pt idx="58">
                  <c:v>-22.915123456790123</c:v>
                </c:pt>
                <c:pt idx="59">
                  <c:v>-22.915123456790123</c:v>
                </c:pt>
                <c:pt idx="60">
                  <c:v>-22.915123456790123</c:v>
                </c:pt>
                <c:pt idx="61">
                  <c:v>-22.915123456790123</c:v>
                </c:pt>
                <c:pt idx="62">
                  <c:v>-22.915123456790123</c:v>
                </c:pt>
                <c:pt idx="63">
                  <c:v>-22.915123456790123</c:v>
                </c:pt>
                <c:pt idx="64">
                  <c:v>-22.915123456790123</c:v>
                </c:pt>
                <c:pt idx="65">
                  <c:v>-22.915123456790123</c:v>
                </c:pt>
                <c:pt idx="66">
                  <c:v>-22.915123456790123</c:v>
                </c:pt>
                <c:pt idx="67">
                  <c:v>-22.915123456790123</c:v>
                </c:pt>
                <c:pt idx="68">
                  <c:v>-22.915123456790123</c:v>
                </c:pt>
                <c:pt idx="69">
                  <c:v>-22.915123456790123</c:v>
                </c:pt>
                <c:pt idx="70">
                  <c:v>-22.915123456790123</c:v>
                </c:pt>
                <c:pt idx="71">
                  <c:v>-22.915123456790123</c:v>
                </c:pt>
                <c:pt idx="72">
                  <c:v>-22.915123456790123</c:v>
                </c:pt>
                <c:pt idx="73">
                  <c:v>-22.915123456790123</c:v>
                </c:pt>
                <c:pt idx="74">
                  <c:v>-22.915123456790123</c:v>
                </c:pt>
                <c:pt idx="75">
                  <c:v>-22.915123456790123</c:v>
                </c:pt>
                <c:pt idx="76">
                  <c:v>-22.915123456790123</c:v>
                </c:pt>
                <c:pt idx="77">
                  <c:v>-22.915123456790123</c:v>
                </c:pt>
                <c:pt idx="78">
                  <c:v>-22.915123456790123</c:v>
                </c:pt>
                <c:pt idx="79">
                  <c:v>-22.915123456790123</c:v>
                </c:pt>
                <c:pt idx="80">
                  <c:v>-22.915123456790123</c:v>
                </c:pt>
                <c:pt idx="81">
                  <c:v>-22.915123456790123</c:v>
                </c:pt>
                <c:pt idx="82">
                  <c:v>-22.915123456790123</c:v>
                </c:pt>
                <c:pt idx="83">
                  <c:v>-22.915123456790123</c:v>
                </c:pt>
                <c:pt idx="84">
                  <c:v>-22.915123456790123</c:v>
                </c:pt>
                <c:pt idx="85">
                  <c:v>-22.915123456790123</c:v>
                </c:pt>
                <c:pt idx="86">
                  <c:v>-22.915123456790123</c:v>
                </c:pt>
                <c:pt idx="87">
                  <c:v>-22.915123456790123</c:v>
                </c:pt>
                <c:pt idx="88">
                  <c:v>-22.915123456790123</c:v>
                </c:pt>
                <c:pt idx="89">
                  <c:v>-22.915123456790123</c:v>
                </c:pt>
                <c:pt idx="90">
                  <c:v>-22.915123456790123</c:v>
                </c:pt>
                <c:pt idx="91">
                  <c:v>-22.915123456790123</c:v>
                </c:pt>
                <c:pt idx="92">
                  <c:v>-22.915123456790123</c:v>
                </c:pt>
                <c:pt idx="93">
                  <c:v>-22.915123456790123</c:v>
                </c:pt>
                <c:pt idx="94">
                  <c:v>-22.915123456790123</c:v>
                </c:pt>
                <c:pt idx="95">
                  <c:v>-22.915123456790123</c:v>
                </c:pt>
                <c:pt idx="96">
                  <c:v>-22.915123456790123</c:v>
                </c:pt>
                <c:pt idx="97">
                  <c:v>-22.915123456790123</c:v>
                </c:pt>
                <c:pt idx="98">
                  <c:v>-22.915123456790123</c:v>
                </c:pt>
                <c:pt idx="99">
                  <c:v>-22.915123456790123</c:v>
                </c:pt>
                <c:pt idx="100">
                  <c:v>-22.915123456790123</c:v>
                </c:pt>
                <c:pt idx="101">
                  <c:v>-22.915123456790123</c:v>
                </c:pt>
                <c:pt idx="102">
                  <c:v>-22.915123456790123</c:v>
                </c:pt>
                <c:pt idx="103">
                  <c:v>-22.915123456790123</c:v>
                </c:pt>
                <c:pt idx="104">
                  <c:v>-22.915123456790123</c:v>
                </c:pt>
                <c:pt idx="105">
                  <c:v>-22.915123456790123</c:v>
                </c:pt>
                <c:pt idx="106">
                  <c:v>-22.915123456790123</c:v>
                </c:pt>
                <c:pt idx="107">
                  <c:v>-22.915123456790123</c:v>
                </c:pt>
                <c:pt idx="108">
                  <c:v>-22.915123456790123</c:v>
                </c:pt>
                <c:pt idx="109">
                  <c:v>-22.915123456790123</c:v>
                </c:pt>
                <c:pt idx="110">
                  <c:v>-22.915123456790123</c:v>
                </c:pt>
                <c:pt idx="111">
                  <c:v>-22.915123456790123</c:v>
                </c:pt>
                <c:pt idx="112">
                  <c:v>-22.915123456790123</c:v>
                </c:pt>
                <c:pt idx="113">
                  <c:v>-22.915123456790123</c:v>
                </c:pt>
                <c:pt idx="114">
                  <c:v>-22.915123456790123</c:v>
                </c:pt>
                <c:pt idx="115">
                  <c:v>-22.915123456790123</c:v>
                </c:pt>
                <c:pt idx="116">
                  <c:v>-22.915123456790123</c:v>
                </c:pt>
                <c:pt idx="117">
                  <c:v>-22.915123456790123</c:v>
                </c:pt>
                <c:pt idx="118">
                  <c:v>-22.915123456790123</c:v>
                </c:pt>
                <c:pt idx="119">
                  <c:v>-22.915123456790123</c:v>
                </c:pt>
                <c:pt idx="120">
                  <c:v>-22.915123456790123</c:v>
                </c:pt>
                <c:pt idx="121">
                  <c:v>-22.915123456790123</c:v>
                </c:pt>
                <c:pt idx="122">
                  <c:v>-22.915123456790123</c:v>
                </c:pt>
                <c:pt idx="123">
                  <c:v>-22.915123456790123</c:v>
                </c:pt>
                <c:pt idx="124">
                  <c:v>-22.915123456790123</c:v>
                </c:pt>
                <c:pt idx="125">
                  <c:v>-22.915123456790123</c:v>
                </c:pt>
                <c:pt idx="126">
                  <c:v>-22.915123456790123</c:v>
                </c:pt>
                <c:pt idx="127">
                  <c:v>-22.915123456790123</c:v>
                </c:pt>
                <c:pt idx="128">
                  <c:v>-22.915123456790123</c:v>
                </c:pt>
                <c:pt idx="129">
                  <c:v>-22.915123456790123</c:v>
                </c:pt>
                <c:pt idx="130">
                  <c:v>-22.915123456790123</c:v>
                </c:pt>
                <c:pt idx="131">
                  <c:v>-22.915123456790123</c:v>
                </c:pt>
                <c:pt idx="132">
                  <c:v>-22.915123456790123</c:v>
                </c:pt>
                <c:pt idx="133">
                  <c:v>-22.915123456790123</c:v>
                </c:pt>
                <c:pt idx="134">
                  <c:v>-22.915123456790123</c:v>
                </c:pt>
                <c:pt idx="135">
                  <c:v>-22.915123456790123</c:v>
                </c:pt>
                <c:pt idx="136">
                  <c:v>-22.915123456790123</c:v>
                </c:pt>
                <c:pt idx="137">
                  <c:v>-22.915123456790123</c:v>
                </c:pt>
                <c:pt idx="138">
                  <c:v>-22.915123456790123</c:v>
                </c:pt>
                <c:pt idx="139">
                  <c:v>-22.915123456790123</c:v>
                </c:pt>
                <c:pt idx="140">
                  <c:v>-22.915123456790123</c:v>
                </c:pt>
                <c:pt idx="141">
                  <c:v>-22.915123456790123</c:v>
                </c:pt>
                <c:pt idx="142">
                  <c:v>-22.915123456790123</c:v>
                </c:pt>
                <c:pt idx="143">
                  <c:v>-22.915123456790123</c:v>
                </c:pt>
                <c:pt idx="144">
                  <c:v>-22.915123456790123</c:v>
                </c:pt>
                <c:pt idx="145">
                  <c:v>-22.915123456790123</c:v>
                </c:pt>
                <c:pt idx="146">
                  <c:v>-22.915123456790123</c:v>
                </c:pt>
                <c:pt idx="147">
                  <c:v>-22.915123456790123</c:v>
                </c:pt>
                <c:pt idx="148">
                  <c:v>-22.915123456790123</c:v>
                </c:pt>
                <c:pt idx="149">
                  <c:v>-22.915123456790123</c:v>
                </c:pt>
                <c:pt idx="150">
                  <c:v>-22.915123456790123</c:v>
                </c:pt>
                <c:pt idx="151">
                  <c:v>-22.915123456790123</c:v>
                </c:pt>
                <c:pt idx="152">
                  <c:v>-22.915123456790123</c:v>
                </c:pt>
                <c:pt idx="153">
                  <c:v>-22.915123456790123</c:v>
                </c:pt>
                <c:pt idx="154">
                  <c:v>-22.915123456790123</c:v>
                </c:pt>
                <c:pt idx="155">
                  <c:v>-22.915123456790123</c:v>
                </c:pt>
                <c:pt idx="156">
                  <c:v>-22.915123456790123</c:v>
                </c:pt>
                <c:pt idx="157">
                  <c:v>-22.915123456790123</c:v>
                </c:pt>
                <c:pt idx="158">
                  <c:v>-22.915123456790123</c:v>
                </c:pt>
                <c:pt idx="159">
                  <c:v>-22.915123456790123</c:v>
                </c:pt>
                <c:pt idx="160">
                  <c:v>-22.915123456790123</c:v>
                </c:pt>
                <c:pt idx="161">
                  <c:v>-22.915123456790123</c:v>
                </c:pt>
                <c:pt idx="162">
                  <c:v>-22.915123456790123</c:v>
                </c:pt>
                <c:pt idx="163">
                  <c:v>-22.915123456790123</c:v>
                </c:pt>
                <c:pt idx="164">
                  <c:v>-22.915123456790123</c:v>
                </c:pt>
                <c:pt idx="165">
                  <c:v>-22.915123456790123</c:v>
                </c:pt>
                <c:pt idx="166">
                  <c:v>-22.915123456790123</c:v>
                </c:pt>
                <c:pt idx="167">
                  <c:v>-22.915123456790123</c:v>
                </c:pt>
                <c:pt idx="168">
                  <c:v>-22.915123456790123</c:v>
                </c:pt>
                <c:pt idx="169">
                  <c:v>-22.915123456790123</c:v>
                </c:pt>
                <c:pt idx="170">
                  <c:v>-22.915123456790123</c:v>
                </c:pt>
                <c:pt idx="171">
                  <c:v>-22.915123456790123</c:v>
                </c:pt>
                <c:pt idx="172">
                  <c:v>-22.915123456790123</c:v>
                </c:pt>
                <c:pt idx="173">
                  <c:v>-22.915123456790123</c:v>
                </c:pt>
                <c:pt idx="174">
                  <c:v>-22.915123456790123</c:v>
                </c:pt>
                <c:pt idx="175">
                  <c:v>-22.915123456790123</c:v>
                </c:pt>
                <c:pt idx="176">
                  <c:v>-22.915123456790123</c:v>
                </c:pt>
                <c:pt idx="177">
                  <c:v>-22.915123456790123</c:v>
                </c:pt>
                <c:pt idx="178">
                  <c:v>-22.915123456790123</c:v>
                </c:pt>
                <c:pt idx="179">
                  <c:v>-22.915123456790123</c:v>
                </c:pt>
                <c:pt idx="180">
                  <c:v>-22.915123456790123</c:v>
                </c:pt>
                <c:pt idx="181">
                  <c:v>-22.915123456790123</c:v>
                </c:pt>
                <c:pt idx="182">
                  <c:v>-22.915123456790123</c:v>
                </c:pt>
                <c:pt idx="183">
                  <c:v>-22.915123456790123</c:v>
                </c:pt>
                <c:pt idx="184">
                  <c:v>-22.915123456790123</c:v>
                </c:pt>
                <c:pt idx="185">
                  <c:v>-22.915123456790123</c:v>
                </c:pt>
                <c:pt idx="186">
                  <c:v>-22.915123456790123</c:v>
                </c:pt>
                <c:pt idx="187">
                  <c:v>-22.915123456790123</c:v>
                </c:pt>
                <c:pt idx="188">
                  <c:v>-22.915123456790123</c:v>
                </c:pt>
                <c:pt idx="189">
                  <c:v>-22.915123456790123</c:v>
                </c:pt>
                <c:pt idx="190">
                  <c:v>-22.915123456790123</c:v>
                </c:pt>
                <c:pt idx="191">
                  <c:v>-22.915123456790123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B0-4087-9195-FBE3965F4BF3}"/>
            </c:ext>
          </c:extLst>
        </c:ser>
        <c:ser>
          <c:idx val="2"/>
          <c:order val="1"/>
          <c:tx>
            <c:strRef>
              <c:f>[1]ESI_VYPOCET!$B$14</c:f>
              <c:strCache>
                <c:ptCount val="1"/>
                <c:pt idx="0">
                  <c:v>BCI STAV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numRef>
              <c:f>[1]ESI_VYPOCET!$EQ$1:$LZ$1</c:f>
              <c:numCache>
                <c:formatCode>General</c:formatCode>
                <c:ptCount val="192"/>
                <c:pt idx="0">
                  <c:v>39814</c:v>
                </c:pt>
                <c:pt idx="1">
                  <c:v>39845</c:v>
                </c:pt>
                <c:pt idx="2">
                  <c:v>39873</c:v>
                </c:pt>
                <c:pt idx="3">
                  <c:v>39904</c:v>
                </c:pt>
                <c:pt idx="4">
                  <c:v>39934</c:v>
                </c:pt>
                <c:pt idx="5">
                  <c:v>39965</c:v>
                </c:pt>
                <c:pt idx="6">
                  <c:v>39995</c:v>
                </c:pt>
                <c:pt idx="7">
                  <c:v>40026</c:v>
                </c:pt>
                <c:pt idx="8">
                  <c:v>40057</c:v>
                </c:pt>
                <c:pt idx="9">
                  <c:v>40087</c:v>
                </c:pt>
                <c:pt idx="10">
                  <c:v>40118</c:v>
                </c:pt>
                <c:pt idx="11">
                  <c:v>40148</c:v>
                </c:pt>
                <c:pt idx="12">
                  <c:v>40179</c:v>
                </c:pt>
                <c:pt idx="13">
                  <c:v>40210</c:v>
                </c:pt>
                <c:pt idx="14">
                  <c:v>40238</c:v>
                </c:pt>
                <c:pt idx="15">
                  <c:v>40269</c:v>
                </c:pt>
                <c:pt idx="16">
                  <c:v>40299</c:v>
                </c:pt>
                <c:pt idx="17">
                  <c:v>40330</c:v>
                </c:pt>
                <c:pt idx="18">
                  <c:v>40360</c:v>
                </c:pt>
                <c:pt idx="19">
                  <c:v>40391</c:v>
                </c:pt>
                <c:pt idx="20">
                  <c:v>40422</c:v>
                </c:pt>
                <c:pt idx="21">
                  <c:v>40452</c:v>
                </c:pt>
                <c:pt idx="22">
                  <c:v>40483</c:v>
                </c:pt>
                <c:pt idx="23">
                  <c:v>40513</c:v>
                </c:pt>
                <c:pt idx="24">
                  <c:v>40544</c:v>
                </c:pt>
                <c:pt idx="25">
                  <c:v>40575</c:v>
                </c:pt>
                <c:pt idx="26">
                  <c:v>40603</c:v>
                </c:pt>
                <c:pt idx="27">
                  <c:v>40634</c:v>
                </c:pt>
                <c:pt idx="28">
                  <c:v>40664</c:v>
                </c:pt>
                <c:pt idx="29">
                  <c:v>40695</c:v>
                </c:pt>
                <c:pt idx="30">
                  <c:v>40725</c:v>
                </c:pt>
                <c:pt idx="31">
                  <c:v>40756</c:v>
                </c:pt>
                <c:pt idx="32">
                  <c:v>40787</c:v>
                </c:pt>
                <c:pt idx="33">
                  <c:v>40817</c:v>
                </c:pt>
                <c:pt idx="34">
                  <c:v>40848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41153</c:v>
                </c:pt>
                <c:pt idx="45">
                  <c:v>41183</c:v>
                </c:pt>
                <c:pt idx="46">
                  <c:v>41214</c:v>
                </c:pt>
                <c:pt idx="47">
                  <c:v>41244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41395</c:v>
                </c:pt>
                <c:pt idx="53">
                  <c:v>41426</c:v>
                </c:pt>
                <c:pt idx="54">
                  <c:v>41456</c:v>
                </c:pt>
                <c:pt idx="55">
                  <c:v>41487</c:v>
                </c:pt>
                <c:pt idx="56">
                  <c:v>41518</c:v>
                </c:pt>
                <c:pt idx="57">
                  <c:v>41548</c:v>
                </c:pt>
                <c:pt idx="58">
                  <c:v>41579</c:v>
                </c:pt>
                <c:pt idx="59">
                  <c:v>41609</c:v>
                </c:pt>
                <c:pt idx="60">
                  <c:v>41640</c:v>
                </c:pt>
                <c:pt idx="61">
                  <c:v>41671</c:v>
                </c:pt>
                <c:pt idx="62">
                  <c:v>41699</c:v>
                </c:pt>
                <c:pt idx="63">
                  <c:v>41730</c:v>
                </c:pt>
                <c:pt idx="64">
                  <c:v>41760</c:v>
                </c:pt>
                <c:pt idx="65">
                  <c:v>41791</c:v>
                </c:pt>
                <c:pt idx="66">
                  <c:v>41821</c:v>
                </c:pt>
                <c:pt idx="67">
                  <c:v>41852</c:v>
                </c:pt>
                <c:pt idx="68">
                  <c:v>41883</c:v>
                </c:pt>
                <c:pt idx="69">
                  <c:v>41913</c:v>
                </c:pt>
                <c:pt idx="70">
                  <c:v>41944</c:v>
                </c:pt>
                <c:pt idx="71">
                  <c:v>41974</c:v>
                </c:pt>
                <c:pt idx="72">
                  <c:v>42005</c:v>
                </c:pt>
                <c:pt idx="73">
                  <c:v>42036</c:v>
                </c:pt>
                <c:pt idx="74">
                  <c:v>42064</c:v>
                </c:pt>
                <c:pt idx="75">
                  <c:v>42095</c:v>
                </c:pt>
                <c:pt idx="76">
                  <c:v>42125</c:v>
                </c:pt>
                <c:pt idx="77">
                  <c:v>42156</c:v>
                </c:pt>
                <c:pt idx="78">
                  <c:v>42186</c:v>
                </c:pt>
                <c:pt idx="79">
                  <c:v>42217</c:v>
                </c:pt>
                <c:pt idx="80">
                  <c:v>42248</c:v>
                </c:pt>
                <c:pt idx="81">
                  <c:v>42278</c:v>
                </c:pt>
                <c:pt idx="82">
                  <c:v>42309</c:v>
                </c:pt>
                <c:pt idx="83">
                  <c:v>42339</c:v>
                </c:pt>
                <c:pt idx="84">
                  <c:v>42370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42644</c:v>
                </c:pt>
                <c:pt idx="94">
                  <c:v>42675</c:v>
                </c:pt>
                <c:pt idx="95">
                  <c:v>42705</c:v>
                </c:pt>
                <c:pt idx="96">
                  <c:v>42736</c:v>
                </c:pt>
                <c:pt idx="97">
                  <c:v>42767</c:v>
                </c:pt>
                <c:pt idx="98">
                  <c:v>42795</c:v>
                </c:pt>
                <c:pt idx="99">
                  <c:v>42826</c:v>
                </c:pt>
                <c:pt idx="100">
                  <c:v>42856</c:v>
                </c:pt>
                <c:pt idx="101">
                  <c:v>42887</c:v>
                </c:pt>
                <c:pt idx="102">
                  <c:v>42917</c:v>
                </c:pt>
                <c:pt idx="103">
                  <c:v>42948</c:v>
                </c:pt>
                <c:pt idx="104">
                  <c:v>42979</c:v>
                </c:pt>
                <c:pt idx="105">
                  <c:v>43009</c:v>
                </c:pt>
                <c:pt idx="106">
                  <c:v>43040</c:v>
                </c:pt>
                <c:pt idx="107">
                  <c:v>43070</c:v>
                </c:pt>
                <c:pt idx="108">
                  <c:v>43101</c:v>
                </c:pt>
                <c:pt idx="109">
                  <c:v>43132</c:v>
                </c:pt>
                <c:pt idx="110">
                  <c:v>43160</c:v>
                </c:pt>
                <c:pt idx="111">
                  <c:v>43191</c:v>
                </c:pt>
                <c:pt idx="112">
                  <c:v>43221</c:v>
                </c:pt>
                <c:pt idx="113">
                  <c:v>43252</c:v>
                </c:pt>
                <c:pt idx="114">
                  <c:v>43282</c:v>
                </c:pt>
                <c:pt idx="115">
                  <c:v>43313</c:v>
                </c:pt>
                <c:pt idx="116">
                  <c:v>43344</c:v>
                </c:pt>
                <c:pt idx="117">
                  <c:v>43374</c:v>
                </c:pt>
                <c:pt idx="118">
                  <c:v>43405</c:v>
                </c:pt>
                <c:pt idx="119">
                  <c:v>43435</c:v>
                </c:pt>
                <c:pt idx="120">
                  <c:v>43466</c:v>
                </c:pt>
                <c:pt idx="121">
                  <c:v>43497</c:v>
                </c:pt>
                <c:pt idx="122">
                  <c:v>43525</c:v>
                </c:pt>
                <c:pt idx="123">
                  <c:v>43556</c:v>
                </c:pt>
                <c:pt idx="124">
                  <c:v>43586</c:v>
                </c:pt>
                <c:pt idx="125">
                  <c:v>43617</c:v>
                </c:pt>
                <c:pt idx="126">
                  <c:v>43647</c:v>
                </c:pt>
                <c:pt idx="127">
                  <c:v>43678</c:v>
                </c:pt>
                <c:pt idx="128">
                  <c:v>43709</c:v>
                </c:pt>
                <c:pt idx="129">
                  <c:v>43739</c:v>
                </c:pt>
                <c:pt idx="130">
                  <c:v>43770</c:v>
                </c:pt>
                <c:pt idx="131">
                  <c:v>43800</c:v>
                </c:pt>
                <c:pt idx="132">
                  <c:v>43831</c:v>
                </c:pt>
                <c:pt idx="133">
                  <c:v>43862</c:v>
                </c:pt>
                <c:pt idx="134">
                  <c:v>43891</c:v>
                </c:pt>
                <c:pt idx="135">
                  <c:v>43922</c:v>
                </c:pt>
                <c:pt idx="136">
                  <c:v>43952</c:v>
                </c:pt>
                <c:pt idx="137">
                  <c:v>43983</c:v>
                </c:pt>
                <c:pt idx="138">
                  <c:v>44013</c:v>
                </c:pt>
                <c:pt idx="139">
                  <c:v>44044</c:v>
                </c:pt>
                <c:pt idx="140">
                  <c:v>44075</c:v>
                </c:pt>
                <c:pt idx="141">
                  <c:v>44105</c:v>
                </c:pt>
                <c:pt idx="142">
                  <c:v>44136</c:v>
                </c:pt>
                <c:pt idx="143">
                  <c:v>44166</c:v>
                </c:pt>
                <c:pt idx="144">
                  <c:v>44197</c:v>
                </c:pt>
                <c:pt idx="145">
                  <c:v>44228</c:v>
                </c:pt>
                <c:pt idx="146">
                  <c:v>44256</c:v>
                </c:pt>
                <c:pt idx="147">
                  <c:v>44287</c:v>
                </c:pt>
                <c:pt idx="148">
                  <c:v>44317</c:v>
                </c:pt>
                <c:pt idx="149">
                  <c:v>44348</c:v>
                </c:pt>
                <c:pt idx="150">
                  <c:v>44378</c:v>
                </c:pt>
                <c:pt idx="151">
                  <c:v>44409</c:v>
                </c:pt>
                <c:pt idx="152">
                  <c:v>44440</c:v>
                </c:pt>
                <c:pt idx="153">
                  <c:v>44470</c:v>
                </c:pt>
                <c:pt idx="154">
                  <c:v>44501</c:v>
                </c:pt>
                <c:pt idx="155">
                  <c:v>44531</c:v>
                </c:pt>
                <c:pt idx="156">
                  <c:v>44562</c:v>
                </c:pt>
                <c:pt idx="157">
                  <c:v>44593</c:v>
                </c:pt>
                <c:pt idx="158">
                  <c:v>44621</c:v>
                </c:pt>
                <c:pt idx="159">
                  <c:v>44652</c:v>
                </c:pt>
                <c:pt idx="160">
                  <c:v>44682</c:v>
                </c:pt>
                <c:pt idx="161">
                  <c:v>44713</c:v>
                </c:pt>
                <c:pt idx="162">
                  <c:v>44743</c:v>
                </c:pt>
                <c:pt idx="163">
                  <c:v>44774</c:v>
                </c:pt>
                <c:pt idx="164">
                  <c:v>44805</c:v>
                </c:pt>
                <c:pt idx="165">
                  <c:v>44835</c:v>
                </c:pt>
                <c:pt idx="166">
                  <c:v>44866</c:v>
                </c:pt>
                <c:pt idx="167">
                  <c:v>44896</c:v>
                </c:pt>
                <c:pt idx="168">
                  <c:v>44927</c:v>
                </c:pt>
                <c:pt idx="169">
                  <c:v>44958</c:v>
                </c:pt>
                <c:pt idx="170">
                  <c:v>44986</c:v>
                </c:pt>
                <c:pt idx="171">
                  <c:v>45017</c:v>
                </c:pt>
                <c:pt idx="172">
                  <c:v>45047</c:v>
                </c:pt>
                <c:pt idx="173">
                  <c:v>45078</c:v>
                </c:pt>
                <c:pt idx="174">
                  <c:v>45108</c:v>
                </c:pt>
                <c:pt idx="175">
                  <c:v>45139</c:v>
                </c:pt>
                <c:pt idx="176">
                  <c:v>45170</c:v>
                </c:pt>
                <c:pt idx="177">
                  <c:v>45200</c:v>
                </c:pt>
                <c:pt idx="178">
                  <c:v>45231</c:v>
                </c:pt>
                <c:pt idx="179">
                  <c:v>45261</c:v>
                </c:pt>
                <c:pt idx="180">
                  <c:v>45292</c:v>
                </c:pt>
                <c:pt idx="181">
                  <c:v>45323</c:v>
                </c:pt>
                <c:pt idx="182">
                  <c:v>45352</c:v>
                </c:pt>
                <c:pt idx="183">
                  <c:v>45383</c:v>
                </c:pt>
                <c:pt idx="184">
                  <c:v>45413</c:v>
                </c:pt>
                <c:pt idx="185">
                  <c:v>45444</c:v>
                </c:pt>
                <c:pt idx="186">
                  <c:v>45474</c:v>
                </c:pt>
                <c:pt idx="187">
                  <c:v>45505</c:v>
                </c:pt>
                <c:pt idx="188">
                  <c:v>45536</c:v>
                </c:pt>
                <c:pt idx="189">
                  <c:v>45566</c:v>
                </c:pt>
                <c:pt idx="190">
                  <c:v>45597</c:v>
                </c:pt>
                <c:pt idx="191">
                  <c:v>45627</c:v>
                </c:pt>
              </c:numCache>
            </c:numRef>
          </c:cat>
          <c:val>
            <c:numRef>
              <c:f>[1]ESI_VYPOCET!$EQ$14:$LZ$14</c:f>
              <c:numCache>
                <c:formatCode>General</c:formatCode>
                <c:ptCount val="192"/>
                <c:pt idx="0">
                  <c:v>-12.5</c:v>
                </c:pt>
                <c:pt idx="1">
                  <c:v>-28.5</c:v>
                </c:pt>
                <c:pt idx="2">
                  <c:v>-37</c:v>
                </c:pt>
                <c:pt idx="3">
                  <c:v>-48.5</c:v>
                </c:pt>
                <c:pt idx="4">
                  <c:v>-50.5</c:v>
                </c:pt>
                <c:pt idx="5">
                  <c:v>-52.5</c:v>
                </c:pt>
                <c:pt idx="6">
                  <c:v>-52</c:v>
                </c:pt>
                <c:pt idx="7">
                  <c:v>-51</c:v>
                </c:pt>
                <c:pt idx="8">
                  <c:v>-52.5</c:v>
                </c:pt>
                <c:pt idx="9">
                  <c:v>-48</c:v>
                </c:pt>
                <c:pt idx="10">
                  <c:v>-45</c:v>
                </c:pt>
                <c:pt idx="11">
                  <c:v>-42.5</c:v>
                </c:pt>
                <c:pt idx="12">
                  <c:v>-48</c:v>
                </c:pt>
                <c:pt idx="13">
                  <c:v>-43</c:v>
                </c:pt>
                <c:pt idx="14">
                  <c:v>-43.5</c:v>
                </c:pt>
                <c:pt idx="15">
                  <c:v>-41.5</c:v>
                </c:pt>
                <c:pt idx="16">
                  <c:v>-40.5</c:v>
                </c:pt>
                <c:pt idx="17">
                  <c:v>-37</c:v>
                </c:pt>
                <c:pt idx="18">
                  <c:v>-45.5</c:v>
                </c:pt>
                <c:pt idx="19">
                  <c:v>-45</c:v>
                </c:pt>
                <c:pt idx="20">
                  <c:v>-43.5</c:v>
                </c:pt>
                <c:pt idx="21">
                  <c:v>-38</c:v>
                </c:pt>
                <c:pt idx="22">
                  <c:v>-37</c:v>
                </c:pt>
                <c:pt idx="23">
                  <c:v>-36.5</c:v>
                </c:pt>
                <c:pt idx="24">
                  <c:v>-40</c:v>
                </c:pt>
                <c:pt idx="25">
                  <c:v>-40</c:v>
                </c:pt>
                <c:pt idx="26">
                  <c:v>-43.5</c:v>
                </c:pt>
                <c:pt idx="27">
                  <c:v>-41.5</c:v>
                </c:pt>
                <c:pt idx="28">
                  <c:v>-42</c:v>
                </c:pt>
                <c:pt idx="29">
                  <c:v>-44</c:v>
                </c:pt>
                <c:pt idx="30">
                  <c:v>-45.5</c:v>
                </c:pt>
                <c:pt idx="31">
                  <c:v>-47</c:v>
                </c:pt>
                <c:pt idx="32">
                  <c:v>-44</c:v>
                </c:pt>
                <c:pt idx="33">
                  <c:v>-37.5</c:v>
                </c:pt>
                <c:pt idx="34">
                  <c:v>-35.5</c:v>
                </c:pt>
                <c:pt idx="35">
                  <c:v>-40</c:v>
                </c:pt>
                <c:pt idx="36">
                  <c:v>-41.5</c:v>
                </c:pt>
                <c:pt idx="37">
                  <c:v>-48.5</c:v>
                </c:pt>
                <c:pt idx="38">
                  <c:v>-47.5</c:v>
                </c:pt>
                <c:pt idx="39">
                  <c:v>-36.5</c:v>
                </c:pt>
                <c:pt idx="40">
                  <c:v>-36</c:v>
                </c:pt>
                <c:pt idx="41">
                  <c:v>-37.5</c:v>
                </c:pt>
                <c:pt idx="42">
                  <c:v>-38</c:v>
                </c:pt>
                <c:pt idx="43">
                  <c:v>-42</c:v>
                </c:pt>
                <c:pt idx="44">
                  <c:v>-45.5</c:v>
                </c:pt>
                <c:pt idx="45">
                  <c:v>-54.5</c:v>
                </c:pt>
                <c:pt idx="46">
                  <c:v>-56.5</c:v>
                </c:pt>
                <c:pt idx="47">
                  <c:v>-57</c:v>
                </c:pt>
                <c:pt idx="48">
                  <c:v>-54</c:v>
                </c:pt>
                <c:pt idx="49">
                  <c:v>-53.5</c:v>
                </c:pt>
                <c:pt idx="50">
                  <c:v>-52</c:v>
                </c:pt>
                <c:pt idx="51">
                  <c:v>-54</c:v>
                </c:pt>
                <c:pt idx="52">
                  <c:v>-53.5</c:v>
                </c:pt>
                <c:pt idx="53">
                  <c:v>-52</c:v>
                </c:pt>
                <c:pt idx="54">
                  <c:v>-48</c:v>
                </c:pt>
                <c:pt idx="55">
                  <c:v>-48.5</c:v>
                </c:pt>
                <c:pt idx="56">
                  <c:v>-49</c:v>
                </c:pt>
                <c:pt idx="57">
                  <c:v>-45.5</c:v>
                </c:pt>
                <c:pt idx="58">
                  <c:v>-43</c:v>
                </c:pt>
                <c:pt idx="59">
                  <c:v>-43.5</c:v>
                </c:pt>
                <c:pt idx="60">
                  <c:v>-36</c:v>
                </c:pt>
                <c:pt idx="61">
                  <c:v>-26</c:v>
                </c:pt>
                <c:pt idx="62">
                  <c:v>-25</c:v>
                </c:pt>
                <c:pt idx="63">
                  <c:v>-31</c:v>
                </c:pt>
                <c:pt idx="64">
                  <c:v>-31</c:v>
                </c:pt>
                <c:pt idx="65">
                  <c:v>-39</c:v>
                </c:pt>
                <c:pt idx="66">
                  <c:v>-34.5</c:v>
                </c:pt>
                <c:pt idx="67">
                  <c:v>-26</c:v>
                </c:pt>
                <c:pt idx="68">
                  <c:v>-19.5</c:v>
                </c:pt>
                <c:pt idx="69">
                  <c:v>-19.5</c:v>
                </c:pt>
                <c:pt idx="70">
                  <c:v>-16.5</c:v>
                </c:pt>
                <c:pt idx="71">
                  <c:v>-16.5</c:v>
                </c:pt>
                <c:pt idx="72">
                  <c:v>-17.5</c:v>
                </c:pt>
                <c:pt idx="73">
                  <c:v>-19</c:v>
                </c:pt>
                <c:pt idx="74">
                  <c:v>-16</c:v>
                </c:pt>
                <c:pt idx="75">
                  <c:v>-13</c:v>
                </c:pt>
                <c:pt idx="76">
                  <c:v>-9</c:v>
                </c:pt>
                <c:pt idx="77">
                  <c:v>-8</c:v>
                </c:pt>
                <c:pt idx="78">
                  <c:v>-5</c:v>
                </c:pt>
                <c:pt idx="79">
                  <c:v>-9.5</c:v>
                </c:pt>
                <c:pt idx="80">
                  <c:v>-3</c:v>
                </c:pt>
                <c:pt idx="81">
                  <c:v>2</c:v>
                </c:pt>
                <c:pt idx="82">
                  <c:v>-1</c:v>
                </c:pt>
                <c:pt idx="83">
                  <c:v>-5.5</c:v>
                </c:pt>
                <c:pt idx="84">
                  <c:v>-9.5</c:v>
                </c:pt>
                <c:pt idx="85">
                  <c:v>-12</c:v>
                </c:pt>
                <c:pt idx="86">
                  <c:v>-14</c:v>
                </c:pt>
                <c:pt idx="87">
                  <c:v>-16.5</c:v>
                </c:pt>
                <c:pt idx="88">
                  <c:v>-10</c:v>
                </c:pt>
                <c:pt idx="89">
                  <c:v>-12</c:v>
                </c:pt>
                <c:pt idx="90">
                  <c:v>-14.5</c:v>
                </c:pt>
                <c:pt idx="91">
                  <c:v>-10.5</c:v>
                </c:pt>
                <c:pt idx="92">
                  <c:v>-12</c:v>
                </c:pt>
                <c:pt idx="93">
                  <c:v>-14.5</c:v>
                </c:pt>
                <c:pt idx="94">
                  <c:v>-11.5</c:v>
                </c:pt>
                <c:pt idx="95">
                  <c:v>-2</c:v>
                </c:pt>
                <c:pt idx="96">
                  <c:v>-6.5</c:v>
                </c:pt>
                <c:pt idx="97">
                  <c:v>-9.5</c:v>
                </c:pt>
                <c:pt idx="98">
                  <c:v>-8</c:v>
                </c:pt>
                <c:pt idx="99">
                  <c:v>-6.5</c:v>
                </c:pt>
                <c:pt idx="100">
                  <c:v>-9</c:v>
                </c:pt>
                <c:pt idx="101">
                  <c:v>-5.5</c:v>
                </c:pt>
                <c:pt idx="102">
                  <c:v>-6</c:v>
                </c:pt>
                <c:pt idx="103">
                  <c:v>-5.5</c:v>
                </c:pt>
                <c:pt idx="104">
                  <c:v>-4</c:v>
                </c:pt>
                <c:pt idx="105">
                  <c:v>0.5</c:v>
                </c:pt>
                <c:pt idx="106">
                  <c:v>-3</c:v>
                </c:pt>
                <c:pt idx="107">
                  <c:v>-1</c:v>
                </c:pt>
                <c:pt idx="108">
                  <c:v>-4</c:v>
                </c:pt>
                <c:pt idx="109">
                  <c:v>-2.5</c:v>
                </c:pt>
                <c:pt idx="110">
                  <c:v>-6</c:v>
                </c:pt>
                <c:pt idx="111">
                  <c:v>-0.5</c:v>
                </c:pt>
                <c:pt idx="112">
                  <c:v>-2.5</c:v>
                </c:pt>
                <c:pt idx="113">
                  <c:v>1</c:v>
                </c:pt>
                <c:pt idx="114">
                  <c:v>-2</c:v>
                </c:pt>
                <c:pt idx="115">
                  <c:v>-2</c:v>
                </c:pt>
                <c:pt idx="116">
                  <c:v>-11</c:v>
                </c:pt>
                <c:pt idx="117">
                  <c:v>-10</c:v>
                </c:pt>
                <c:pt idx="118">
                  <c:v>-7</c:v>
                </c:pt>
                <c:pt idx="119">
                  <c:v>-7</c:v>
                </c:pt>
                <c:pt idx="120">
                  <c:v>-11.5</c:v>
                </c:pt>
                <c:pt idx="121">
                  <c:v>-11.5</c:v>
                </c:pt>
                <c:pt idx="122">
                  <c:v>-14.5</c:v>
                </c:pt>
                <c:pt idx="123">
                  <c:v>-16</c:v>
                </c:pt>
                <c:pt idx="124">
                  <c:v>-21.5</c:v>
                </c:pt>
                <c:pt idx="125">
                  <c:v>-23.5</c:v>
                </c:pt>
                <c:pt idx="126">
                  <c:v>-18</c:v>
                </c:pt>
                <c:pt idx="127">
                  <c:v>-17.5</c:v>
                </c:pt>
                <c:pt idx="128">
                  <c:v>-15</c:v>
                </c:pt>
                <c:pt idx="129">
                  <c:v>-9</c:v>
                </c:pt>
                <c:pt idx="130">
                  <c:v>-9</c:v>
                </c:pt>
                <c:pt idx="131">
                  <c:v>-9</c:v>
                </c:pt>
                <c:pt idx="132">
                  <c:v>-6.5</c:v>
                </c:pt>
                <c:pt idx="133">
                  <c:v>-8.5</c:v>
                </c:pt>
                <c:pt idx="134">
                  <c:v>-4.5</c:v>
                </c:pt>
                <c:pt idx="135">
                  <c:v>-44.5</c:v>
                </c:pt>
                <c:pt idx="136">
                  <c:v>-47</c:v>
                </c:pt>
                <c:pt idx="137">
                  <c:v>-37.5</c:v>
                </c:pt>
                <c:pt idx="138">
                  <c:v>-37</c:v>
                </c:pt>
                <c:pt idx="139">
                  <c:v>-41</c:v>
                </c:pt>
                <c:pt idx="140">
                  <c:v>-42.5</c:v>
                </c:pt>
                <c:pt idx="141">
                  <c:v>-49.5</c:v>
                </c:pt>
                <c:pt idx="142">
                  <c:v>-48</c:v>
                </c:pt>
                <c:pt idx="143">
                  <c:v>-47.5</c:v>
                </c:pt>
                <c:pt idx="144">
                  <c:v>-47.5</c:v>
                </c:pt>
                <c:pt idx="145">
                  <c:v>-47</c:v>
                </c:pt>
                <c:pt idx="146">
                  <c:v>-48</c:v>
                </c:pt>
                <c:pt idx="147">
                  <c:v>-25.5</c:v>
                </c:pt>
                <c:pt idx="148">
                  <c:v>-20.5</c:v>
                </c:pt>
                <c:pt idx="149">
                  <c:v>-18.5</c:v>
                </c:pt>
                <c:pt idx="150">
                  <c:v>-21</c:v>
                </c:pt>
                <c:pt idx="151">
                  <c:v>-21</c:v>
                </c:pt>
                <c:pt idx="152">
                  <c:v>-13.5</c:v>
                </c:pt>
                <c:pt idx="153">
                  <c:v>-14.5</c:v>
                </c:pt>
                <c:pt idx="154">
                  <c:v>-14.5</c:v>
                </c:pt>
                <c:pt idx="155">
                  <c:v>-14.5</c:v>
                </c:pt>
                <c:pt idx="156">
                  <c:v>-11.5</c:v>
                </c:pt>
                <c:pt idx="157">
                  <c:v>-8.5</c:v>
                </c:pt>
                <c:pt idx="158">
                  <c:v>-11.5</c:v>
                </c:pt>
                <c:pt idx="159">
                  <c:v>-13.5</c:v>
                </c:pt>
                <c:pt idx="160">
                  <c:v>-9.5</c:v>
                </c:pt>
                <c:pt idx="161">
                  <c:v>-14</c:v>
                </c:pt>
                <c:pt idx="162">
                  <c:v>-4.5</c:v>
                </c:pt>
                <c:pt idx="163">
                  <c:v>-12</c:v>
                </c:pt>
                <c:pt idx="164">
                  <c:v>-12</c:v>
                </c:pt>
                <c:pt idx="165">
                  <c:v>-10.5</c:v>
                </c:pt>
                <c:pt idx="166">
                  <c:v>-6.5</c:v>
                </c:pt>
                <c:pt idx="167">
                  <c:v>-4</c:v>
                </c:pt>
                <c:pt idx="168">
                  <c:v>-3.5</c:v>
                </c:pt>
                <c:pt idx="169">
                  <c:v>-8.5</c:v>
                </c:pt>
                <c:pt idx="170">
                  <c:v>-8.5</c:v>
                </c:pt>
                <c:pt idx="171">
                  <c:v>3</c:v>
                </c:pt>
                <c:pt idx="172">
                  <c:v>-2.5</c:v>
                </c:pt>
                <c:pt idx="173">
                  <c:v>-3.5</c:v>
                </c:pt>
                <c:pt idx="174">
                  <c:v>-9</c:v>
                </c:pt>
                <c:pt idx="175">
                  <c:v>-6</c:v>
                </c:pt>
                <c:pt idx="176">
                  <c:v>-10</c:v>
                </c:pt>
                <c:pt idx="177">
                  <c:v>-11</c:v>
                </c:pt>
                <c:pt idx="178">
                  <c:v>-14.5</c:v>
                </c:pt>
                <c:pt idx="179">
                  <c:v>-9</c:v>
                </c:pt>
                <c:pt idx="180">
                  <c:v>-8</c:v>
                </c:pt>
                <c:pt idx="181">
                  <c:v>-9</c:v>
                </c:pt>
                <c:pt idx="182">
                  <c:v>-11</c:v>
                </c:pt>
                <c:pt idx="183">
                  <c:v>-7.5</c:v>
                </c:pt>
                <c:pt idx="184">
                  <c:v>-7</c:v>
                </c:pt>
                <c:pt idx="185">
                  <c:v>-10.5</c:v>
                </c:pt>
                <c:pt idx="186">
                  <c:v>-8.5</c:v>
                </c:pt>
                <c:pt idx="187">
                  <c:v>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B0-4087-9195-FBE3965F4B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10863184"/>
        <c:axId val="910863744"/>
      </c:lineChart>
      <c:dateAx>
        <c:axId val="9108631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yyyy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10863744"/>
        <c:crosses val="autoZero"/>
        <c:auto val="1"/>
        <c:lblOffset val="100"/>
        <c:baseTimeUnit val="months"/>
        <c:majorUnit val="12"/>
        <c:majorTimeUnit val="months"/>
        <c:minorUnit val="6"/>
        <c:minorTimeUnit val="months"/>
      </c:dateAx>
      <c:valAx>
        <c:axId val="910863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sk-SK" sz="800"/>
                  <a:t>Saldo</a:t>
                </a:r>
                <a:r>
                  <a:rPr lang="sk-SK" sz="800" baseline="0"/>
                  <a:t> (</a:t>
                </a:r>
                <a:r>
                  <a:rPr lang="sk-SK" sz="800"/>
                  <a:t>%)</a:t>
                </a:r>
                <a:endParaRPr lang="en-GB" sz="800"/>
              </a:p>
            </c:rich>
          </c:tx>
          <c:layout>
            <c:manualLayout>
              <c:xMode val="edge"/>
              <c:yMode val="edge"/>
              <c:x val="2.05230669265757E-3"/>
              <c:y val="0.378080585001963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10863184"/>
        <c:crosses val="autoZero"/>
        <c:crossBetween val="between"/>
      </c:valAx>
      <c:spPr>
        <a:solidFill>
          <a:srgbClr val="FFFFFF"/>
        </a:solidFill>
        <a:ln w="635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en-GB" sz="1000" i="0"/>
              <a:t>Indikátor dôvery v obchode (s.o.)</a:t>
            </a:r>
          </a:p>
        </c:rich>
      </c:tx>
      <c:layout>
        <c:manualLayout>
          <c:xMode val="edge"/>
          <c:yMode val="edge"/>
          <c:x val="0.34934553494248288"/>
          <c:y val="1.6285185185185185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713572854291419E-2"/>
          <c:y val="8.6989629629629625E-2"/>
          <c:w val="0.89034214903526299"/>
          <c:h val="0.79433074074074073"/>
        </c:manualLayout>
      </c:layout>
      <c:lineChart>
        <c:grouping val="standard"/>
        <c:varyColors val="0"/>
        <c:ser>
          <c:idx val="0"/>
          <c:order val="0"/>
          <c:tx>
            <c:strRef>
              <c:f>[1]ESI_VYPOCET!$B$56</c:f>
              <c:strCache>
                <c:ptCount val="1"/>
                <c:pt idx="0">
                  <c:v>RCI '97-'23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[1]ESI_VYPOCET!$EQ$1:$LZ$1</c:f>
              <c:numCache>
                <c:formatCode>General</c:formatCode>
                <c:ptCount val="192"/>
                <c:pt idx="0">
                  <c:v>39814</c:v>
                </c:pt>
                <c:pt idx="1">
                  <c:v>39845</c:v>
                </c:pt>
                <c:pt idx="2">
                  <c:v>39873</c:v>
                </c:pt>
                <c:pt idx="3">
                  <c:v>39904</c:v>
                </c:pt>
                <c:pt idx="4">
                  <c:v>39934</c:v>
                </c:pt>
                <c:pt idx="5">
                  <c:v>39965</c:v>
                </c:pt>
                <c:pt idx="6">
                  <c:v>39995</c:v>
                </c:pt>
                <c:pt idx="7">
                  <c:v>40026</c:v>
                </c:pt>
                <c:pt idx="8">
                  <c:v>40057</c:v>
                </c:pt>
                <c:pt idx="9">
                  <c:v>40087</c:v>
                </c:pt>
                <c:pt idx="10">
                  <c:v>40118</c:v>
                </c:pt>
                <c:pt idx="11">
                  <c:v>40148</c:v>
                </c:pt>
                <c:pt idx="12">
                  <c:v>40179</c:v>
                </c:pt>
                <c:pt idx="13">
                  <c:v>40210</c:v>
                </c:pt>
                <c:pt idx="14">
                  <c:v>40238</c:v>
                </c:pt>
                <c:pt idx="15">
                  <c:v>40269</c:v>
                </c:pt>
                <c:pt idx="16">
                  <c:v>40299</c:v>
                </c:pt>
                <c:pt idx="17">
                  <c:v>40330</c:v>
                </c:pt>
                <c:pt idx="18">
                  <c:v>40360</c:v>
                </c:pt>
                <c:pt idx="19">
                  <c:v>40391</c:v>
                </c:pt>
                <c:pt idx="20">
                  <c:v>40422</c:v>
                </c:pt>
                <c:pt idx="21">
                  <c:v>40452</c:v>
                </c:pt>
                <c:pt idx="22">
                  <c:v>40483</c:v>
                </c:pt>
                <c:pt idx="23">
                  <c:v>40513</c:v>
                </c:pt>
                <c:pt idx="24">
                  <c:v>40544</c:v>
                </c:pt>
                <c:pt idx="25">
                  <c:v>40575</c:v>
                </c:pt>
                <c:pt idx="26">
                  <c:v>40603</c:v>
                </c:pt>
                <c:pt idx="27">
                  <c:v>40634</c:v>
                </c:pt>
                <c:pt idx="28">
                  <c:v>40664</c:v>
                </c:pt>
                <c:pt idx="29">
                  <c:v>40695</c:v>
                </c:pt>
                <c:pt idx="30">
                  <c:v>40725</c:v>
                </c:pt>
                <c:pt idx="31">
                  <c:v>40756</c:v>
                </c:pt>
                <c:pt idx="32">
                  <c:v>40787</c:v>
                </c:pt>
                <c:pt idx="33">
                  <c:v>40817</c:v>
                </c:pt>
                <c:pt idx="34">
                  <c:v>40848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41153</c:v>
                </c:pt>
                <c:pt idx="45">
                  <c:v>41183</c:v>
                </c:pt>
                <c:pt idx="46">
                  <c:v>41214</c:v>
                </c:pt>
                <c:pt idx="47">
                  <c:v>41244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41395</c:v>
                </c:pt>
                <c:pt idx="53">
                  <c:v>41426</c:v>
                </c:pt>
                <c:pt idx="54">
                  <c:v>41456</c:v>
                </c:pt>
                <c:pt idx="55">
                  <c:v>41487</c:v>
                </c:pt>
                <c:pt idx="56">
                  <c:v>41518</c:v>
                </c:pt>
                <c:pt idx="57">
                  <c:v>41548</c:v>
                </c:pt>
                <c:pt idx="58">
                  <c:v>41579</c:v>
                </c:pt>
                <c:pt idx="59">
                  <c:v>41609</c:v>
                </c:pt>
                <c:pt idx="60">
                  <c:v>41640</c:v>
                </c:pt>
                <c:pt idx="61">
                  <c:v>41671</c:v>
                </c:pt>
                <c:pt idx="62">
                  <c:v>41699</c:v>
                </c:pt>
                <c:pt idx="63">
                  <c:v>41730</c:v>
                </c:pt>
                <c:pt idx="64">
                  <c:v>41760</c:v>
                </c:pt>
                <c:pt idx="65">
                  <c:v>41791</c:v>
                </c:pt>
                <c:pt idx="66">
                  <c:v>41821</c:v>
                </c:pt>
                <c:pt idx="67">
                  <c:v>41852</c:v>
                </c:pt>
                <c:pt idx="68">
                  <c:v>41883</c:v>
                </c:pt>
                <c:pt idx="69">
                  <c:v>41913</c:v>
                </c:pt>
                <c:pt idx="70">
                  <c:v>41944</c:v>
                </c:pt>
                <c:pt idx="71">
                  <c:v>41974</c:v>
                </c:pt>
                <c:pt idx="72">
                  <c:v>42005</c:v>
                </c:pt>
                <c:pt idx="73">
                  <c:v>42036</c:v>
                </c:pt>
                <c:pt idx="74">
                  <c:v>42064</c:v>
                </c:pt>
                <c:pt idx="75">
                  <c:v>42095</c:v>
                </c:pt>
                <c:pt idx="76">
                  <c:v>42125</c:v>
                </c:pt>
                <c:pt idx="77">
                  <c:v>42156</c:v>
                </c:pt>
                <c:pt idx="78">
                  <c:v>42186</c:v>
                </c:pt>
                <c:pt idx="79">
                  <c:v>42217</c:v>
                </c:pt>
                <c:pt idx="80">
                  <c:v>42248</c:v>
                </c:pt>
                <c:pt idx="81">
                  <c:v>42278</c:v>
                </c:pt>
                <c:pt idx="82">
                  <c:v>42309</c:v>
                </c:pt>
                <c:pt idx="83">
                  <c:v>42339</c:v>
                </c:pt>
                <c:pt idx="84">
                  <c:v>42370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42644</c:v>
                </c:pt>
                <c:pt idx="94">
                  <c:v>42675</c:v>
                </c:pt>
                <c:pt idx="95">
                  <c:v>42705</c:v>
                </c:pt>
                <c:pt idx="96">
                  <c:v>42736</c:v>
                </c:pt>
                <c:pt idx="97">
                  <c:v>42767</c:v>
                </c:pt>
                <c:pt idx="98">
                  <c:v>42795</c:v>
                </c:pt>
                <c:pt idx="99">
                  <c:v>42826</c:v>
                </c:pt>
                <c:pt idx="100">
                  <c:v>42856</c:v>
                </c:pt>
                <c:pt idx="101">
                  <c:v>42887</c:v>
                </c:pt>
                <c:pt idx="102">
                  <c:v>42917</c:v>
                </c:pt>
                <c:pt idx="103">
                  <c:v>42948</c:v>
                </c:pt>
                <c:pt idx="104">
                  <c:v>42979</c:v>
                </c:pt>
                <c:pt idx="105">
                  <c:v>43009</c:v>
                </c:pt>
                <c:pt idx="106">
                  <c:v>43040</c:v>
                </c:pt>
                <c:pt idx="107">
                  <c:v>43070</c:v>
                </c:pt>
                <c:pt idx="108">
                  <c:v>43101</c:v>
                </c:pt>
                <c:pt idx="109">
                  <c:v>43132</c:v>
                </c:pt>
                <c:pt idx="110">
                  <c:v>43160</c:v>
                </c:pt>
                <c:pt idx="111">
                  <c:v>43191</c:v>
                </c:pt>
                <c:pt idx="112">
                  <c:v>43221</c:v>
                </c:pt>
                <c:pt idx="113">
                  <c:v>43252</c:v>
                </c:pt>
                <c:pt idx="114">
                  <c:v>43282</c:v>
                </c:pt>
                <c:pt idx="115">
                  <c:v>43313</c:v>
                </c:pt>
                <c:pt idx="116">
                  <c:v>43344</c:v>
                </c:pt>
                <c:pt idx="117">
                  <c:v>43374</c:v>
                </c:pt>
                <c:pt idx="118">
                  <c:v>43405</c:v>
                </c:pt>
                <c:pt idx="119">
                  <c:v>43435</c:v>
                </c:pt>
                <c:pt idx="120">
                  <c:v>43466</c:v>
                </c:pt>
                <c:pt idx="121">
                  <c:v>43497</c:v>
                </c:pt>
                <c:pt idx="122">
                  <c:v>43525</c:v>
                </c:pt>
                <c:pt idx="123">
                  <c:v>43556</c:v>
                </c:pt>
                <c:pt idx="124">
                  <c:v>43586</c:v>
                </c:pt>
                <c:pt idx="125">
                  <c:v>43617</c:v>
                </c:pt>
                <c:pt idx="126">
                  <c:v>43647</c:v>
                </c:pt>
                <c:pt idx="127">
                  <c:v>43678</c:v>
                </c:pt>
                <c:pt idx="128">
                  <c:v>43709</c:v>
                </c:pt>
                <c:pt idx="129">
                  <c:v>43739</c:v>
                </c:pt>
                <c:pt idx="130">
                  <c:v>43770</c:v>
                </c:pt>
                <c:pt idx="131">
                  <c:v>43800</c:v>
                </c:pt>
                <c:pt idx="132">
                  <c:v>43831</c:v>
                </c:pt>
                <c:pt idx="133">
                  <c:v>43862</c:v>
                </c:pt>
                <c:pt idx="134">
                  <c:v>43891</c:v>
                </c:pt>
                <c:pt idx="135">
                  <c:v>43922</c:v>
                </c:pt>
                <c:pt idx="136">
                  <c:v>43952</c:v>
                </c:pt>
                <c:pt idx="137">
                  <c:v>43983</c:v>
                </c:pt>
                <c:pt idx="138">
                  <c:v>44013</c:v>
                </c:pt>
                <c:pt idx="139">
                  <c:v>44044</c:v>
                </c:pt>
                <c:pt idx="140">
                  <c:v>44075</c:v>
                </c:pt>
                <c:pt idx="141">
                  <c:v>44105</c:v>
                </c:pt>
                <c:pt idx="142">
                  <c:v>44136</c:v>
                </c:pt>
                <c:pt idx="143">
                  <c:v>44166</c:v>
                </c:pt>
                <c:pt idx="144">
                  <c:v>44197</c:v>
                </c:pt>
                <c:pt idx="145">
                  <c:v>44228</c:v>
                </c:pt>
                <c:pt idx="146">
                  <c:v>44256</c:v>
                </c:pt>
                <c:pt idx="147">
                  <c:v>44287</c:v>
                </c:pt>
                <c:pt idx="148">
                  <c:v>44317</c:v>
                </c:pt>
                <c:pt idx="149">
                  <c:v>44348</c:v>
                </c:pt>
                <c:pt idx="150">
                  <c:v>44378</c:v>
                </c:pt>
                <c:pt idx="151">
                  <c:v>44409</c:v>
                </c:pt>
                <c:pt idx="152">
                  <c:v>44440</c:v>
                </c:pt>
                <c:pt idx="153">
                  <c:v>44470</c:v>
                </c:pt>
                <c:pt idx="154">
                  <c:v>44501</c:v>
                </c:pt>
                <c:pt idx="155">
                  <c:v>44531</c:v>
                </c:pt>
                <c:pt idx="156">
                  <c:v>44562</c:v>
                </c:pt>
                <c:pt idx="157">
                  <c:v>44593</c:v>
                </c:pt>
                <c:pt idx="158">
                  <c:v>44621</c:v>
                </c:pt>
                <c:pt idx="159">
                  <c:v>44652</c:v>
                </c:pt>
                <c:pt idx="160">
                  <c:v>44682</c:v>
                </c:pt>
                <c:pt idx="161">
                  <c:v>44713</c:v>
                </c:pt>
                <c:pt idx="162">
                  <c:v>44743</c:v>
                </c:pt>
                <c:pt idx="163">
                  <c:v>44774</c:v>
                </c:pt>
                <c:pt idx="164">
                  <c:v>44805</c:v>
                </c:pt>
                <c:pt idx="165">
                  <c:v>44835</c:v>
                </c:pt>
                <c:pt idx="166">
                  <c:v>44866</c:v>
                </c:pt>
                <c:pt idx="167">
                  <c:v>44896</c:v>
                </c:pt>
                <c:pt idx="168">
                  <c:v>44927</c:v>
                </c:pt>
                <c:pt idx="169">
                  <c:v>44958</c:v>
                </c:pt>
                <c:pt idx="170">
                  <c:v>44986</c:v>
                </c:pt>
                <c:pt idx="171">
                  <c:v>45017</c:v>
                </c:pt>
                <c:pt idx="172">
                  <c:v>45047</c:v>
                </c:pt>
                <c:pt idx="173">
                  <c:v>45078</c:v>
                </c:pt>
                <c:pt idx="174">
                  <c:v>45108</c:v>
                </c:pt>
                <c:pt idx="175">
                  <c:v>45139</c:v>
                </c:pt>
                <c:pt idx="176">
                  <c:v>45170</c:v>
                </c:pt>
                <c:pt idx="177">
                  <c:v>45200</c:v>
                </c:pt>
                <c:pt idx="178">
                  <c:v>45231</c:v>
                </c:pt>
                <c:pt idx="179">
                  <c:v>45261</c:v>
                </c:pt>
                <c:pt idx="180">
                  <c:v>45292</c:v>
                </c:pt>
                <c:pt idx="181">
                  <c:v>45323</c:v>
                </c:pt>
                <c:pt idx="182">
                  <c:v>45352</c:v>
                </c:pt>
                <c:pt idx="183">
                  <c:v>45383</c:v>
                </c:pt>
                <c:pt idx="184">
                  <c:v>45413</c:v>
                </c:pt>
                <c:pt idx="185">
                  <c:v>45444</c:v>
                </c:pt>
                <c:pt idx="186">
                  <c:v>45474</c:v>
                </c:pt>
                <c:pt idx="187">
                  <c:v>45505</c:v>
                </c:pt>
                <c:pt idx="188">
                  <c:v>45536</c:v>
                </c:pt>
                <c:pt idx="189">
                  <c:v>45566</c:v>
                </c:pt>
                <c:pt idx="190">
                  <c:v>45597</c:v>
                </c:pt>
                <c:pt idx="191">
                  <c:v>45627</c:v>
                </c:pt>
              </c:numCache>
            </c:numRef>
          </c:cat>
          <c:val>
            <c:numRef>
              <c:f>[1]ESI_VYPOCET!$EE$56:$LN$56</c:f>
              <c:numCache>
                <c:formatCode>General</c:formatCode>
                <c:ptCount val="192"/>
                <c:pt idx="0">
                  <c:v>11.959876543209882</c:v>
                </c:pt>
                <c:pt idx="1">
                  <c:v>11.959876543209882</c:v>
                </c:pt>
                <c:pt idx="2">
                  <c:v>11.959876543209882</c:v>
                </c:pt>
                <c:pt idx="3">
                  <c:v>11.959876543209882</c:v>
                </c:pt>
                <c:pt idx="4">
                  <c:v>11.959876543209882</c:v>
                </c:pt>
                <c:pt idx="5">
                  <c:v>11.959876543209882</c:v>
                </c:pt>
                <c:pt idx="6">
                  <c:v>11.959876543209882</c:v>
                </c:pt>
                <c:pt idx="7">
                  <c:v>11.959876543209882</c:v>
                </c:pt>
                <c:pt idx="8">
                  <c:v>11.959876543209882</c:v>
                </c:pt>
                <c:pt idx="9">
                  <c:v>11.959876543209882</c:v>
                </c:pt>
                <c:pt idx="10">
                  <c:v>11.959876543209882</c:v>
                </c:pt>
                <c:pt idx="11">
                  <c:v>11.959876543209882</c:v>
                </c:pt>
                <c:pt idx="12">
                  <c:v>11.959876543209882</c:v>
                </c:pt>
                <c:pt idx="13">
                  <c:v>11.959876543209882</c:v>
                </c:pt>
                <c:pt idx="14">
                  <c:v>11.959876543209882</c:v>
                </c:pt>
                <c:pt idx="15">
                  <c:v>11.959876543209882</c:v>
                </c:pt>
                <c:pt idx="16">
                  <c:v>11.959876543209882</c:v>
                </c:pt>
                <c:pt idx="17">
                  <c:v>11.959876543209882</c:v>
                </c:pt>
                <c:pt idx="18">
                  <c:v>11.959876543209882</c:v>
                </c:pt>
                <c:pt idx="19">
                  <c:v>11.959876543209882</c:v>
                </c:pt>
                <c:pt idx="20">
                  <c:v>11.959876543209882</c:v>
                </c:pt>
                <c:pt idx="21">
                  <c:v>11.959876543209882</c:v>
                </c:pt>
                <c:pt idx="22">
                  <c:v>11.959876543209882</c:v>
                </c:pt>
                <c:pt idx="23">
                  <c:v>11.959876543209882</c:v>
                </c:pt>
                <c:pt idx="24">
                  <c:v>11.959876543209882</c:v>
                </c:pt>
                <c:pt idx="25">
                  <c:v>11.959876543209882</c:v>
                </c:pt>
                <c:pt idx="26">
                  <c:v>11.959876543209882</c:v>
                </c:pt>
                <c:pt idx="27">
                  <c:v>11.959876543209882</c:v>
                </c:pt>
                <c:pt idx="28">
                  <c:v>11.959876543209882</c:v>
                </c:pt>
                <c:pt idx="29">
                  <c:v>11.959876543209882</c:v>
                </c:pt>
                <c:pt idx="30">
                  <c:v>11.959876543209882</c:v>
                </c:pt>
                <c:pt idx="31">
                  <c:v>11.959876543209882</c:v>
                </c:pt>
                <c:pt idx="32">
                  <c:v>11.959876543209882</c:v>
                </c:pt>
                <c:pt idx="33">
                  <c:v>11.959876543209882</c:v>
                </c:pt>
                <c:pt idx="34">
                  <c:v>11.959876543209882</c:v>
                </c:pt>
                <c:pt idx="35">
                  <c:v>11.959876543209882</c:v>
                </c:pt>
                <c:pt idx="36">
                  <c:v>11.959876543209882</c:v>
                </c:pt>
                <c:pt idx="37">
                  <c:v>11.959876543209882</c:v>
                </c:pt>
                <c:pt idx="38">
                  <c:v>11.959876543209882</c:v>
                </c:pt>
                <c:pt idx="39">
                  <c:v>11.959876543209882</c:v>
                </c:pt>
                <c:pt idx="40">
                  <c:v>11.959876543209882</c:v>
                </c:pt>
                <c:pt idx="41">
                  <c:v>11.959876543209882</c:v>
                </c:pt>
                <c:pt idx="42">
                  <c:v>11.959876543209882</c:v>
                </c:pt>
                <c:pt idx="43">
                  <c:v>11.959876543209882</c:v>
                </c:pt>
                <c:pt idx="44">
                  <c:v>11.959876543209882</c:v>
                </c:pt>
                <c:pt idx="45">
                  <c:v>11.959876543209882</c:v>
                </c:pt>
                <c:pt idx="46">
                  <c:v>11.959876543209882</c:v>
                </c:pt>
                <c:pt idx="47">
                  <c:v>11.959876543209882</c:v>
                </c:pt>
                <c:pt idx="48">
                  <c:v>11.959876543209882</c:v>
                </c:pt>
                <c:pt idx="49">
                  <c:v>11.959876543209882</c:v>
                </c:pt>
                <c:pt idx="50">
                  <c:v>11.959876543209882</c:v>
                </c:pt>
                <c:pt idx="51">
                  <c:v>11.959876543209882</c:v>
                </c:pt>
                <c:pt idx="52">
                  <c:v>11.959876543209882</c:v>
                </c:pt>
                <c:pt idx="53">
                  <c:v>11.959876543209882</c:v>
                </c:pt>
                <c:pt idx="54">
                  <c:v>11.959876543209882</c:v>
                </c:pt>
                <c:pt idx="55">
                  <c:v>11.959876543209882</c:v>
                </c:pt>
                <c:pt idx="56">
                  <c:v>11.959876543209882</c:v>
                </c:pt>
                <c:pt idx="57">
                  <c:v>11.959876543209882</c:v>
                </c:pt>
                <c:pt idx="58">
                  <c:v>11.959876543209882</c:v>
                </c:pt>
                <c:pt idx="59">
                  <c:v>11.959876543209882</c:v>
                </c:pt>
                <c:pt idx="60">
                  <c:v>11.959876543209882</c:v>
                </c:pt>
                <c:pt idx="61">
                  <c:v>11.959876543209882</c:v>
                </c:pt>
                <c:pt idx="62">
                  <c:v>11.959876543209882</c:v>
                </c:pt>
                <c:pt idx="63">
                  <c:v>11.959876543209882</c:v>
                </c:pt>
                <c:pt idx="64">
                  <c:v>11.959876543209882</c:v>
                </c:pt>
                <c:pt idx="65">
                  <c:v>11.959876543209882</c:v>
                </c:pt>
                <c:pt idx="66">
                  <c:v>11.959876543209882</c:v>
                </c:pt>
                <c:pt idx="67">
                  <c:v>11.959876543209882</c:v>
                </c:pt>
                <c:pt idx="68">
                  <c:v>11.959876543209882</c:v>
                </c:pt>
                <c:pt idx="69">
                  <c:v>11.959876543209882</c:v>
                </c:pt>
                <c:pt idx="70">
                  <c:v>11.959876543209882</c:v>
                </c:pt>
                <c:pt idx="71">
                  <c:v>11.959876543209882</c:v>
                </c:pt>
                <c:pt idx="72">
                  <c:v>11.959876543209882</c:v>
                </c:pt>
                <c:pt idx="73">
                  <c:v>11.959876543209882</c:v>
                </c:pt>
                <c:pt idx="74">
                  <c:v>11.959876543209882</c:v>
                </c:pt>
                <c:pt idx="75">
                  <c:v>11.959876543209882</c:v>
                </c:pt>
                <c:pt idx="76">
                  <c:v>11.959876543209882</c:v>
                </c:pt>
                <c:pt idx="77">
                  <c:v>11.959876543209882</c:v>
                </c:pt>
                <c:pt idx="78">
                  <c:v>11.959876543209882</c:v>
                </c:pt>
                <c:pt idx="79">
                  <c:v>11.959876543209882</c:v>
                </c:pt>
                <c:pt idx="80">
                  <c:v>11.959876543209882</c:v>
                </c:pt>
                <c:pt idx="81">
                  <c:v>11.959876543209882</c:v>
                </c:pt>
                <c:pt idx="82">
                  <c:v>11.959876543209882</c:v>
                </c:pt>
                <c:pt idx="83">
                  <c:v>11.959876543209882</c:v>
                </c:pt>
                <c:pt idx="84">
                  <c:v>11.959876543209882</c:v>
                </c:pt>
                <c:pt idx="85">
                  <c:v>11.959876543209882</c:v>
                </c:pt>
                <c:pt idx="86">
                  <c:v>11.959876543209882</c:v>
                </c:pt>
                <c:pt idx="87">
                  <c:v>11.959876543209882</c:v>
                </c:pt>
                <c:pt idx="88">
                  <c:v>11.959876543209882</c:v>
                </c:pt>
                <c:pt idx="89">
                  <c:v>11.959876543209882</c:v>
                </c:pt>
                <c:pt idx="90">
                  <c:v>11.959876543209882</c:v>
                </c:pt>
                <c:pt idx="91">
                  <c:v>11.959876543209882</c:v>
                </c:pt>
                <c:pt idx="92">
                  <c:v>11.959876543209882</c:v>
                </c:pt>
                <c:pt idx="93">
                  <c:v>11.959876543209882</c:v>
                </c:pt>
                <c:pt idx="94">
                  <c:v>11.959876543209882</c:v>
                </c:pt>
                <c:pt idx="95">
                  <c:v>11.959876543209882</c:v>
                </c:pt>
                <c:pt idx="96">
                  <c:v>11.959876543209882</c:v>
                </c:pt>
                <c:pt idx="97">
                  <c:v>11.959876543209882</c:v>
                </c:pt>
                <c:pt idx="98">
                  <c:v>11.959876543209882</c:v>
                </c:pt>
                <c:pt idx="99">
                  <c:v>11.959876543209882</c:v>
                </c:pt>
                <c:pt idx="100">
                  <c:v>11.959876543209882</c:v>
                </c:pt>
                <c:pt idx="101">
                  <c:v>11.959876543209882</c:v>
                </c:pt>
                <c:pt idx="102">
                  <c:v>11.959876543209882</c:v>
                </c:pt>
                <c:pt idx="103">
                  <c:v>11.959876543209882</c:v>
                </c:pt>
                <c:pt idx="104">
                  <c:v>11.959876543209882</c:v>
                </c:pt>
                <c:pt idx="105">
                  <c:v>11.959876543209882</c:v>
                </c:pt>
                <c:pt idx="106">
                  <c:v>11.959876543209882</c:v>
                </c:pt>
                <c:pt idx="107">
                  <c:v>11.959876543209882</c:v>
                </c:pt>
                <c:pt idx="108">
                  <c:v>11.959876543209882</c:v>
                </c:pt>
                <c:pt idx="109">
                  <c:v>11.959876543209882</c:v>
                </c:pt>
                <c:pt idx="110">
                  <c:v>11.959876543209882</c:v>
                </c:pt>
                <c:pt idx="111">
                  <c:v>11.959876543209882</c:v>
                </c:pt>
                <c:pt idx="112">
                  <c:v>11.959876543209882</c:v>
                </c:pt>
                <c:pt idx="113">
                  <c:v>11.959876543209882</c:v>
                </c:pt>
                <c:pt idx="114">
                  <c:v>11.959876543209882</c:v>
                </c:pt>
                <c:pt idx="115">
                  <c:v>11.959876543209882</c:v>
                </c:pt>
                <c:pt idx="116">
                  <c:v>11.959876543209882</c:v>
                </c:pt>
                <c:pt idx="117">
                  <c:v>11.959876543209882</c:v>
                </c:pt>
                <c:pt idx="118">
                  <c:v>11.959876543209882</c:v>
                </c:pt>
                <c:pt idx="119">
                  <c:v>11.959876543209882</c:v>
                </c:pt>
                <c:pt idx="120">
                  <c:v>11.959876543209882</c:v>
                </c:pt>
                <c:pt idx="121">
                  <c:v>11.959876543209882</c:v>
                </c:pt>
                <c:pt idx="122">
                  <c:v>11.959876543209882</c:v>
                </c:pt>
                <c:pt idx="123">
                  <c:v>11.959876543209882</c:v>
                </c:pt>
                <c:pt idx="124">
                  <c:v>11.959876543209882</c:v>
                </c:pt>
                <c:pt idx="125">
                  <c:v>11.959876543209882</c:v>
                </c:pt>
                <c:pt idx="126">
                  <c:v>11.959876543209882</c:v>
                </c:pt>
                <c:pt idx="127">
                  <c:v>11.959876543209882</c:v>
                </c:pt>
                <c:pt idx="128">
                  <c:v>11.959876543209882</c:v>
                </c:pt>
                <c:pt idx="129">
                  <c:v>11.959876543209882</c:v>
                </c:pt>
                <c:pt idx="130">
                  <c:v>11.959876543209882</c:v>
                </c:pt>
                <c:pt idx="131">
                  <c:v>11.959876543209882</c:v>
                </c:pt>
                <c:pt idx="132">
                  <c:v>11.959876543209882</c:v>
                </c:pt>
                <c:pt idx="133">
                  <c:v>11.959876543209882</c:v>
                </c:pt>
                <c:pt idx="134">
                  <c:v>11.959876543209882</c:v>
                </c:pt>
                <c:pt idx="135">
                  <c:v>11.959876543209882</c:v>
                </c:pt>
                <c:pt idx="136">
                  <c:v>11.959876543209882</c:v>
                </c:pt>
                <c:pt idx="137">
                  <c:v>11.959876543209882</c:v>
                </c:pt>
                <c:pt idx="138">
                  <c:v>11.959876543209882</c:v>
                </c:pt>
                <c:pt idx="139">
                  <c:v>11.959876543209882</c:v>
                </c:pt>
                <c:pt idx="140">
                  <c:v>11.959876543209882</c:v>
                </c:pt>
                <c:pt idx="141">
                  <c:v>11.959876543209882</c:v>
                </c:pt>
                <c:pt idx="142">
                  <c:v>11.959876543209882</c:v>
                </c:pt>
                <c:pt idx="143">
                  <c:v>11.959876543209882</c:v>
                </c:pt>
                <c:pt idx="144">
                  <c:v>11.959876543209882</c:v>
                </c:pt>
                <c:pt idx="145">
                  <c:v>11.959876543209882</c:v>
                </c:pt>
                <c:pt idx="146">
                  <c:v>11.959876543209882</c:v>
                </c:pt>
                <c:pt idx="147">
                  <c:v>11.959876543209882</c:v>
                </c:pt>
                <c:pt idx="148">
                  <c:v>11.959876543209882</c:v>
                </c:pt>
                <c:pt idx="149">
                  <c:v>11.959876543209882</c:v>
                </c:pt>
                <c:pt idx="150">
                  <c:v>11.959876543209882</c:v>
                </c:pt>
                <c:pt idx="151">
                  <c:v>11.959876543209882</c:v>
                </c:pt>
                <c:pt idx="152">
                  <c:v>11.959876543209882</c:v>
                </c:pt>
                <c:pt idx="153">
                  <c:v>11.959876543209882</c:v>
                </c:pt>
                <c:pt idx="154">
                  <c:v>11.959876543209882</c:v>
                </c:pt>
                <c:pt idx="155">
                  <c:v>11.959876543209882</c:v>
                </c:pt>
                <c:pt idx="156">
                  <c:v>11.959876543209882</c:v>
                </c:pt>
                <c:pt idx="157">
                  <c:v>11.959876543209882</c:v>
                </c:pt>
                <c:pt idx="158">
                  <c:v>11.959876543209882</c:v>
                </c:pt>
                <c:pt idx="159">
                  <c:v>11.959876543209882</c:v>
                </c:pt>
                <c:pt idx="160">
                  <c:v>11.959876543209882</c:v>
                </c:pt>
                <c:pt idx="161">
                  <c:v>11.959876543209882</c:v>
                </c:pt>
                <c:pt idx="162">
                  <c:v>11.959876543209882</c:v>
                </c:pt>
                <c:pt idx="163">
                  <c:v>11.959876543209882</c:v>
                </c:pt>
                <c:pt idx="164">
                  <c:v>11.959876543209882</c:v>
                </c:pt>
                <c:pt idx="165">
                  <c:v>11.959876543209882</c:v>
                </c:pt>
                <c:pt idx="166">
                  <c:v>11.959876543209882</c:v>
                </c:pt>
                <c:pt idx="167">
                  <c:v>11.959876543209882</c:v>
                </c:pt>
                <c:pt idx="168">
                  <c:v>11.959876543209882</c:v>
                </c:pt>
                <c:pt idx="169">
                  <c:v>11.959876543209882</c:v>
                </c:pt>
                <c:pt idx="170">
                  <c:v>11.959876543209882</c:v>
                </c:pt>
                <c:pt idx="171">
                  <c:v>11.959876543209882</c:v>
                </c:pt>
                <c:pt idx="172">
                  <c:v>11.959876543209882</c:v>
                </c:pt>
                <c:pt idx="173">
                  <c:v>11.959876543209882</c:v>
                </c:pt>
                <c:pt idx="174">
                  <c:v>11.959876543209882</c:v>
                </c:pt>
                <c:pt idx="175">
                  <c:v>11.959876543209882</c:v>
                </c:pt>
                <c:pt idx="176">
                  <c:v>11.959876543209882</c:v>
                </c:pt>
                <c:pt idx="177">
                  <c:v>11.959876543209882</c:v>
                </c:pt>
                <c:pt idx="178">
                  <c:v>11.959876543209882</c:v>
                </c:pt>
                <c:pt idx="179">
                  <c:v>11.959876543209882</c:v>
                </c:pt>
                <c:pt idx="180">
                  <c:v>11.959876543209882</c:v>
                </c:pt>
                <c:pt idx="181">
                  <c:v>11.959876543209882</c:v>
                </c:pt>
                <c:pt idx="182">
                  <c:v>11.959876543209882</c:v>
                </c:pt>
                <c:pt idx="183">
                  <c:v>11.959876543209882</c:v>
                </c:pt>
                <c:pt idx="184">
                  <c:v>11.959876543209882</c:v>
                </c:pt>
                <c:pt idx="185">
                  <c:v>11.959876543209882</c:v>
                </c:pt>
                <c:pt idx="186">
                  <c:v>11.959876543209882</c:v>
                </c:pt>
                <c:pt idx="187">
                  <c:v>11.959876543209882</c:v>
                </c:pt>
                <c:pt idx="188">
                  <c:v>11.959876543209882</c:v>
                </c:pt>
                <c:pt idx="189">
                  <c:v>11.959876543209882</c:v>
                </c:pt>
                <c:pt idx="190">
                  <c:v>11.959876543209882</c:v>
                </c:pt>
                <c:pt idx="191">
                  <c:v>11.959876543209882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A4-4B1D-AEF5-38178471EE9F}"/>
            </c:ext>
          </c:extLst>
        </c:ser>
        <c:ser>
          <c:idx val="2"/>
          <c:order val="1"/>
          <c:tx>
            <c:strRef>
              <c:f>[1]ESI_VYPOCET!$B$22</c:f>
              <c:strCache>
                <c:ptCount val="1"/>
                <c:pt idx="0">
                  <c:v>RCI OBCHOD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numRef>
              <c:f>[1]ESI_VYPOCET!$EQ$1:$LZ$1</c:f>
              <c:numCache>
                <c:formatCode>General</c:formatCode>
                <c:ptCount val="192"/>
                <c:pt idx="0">
                  <c:v>39814</c:v>
                </c:pt>
                <c:pt idx="1">
                  <c:v>39845</c:v>
                </c:pt>
                <c:pt idx="2">
                  <c:v>39873</c:v>
                </c:pt>
                <c:pt idx="3">
                  <c:v>39904</c:v>
                </c:pt>
                <c:pt idx="4">
                  <c:v>39934</c:v>
                </c:pt>
                <c:pt idx="5">
                  <c:v>39965</c:v>
                </c:pt>
                <c:pt idx="6">
                  <c:v>39995</c:v>
                </c:pt>
                <c:pt idx="7">
                  <c:v>40026</c:v>
                </c:pt>
                <c:pt idx="8">
                  <c:v>40057</c:v>
                </c:pt>
                <c:pt idx="9">
                  <c:v>40087</c:v>
                </c:pt>
                <c:pt idx="10">
                  <c:v>40118</c:v>
                </c:pt>
                <c:pt idx="11">
                  <c:v>40148</c:v>
                </c:pt>
                <c:pt idx="12">
                  <c:v>40179</c:v>
                </c:pt>
                <c:pt idx="13">
                  <c:v>40210</c:v>
                </c:pt>
                <c:pt idx="14">
                  <c:v>40238</c:v>
                </c:pt>
                <c:pt idx="15">
                  <c:v>40269</c:v>
                </c:pt>
                <c:pt idx="16">
                  <c:v>40299</c:v>
                </c:pt>
                <c:pt idx="17">
                  <c:v>40330</c:v>
                </c:pt>
                <c:pt idx="18">
                  <c:v>40360</c:v>
                </c:pt>
                <c:pt idx="19">
                  <c:v>40391</c:v>
                </c:pt>
                <c:pt idx="20">
                  <c:v>40422</c:v>
                </c:pt>
                <c:pt idx="21">
                  <c:v>40452</c:v>
                </c:pt>
                <c:pt idx="22">
                  <c:v>40483</c:v>
                </c:pt>
                <c:pt idx="23">
                  <c:v>40513</c:v>
                </c:pt>
                <c:pt idx="24">
                  <c:v>40544</c:v>
                </c:pt>
                <c:pt idx="25">
                  <c:v>40575</c:v>
                </c:pt>
                <c:pt idx="26">
                  <c:v>40603</c:v>
                </c:pt>
                <c:pt idx="27">
                  <c:v>40634</c:v>
                </c:pt>
                <c:pt idx="28">
                  <c:v>40664</c:v>
                </c:pt>
                <c:pt idx="29">
                  <c:v>40695</c:v>
                </c:pt>
                <c:pt idx="30">
                  <c:v>40725</c:v>
                </c:pt>
                <c:pt idx="31">
                  <c:v>40756</c:v>
                </c:pt>
                <c:pt idx="32">
                  <c:v>40787</c:v>
                </c:pt>
                <c:pt idx="33">
                  <c:v>40817</c:v>
                </c:pt>
                <c:pt idx="34">
                  <c:v>40848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41153</c:v>
                </c:pt>
                <c:pt idx="45">
                  <c:v>41183</c:v>
                </c:pt>
                <c:pt idx="46">
                  <c:v>41214</c:v>
                </c:pt>
                <c:pt idx="47">
                  <c:v>41244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41395</c:v>
                </c:pt>
                <c:pt idx="53">
                  <c:v>41426</c:v>
                </c:pt>
                <c:pt idx="54">
                  <c:v>41456</c:v>
                </c:pt>
                <c:pt idx="55">
                  <c:v>41487</c:v>
                </c:pt>
                <c:pt idx="56">
                  <c:v>41518</c:v>
                </c:pt>
                <c:pt idx="57">
                  <c:v>41548</c:v>
                </c:pt>
                <c:pt idx="58">
                  <c:v>41579</c:v>
                </c:pt>
                <c:pt idx="59">
                  <c:v>41609</c:v>
                </c:pt>
                <c:pt idx="60">
                  <c:v>41640</c:v>
                </c:pt>
                <c:pt idx="61">
                  <c:v>41671</c:v>
                </c:pt>
                <c:pt idx="62">
                  <c:v>41699</c:v>
                </c:pt>
                <c:pt idx="63">
                  <c:v>41730</c:v>
                </c:pt>
                <c:pt idx="64">
                  <c:v>41760</c:v>
                </c:pt>
                <c:pt idx="65">
                  <c:v>41791</c:v>
                </c:pt>
                <c:pt idx="66">
                  <c:v>41821</c:v>
                </c:pt>
                <c:pt idx="67">
                  <c:v>41852</c:v>
                </c:pt>
                <c:pt idx="68">
                  <c:v>41883</c:v>
                </c:pt>
                <c:pt idx="69">
                  <c:v>41913</c:v>
                </c:pt>
                <c:pt idx="70">
                  <c:v>41944</c:v>
                </c:pt>
                <c:pt idx="71">
                  <c:v>41974</c:v>
                </c:pt>
                <c:pt idx="72">
                  <c:v>42005</c:v>
                </c:pt>
                <c:pt idx="73">
                  <c:v>42036</c:v>
                </c:pt>
                <c:pt idx="74">
                  <c:v>42064</c:v>
                </c:pt>
                <c:pt idx="75">
                  <c:v>42095</c:v>
                </c:pt>
                <c:pt idx="76">
                  <c:v>42125</c:v>
                </c:pt>
                <c:pt idx="77">
                  <c:v>42156</c:v>
                </c:pt>
                <c:pt idx="78">
                  <c:v>42186</c:v>
                </c:pt>
                <c:pt idx="79">
                  <c:v>42217</c:v>
                </c:pt>
                <c:pt idx="80">
                  <c:v>42248</c:v>
                </c:pt>
                <c:pt idx="81">
                  <c:v>42278</c:v>
                </c:pt>
                <c:pt idx="82">
                  <c:v>42309</c:v>
                </c:pt>
                <c:pt idx="83">
                  <c:v>42339</c:v>
                </c:pt>
                <c:pt idx="84">
                  <c:v>42370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42644</c:v>
                </c:pt>
                <c:pt idx="94">
                  <c:v>42675</c:v>
                </c:pt>
                <c:pt idx="95">
                  <c:v>42705</c:v>
                </c:pt>
                <c:pt idx="96">
                  <c:v>42736</c:v>
                </c:pt>
                <c:pt idx="97">
                  <c:v>42767</c:v>
                </c:pt>
                <c:pt idx="98">
                  <c:v>42795</c:v>
                </c:pt>
                <c:pt idx="99">
                  <c:v>42826</c:v>
                </c:pt>
                <c:pt idx="100">
                  <c:v>42856</c:v>
                </c:pt>
                <c:pt idx="101">
                  <c:v>42887</c:v>
                </c:pt>
                <c:pt idx="102">
                  <c:v>42917</c:v>
                </c:pt>
                <c:pt idx="103">
                  <c:v>42948</c:v>
                </c:pt>
                <c:pt idx="104">
                  <c:v>42979</c:v>
                </c:pt>
                <c:pt idx="105">
                  <c:v>43009</c:v>
                </c:pt>
                <c:pt idx="106">
                  <c:v>43040</c:v>
                </c:pt>
                <c:pt idx="107">
                  <c:v>43070</c:v>
                </c:pt>
                <c:pt idx="108">
                  <c:v>43101</c:v>
                </c:pt>
                <c:pt idx="109">
                  <c:v>43132</c:v>
                </c:pt>
                <c:pt idx="110">
                  <c:v>43160</c:v>
                </c:pt>
                <c:pt idx="111">
                  <c:v>43191</c:v>
                </c:pt>
                <c:pt idx="112">
                  <c:v>43221</c:v>
                </c:pt>
                <c:pt idx="113">
                  <c:v>43252</c:v>
                </c:pt>
                <c:pt idx="114">
                  <c:v>43282</c:v>
                </c:pt>
                <c:pt idx="115">
                  <c:v>43313</c:v>
                </c:pt>
                <c:pt idx="116">
                  <c:v>43344</c:v>
                </c:pt>
                <c:pt idx="117">
                  <c:v>43374</c:v>
                </c:pt>
                <c:pt idx="118">
                  <c:v>43405</c:v>
                </c:pt>
                <c:pt idx="119">
                  <c:v>43435</c:v>
                </c:pt>
                <c:pt idx="120">
                  <c:v>43466</c:v>
                </c:pt>
                <c:pt idx="121">
                  <c:v>43497</c:v>
                </c:pt>
                <c:pt idx="122">
                  <c:v>43525</c:v>
                </c:pt>
                <c:pt idx="123">
                  <c:v>43556</c:v>
                </c:pt>
                <c:pt idx="124">
                  <c:v>43586</c:v>
                </c:pt>
                <c:pt idx="125">
                  <c:v>43617</c:v>
                </c:pt>
                <c:pt idx="126">
                  <c:v>43647</c:v>
                </c:pt>
                <c:pt idx="127">
                  <c:v>43678</c:v>
                </c:pt>
                <c:pt idx="128">
                  <c:v>43709</c:v>
                </c:pt>
                <c:pt idx="129">
                  <c:v>43739</c:v>
                </c:pt>
                <c:pt idx="130">
                  <c:v>43770</c:v>
                </c:pt>
                <c:pt idx="131">
                  <c:v>43800</c:v>
                </c:pt>
                <c:pt idx="132">
                  <c:v>43831</c:v>
                </c:pt>
                <c:pt idx="133">
                  <c:v>43862</c:v>
                </c:pt>
                <c:pt idx="134">
                  <c:v>43891</c:v>
                </c:pt>
                <c:pt idx="135">
                  <c:v>43922</c:v>
                </c:pt>
                <c:pt idx="136">
                  <c:v>43952</c:v>
                </c:pt>
                <c:pt idx="137">
                  <c:v>43983</c:v>
                </c:pt>
                <c:pt idx="138">
                  <c:v>44013</c:v>
                </c:pt>
                <c:pt idx="139">
                  <c:v>44044</c:v>
                </c:pt>
                <c:pt idx="140">
                  <c:v>44075</c:v>
                </c:pt>
                <c:pt idx="141">
                  <c:v>44105</c:v>
                </c:pt>
                <c:pt idx="142">
                  <c:v>44136</c:v>
                </c:pt>
                <c:pt idx="143">
                  <c:v>44166</c:v>
                </c:pt>
                <c:pt idx="144">
                  <c:v>44197</c:v>
                </c:pt>
                <c:pt idx="145">
                  <c:v>44228</c:v>
                </c:pt>
                <c:pt idx="146">
                  <c:v>44256</c:v>
                </c:pt>
                <c:pt idx="147">
                  <c:v>44287</c:v>
                </c:pt>
                <c:pt idx="148">
                  <c:v>44317</c:v>
                </c:pt>
                <c:pt idx="149">
                  <c:v>44348</c:v>
                </c:pt>
                <c:pt idx="150">
                  <c:v>44378</c:v>
                </c:pt>
                <c:pt idx="151">
                  <c:v>44409</c:v>
                </c:pt>
                <c:pt idx="152">
                  <c:v>44440</c:v>
                </c:pt>
                <c:pt idx="153">
                  <c:v>44470</c:v>
                </c:pt>
                <c:pt idx="154">
                  <c:v>44501</c:v>
                </c:pt>
                <c:pt idx="155">
                  <c:v>44531</c:v>
                </c:pt>
                <c:pt idx="156">
                  <c:v>44562</c:v>
                </c:pt>
                <c:pt idx="157">
                  <c:v>44593</c:v>
                </c:pt>
                <c:pt idx="158">
                  <c:v>44621</c:v>
                </c:pt>
                <c:pt idx="159">
                  <c:v>44652</c:v>
                </c:pt>
                <c:pt idx="160">
                  <c:v>44682</c:v>
                </c:pt>
                <c:pt idx="161">
                  <c:v>44713</c:v>
                </c:pt>
                <c:pt idx="162">
                  <c:v>44743</c:v>
                </c:pt>
                <c:pt idx="163">
                  <c:v>44774</c:v>
                </c:pt>
                <c:pt idx="164">
                  <c:v>44805</c:v>
                </c:pt>
                <c:pt idx="165">
                  <c:v>44835</c:v>
                </c:pt>
                <c:pt idx="166">
                  <c:v>44866</c:v>
                </c:pt>
                <c:pt idx="167">
                  <c:v>44896</c:v>
                </c:pt>
                <c:pt idx="168">
                  <c:v>44927</c:v>
                </c:pt>
                <c:pt idx="169">
                  <c:v>44958</c:v>
                </c:pt>
                <c:pt idx="170">
                  <c:v>44986</c:v>
                </c:pt>
                <c:pt idx="171">
                  <c:v>45017</c:v>
                </c:pt>
                <c:pt idx="172">
                  <c:v>45047</c:v>
                </c:pt>
                <c:pt idx="173">
                  <c:v>45078</c:v>
                </c:pt>
                <c:pt idx="174">
                  <c:v>45108</c:v>
                </c:pt>
                <c:pt idx="175">
                  <c:v>45139</c:v>
                </c:pt>
                <c:pt idx="176">
                  <c:v>45170</c:v>
                </c:pt>
                <c:pt idx="177">
                  <c:v>45200</c:v>
                </c:pt>
                <c:pt idx="178">
                  <c:v>45231</c:v>
                </c:pt>
                <c:pt idx="179">
                  <c:v>45261</c:v>
                </c:pt>
                <c:pt idx="180">
                  <c:v>45292</c:v>
                </c:pt>
                <c:pt idx="181">
                  <c:v>45323</c:v>
                </c:pt>
                <c:pt idx="182">
                  <c:v>45352</c:v>
                </c:pt>
                <c:pt idx="183">
                  <c:v>45383</c:v>
                </c:pt>
                <c:pt idx="184">
                  <c:v>45413</c:v>
                </c:pt>
                <c:pt idx="185">
                  <c:v>45444</c:v>
                </c:pt>
                <c:pt idx="186">
                  <c:v>45474</c:v>
                </c:pt>
                <c:pt idx="187">
                  <c:v>45505</c:v>
                </c:pt>
                <c:pt idx="188">
                  <c:v>45536</c:v>
                </c:pt>
                <c:pt idx="189">
                  <c:v>45566</c:v>
                </c:pt>
                <c:pt idx="190">
                  <c:v>45597</c:v>
                </c:pt>
                <c:pt idx="191">
                  <c:v>45627</c:v>
                </c:pt>
              </c:numCache>
            </c:numRef>
          </c:cat>
          <c:val>
            <c:numRef>
              <c:f>[1]ESI_VYPOCET!$EQ$22:$LZ$22</c:f>
              <c:numCache>
                <c:formatCode>General</c:formatCode>
                <c:ptCount val="192"/>
                <c:pt idx="0">
                  <c:v>6</c:v>
                </c:pt>
                <c:pt idx="1">
                  <c:v>-6.333333333333333</c:v>
                </c:pt>
                <c:pt idx="2">
                  <c:v>-22.666666666666668</c:v>
                </c:pt>
                <c:pt idx="3">
                  <c:v>-22</c:v>
                </c:pt>
                <c:pt idx="4">
                  <c:v>-21</c:v>
                </c:pt>
                <c:pt idx="5">
                  <c:v>-21.666666666666668</c:v>
                </c:pt>
                <c:pt idx="6">
                  <c:v>-22.666666666666668</c:v>
                </c:pt>
                <c:pt idx="7">
                  <c:v>-15.333333333333334</c:v>
                </c:pt>
                <c:pt idx="8">
                  <c:v>-15.333333333333334</c:v>
                </c:pt>
                <c:pt idx="9">
                  <c:v>-12.333333333333334</c:v>
                </c:pt>
                <c:pt idx="10">
                  <c:v>-15</c:v>
                </c:pt>
                <c:pt idx="11">
                  <c:v>-10</c:v>
                </c:pt>
                <c:pt idx="12">
                  <c:v>-10.333333333333334</c:v>
                </c:pt>
                <c:pt idx="13">
                  <c:v>-9.6666666666666661</c:v>
                </c:pt>
                <c:pt idx="14">
                  <c:v>-9.3333333333333339</c:v>
                </c:pt>
                <c:pt idx="15">
                  <c:v>-2.3333333333333335</c:v>
                </c:pt>
                <c:pt idx="16">
                  <c:v>-6.666666666666667</c:v>
                </c:pt>
                <c:pt idx="17">
                  <c:v>-6</c:v>
                </c:pt>
                <c:pt idx="18">
                  <c:v>-1.6666666666666667</c:v>
                </c:pt>
                <c:pt idx="19">
                  <c:v>3.3333333333333335</c:v>
                </c:pt>
                <c:pt idx="20">
                  <c:v>4</c:v>
                </c:pt>
                <c:pt idx="21">
                  <c:v>12</c:v>
                </c:pt>
                <c:pt idx="22">
                  <c:v>15</c:v>
                </c:pt>
                <c:pt idx="23">
                  <c:v>18</c:v>
                </c:pt>
                <c:pt idx="24">
                  <c:v>19</c:v>
                </c:pt>
                <c:pt idx="25">
                  <c:v>7.333333333333333</c:v>
                </c:pt>
                <c:pt idx="26">
                  <c:v>16</c:v>
                </c:pt>
                <c:pt idx="27">
                  <c:v>18.333333333333332</c:v>
                </c:pt>
                <c:pt idx="28">
                  <c:v>17</c:v>
                </c:pt>
                <c:pt idx="29">
                  <c:v>19.333333333333332</c:v>
                </c:pt>
                <c:pt idx="30">
                  <c:v>19</c:v>
                </c:pt>
                <c:pt idx="31">
                  <c:v>16</c:v>
                </c:pt>
                <c:pt idx="32">
                  <c:v>16.666666666666668</c:v>
                </c:pt>
                <c:pt idx="33">
                  <c:v>10.666666666666666</c:v>
                </c:pt>
                <c:pt idx="34">
                  <c:v>6</c:v>
                </c:pt>
                <c:pt idx="35">
                  <c:v>8.6666666666666661</c:v>
                </c:pt>
                <c:pt idx="36">
                  <c:v>4.666666666666667</c:v>
                </c:pt>
                <c:pt idx="37">
                  <c:v>10.666666666666666</c:v>
                </c:pt>
                <c:pt idx="38">
                  <c:v>10.666666666666666</c:v>
                </c:pt>
                <c:pt idx="39">
                  <c:v>8.6666666666666661</c:v>
                </c:pt>
                <c:pt idx="40">
                  <c:v>7.333333333333333</c:v>
                </c:pt>
                <c:pt idx="41">
                  <c:v>1.6666666666666667</c:v>
                </c:pt>
                <c:pt idx="42">
                  <c:v>6</c:v>
                </c:pt>
                <c:pt idx="43">
                  <c:v>4.666666666666667</c:v>
                </c:pt>
                <c:pt idx="44">
                  <c:v>5.666666666666667</c:v>
                </c:pt>
                <c:pt idx="45">
                  <c:v>7</c:v>
                </c:pt>
                <c:pt idx="46">
                  <c:v>6</c:v>
                </c:pt>
                <c:pt idx="47">
                  <c:v>5.666666666666667</c:v>
                </c:pt>
                <c:pt idx="48">
                  <c:v>5.666666666666667</c:v>
                </c:pt>
                <c:pt idx="49">
                  <c:v>7.333333333333333</c:v>
                </c:pt>
                <c:pt idx="50">
                  <c:v>4</c:v>
                </c:pt>
                <c:pt idx="51">
                  <c:v>2.6666666666666665</c:v>
                </c:pt>
                <c:pt idx="52">
                  <c:v>3</c:v>
                </c:pt>
                <c:pt idx="53">
                  <c:v>3.3333333333333335</c:v>
                </c:pt>
                <c:pt idx="54">
                  <c:v>0.66666666666666663</c:v>
                </c:pt>
                <c:pt idx="55">
                  <c:v>3</c:v>
                </c:pt>
                <c:pt idx="56">
                  <c:v>-1.3333333333333333</c:v>
                </c:pt>
                <c:pt idx="57">
                  <c:v>-0.66666666666666663</c:v>
                </c:pt>
                <c:pt idx="58">
                  <c:v>2.3333333333333335</c:v>
                </c:pt>
                <c:pt idx="59">
                  <c:v>4.333333333333333</c:v>
                </c:pt>
                <c:pt idx="60">
                  <c:v>4.333333333333333</c:v>
                </c:pt>
                <c:pt idx="61">
                  <c:v>8</c:v>
                </c:pt>
                <c:pt idx="62">
                  <c:v>2.3333333333333335</c:v>
                </c:pt>
                <c:pt idx="63">
                  <c:v>4</c:v>
                </c:pt>
                <c:pt idx="64">
                  <c:v>11</c:v>
                </c:pt>
                <c:pt idx="65">
                  <c:v>11</c:v>
                </c:pt>
                <c:pt idx="66">
                  <c:v>10</c:v>
                </c:pt>
                <c:pt idx="67">
                  <c:v>10.333333333333334</c:v>
                </c:pt>
                <c:pt idx="68">
                  <c:v>11</c:v>
                </c:pt>
                <c:pt idx="69">
                  <c:v>12</c:v>
                </c:pt>
                <c:pt idx="70">
                  <c:v>11</c:v>
                </c:pt>
                <c:pt idx="71">
                  <c:v>14.666666666666666</c:v>
                </c:pt>
                <c:pt idx="72">
                  <c:v>14.333333333333334</c:v>
                </c:pt>
                <c:pt idx="73">
                  <c:v>15.666666666666666</c:v>
                </c:pt>
                <c:pt idx="74">
                  <c:v>13.333333333333334</c:v>
                </c:pt>
                <c:pt idx="75">
                  <c:v>14.666666666666666</c:v>
                </c:pt>
                <c:pt idx="76">
                  <c:v>15.666666666666666</c:v>
                </c:pt>
                <c:pt idx="77">
                  <c:v>14.666666666666666</c:v>
                </c:pt>
                <c:pt idx="78">
                  <c:v>17</c:v>
                </c:pt>
                <c:pt idx="79">
                  <c:v>15</c:v>
                </c:pt>
                <c:pt idx="80">
                  <c:v>12</c:v>
                </c:pt>
                <c:pt idx="81">
                  <c:v>10</c:v>
                </c:pt>
                <c:pt idx="82">
                  <c:v>9</c:v>
                </c:pt>
                <c:pt idx="83">
                  <c:v>10.666666666666666</c:v>
                </c:pt>
                <c:pt idx="84">
                  <c:v>10.333333333333334</c:v>
                </c:pt>
                <c:pt idx="85">
                  <c:v>11</c:v>
                </c:pt>
                <c:pt idx="86">
                  <c:v>11.333333333333334</c:v>
                </c:pt>
                <c:pt idx="87">
                  <c:v>12.666666666666666</c:v>
                </c:pt>
                <c:pt idx="88">
                  <c:v>13</c:v>
                </c:pt>
                <c:pt idx="89">
                  <c:v>13</c:v>
                </c:pt>
                <c:pt idx="90">
                  <c:v>15.333333333333334</c:v>
                </c:pt>
                <c:pt idx="91">
                  <c:v>13.333333333333334</c:v>
                </c:pt>
                <c:pt idx="92">
                  <c:v>18.333333333333332</c:v>
                </c:pt>
                <c:pt idx="93">
                  <c:v>17.666666666666668</c:v>
                </c:pt>
                <c:pt idx="94">
                  <c:v>14.333333333333334</c:v>
                </c:pt>
                <c:pt idx="95">
                  <c:v>14.333333333333334</c:v>
                </c:pt>
                <c:pt idx="96">
                  <c:v>14</c:v>
                </c:pt>
                <c:pt idx="97">
                  <c:v>9.3333333333333339</c:v>
                </c:pt>
                <c:pt idx="98">
                  <c:v>9.6666666666666661</c:v>
                </c:pt>
                <c:pt idx="99">
                  <c:v>12.333333333333334</c:v>
                </c:pt>
                <c:pt idx="100">
                  <c:v>11.333333333333334</c:v>
                </c:pt>
                <c:pt idx="101">
                  <c:v>17</c:v>
                </c:pt>
                <c:pt idx="102">
                  <c:v>16.333333333333332</c:v>
                </c:pt>
                <c:pt idx="103">
                  <c:v>18.333333333333332</c:v>
                </c:pt>
                <c:pt idx="104">
                  <c:v>19</c:v>
                </c:pt>
                <c:pt idx="105">
                  <c:v>20</c:v>
                </c:pt>
                <c:pt idx="106">
                  <c:v>22.333333333333332</c:v>
                </c:pt>
                <c:pt idx="107">
                  <c:v>21.333333333333332</c:v>
                </c:pt>
                <c:pt idx="108">
                  <c:v>23.666666666666668</c:v>
                </c:pt>
                <c:pt idx="109">
                  <c:v>23</c:v>
                </c:pt>
                <c:pt idx="110">
                  <c:v>22</c:v>
                </c:pt>
                <c:pt idx="111">
                  <c:v>20</c:v>
                </c:pt>
                <c:pt idx="112">
                  <c:v>20</c:v>
                </c:pt>
                <c:pt idx="113">
                  <c:v>21</c:v>
                </c:pt>
                <c:pt idx="114">
                  <c:v>17.333333333333332</c:v>
                </c:pt>
                <c:pt idx="115">
                  <c:v>19</c:v>
                </c:pt>
                <c:pt idx="116">
                  <c:v>18</c:v>
                </c:pt>
                <c:pt idx="117">
                  <c:v>19</c:v>
                </c:pt>
                <c:pt idx="118">
                  <c:v>18.333333333333332</c:v>
                </c:pt>
                <c:pt idx="119">
                  <c:v>22.333333333333332</c:v>
                </c:pt>
                <c:pt idx="120">
                  <c:v>19.333333333333332</c:v>
                </c:pt>
                <c:pt idx="121">
                  <c:v>17.333333333333332</c:v>
                </c:pt>
                <c:pt idx="122">
                  <c:v>18</c:v>
                </c:pt>
                <c:pt idx="123">
                  <c:v>19.666666666666668</c:v>
                </c:pt>
                <c:pt idx="124">
                  <c:v>22</c:v>
                </c:pt>
                <c:pt idx="125">
                  <c:v>19.666666666666668</c:v>
                </c:pt>
                <c:pt idx="126">
                  <c:v>20</c:v>
                </c:pt>
                <c:pt idx="127">
                  <c:v>17</c:v>
                </c:pt>
                <c:pt idx="128">
                  <c:v>22.666666666666668</c:v>
                </c:pt>
                <c:pt idx="129">
                  <c:v>20</c:v>
                </c:pt>
                <c:pt idx="130">
                  <c:v>28.333333333333332</c:v>
                </c:pt>
                <c:pt idx="131">
                  <c:v>27</c:v>
                </c:pt>
                <c:pt idx="132">
                  <c:v>29</c:v>
                </c:pt>
                <c:pt idx="133">
                  <c:v>24</c:v>
                </c:pt>
                <c:pt idx="134">
                  <c:v>26.333333333333332</c:v>
                </c:pt>
                <c:pt idx="135">
                  <c:v>-3.3333333333333335</c:v>
                </c:pt>
                <c:pt idx="136">
                  <c:v>-1</c:v>
                </c:pt>
                <c:pt idx="137">
                  <c:v>-1</c:v>
                </c:pt>
                <c:pt idx="138">
                  <c:v>-1.3333333333333333</c:v>
                </c:pt>
                <c:pt idx="139">
                  <c:v>11.666666666666666</c:v>
                </c:pt>
                <c:pt idx="140">
                  <c:v>8.3333333333333339</c:v>
                </c:pt>
                <c:pt idx="141">
                  <c:v>3</c:v>
                </c:pt>
                <c:pt idx="142">
                  <c:v>1.3333333333333333</c:v>
                </c:pt>
                <c:pt idx="143">
                  <c:v>3.3333333333333335</c:v>
                </c:pt>
                <c:pt idx="144">
                  <c:v>2</c:v>
                </c:pt>
                <c:pt idx="145">
                  <c:v>1</c:v>
                </c:pt>
                <c:pt idx="146">
                  <c:v>3</c:v>
                </c:pt>
                <c:pt idx="147">
                  <c:v>10.333333333333334</c:v>
                </c:pt>
                <c:pt idx="148">
                  <c:v>16.666666666666668</c:v>
                </c:pt>
                <c:pt idx="149">
                  <c:v>20</c:v>
                </c:pt>
                <c:pt idx="150">
                  <c:v>26.333333333333332</c:v>
                </c:pt>
                <c:pt idx="151">
                  <c:v>27.333333333333332</c:v>
                </c:pt>
                <c:pt idx="152">
                  <c:v>25.666666666666668</c:v>
                </c:pt>
                <c:pt idx="153">
                  <c:v>27</c:v>
                </c:pt>
                <c:pt idx="154">
                  <c:v>27.666666666666668</c:v>
                </c:pt>
                <c:pt idx="155">
                  <c:v>15.333333333333334</c:v>
                </c:pt>
                <c:pt idx="156">
                  <c:v>18</c:v>
                </c:pt>
                <c:pt idx="157">
                  <c:v>21</c:v>
                </c:pt>
                <c:pt idx="158">
                  <c:v>23</c:v>
                </c:pt>
                <c:pt idx="159">
                  <c:v>29.666666666666668</c:v>
                </c:pt>
                <c:pt idx="160">
                  <c:v>29</c:v>
                </c:pt>
                <c:pt idx="161">
                  <c:v>29</c:v>
                </c:pt>
                <c:pt idx="162">
                  <c:v>26.666666666666668</c:v>
                </c:pt>
                <c:pt idx="163">
                  <c:v>23</c:v>
                </c:pt>
                <c:pt idx="164">
                  <c:v>23</c:v>
                </c:pt>
                <c:pt idx="165">
                  <c:v>18.333333333333332</c:v>
                </c:pt>
                <c:pt idx="166">
                  <c:v>23.666666666666668</c:v>
                </c:pt>
                <c:pt idx="167">
                  <c:v>27</c:v>
                </c:pt>
                <c:pt idx="168">
                  <c:v>19</c:v>
                </c:pt>
                <c:pt idx="169">
                  <c:v>11</c:v>
                </c:pt>
                <c:pt idx="170">
                  <c:v>7.333333333333333</c:v>
                </c:pt>
                <c:pt idx="171">
                  <c:v>12.666666666666666</c:v>
                </c:pt>
                <c:pt idx="172">
                  <c:v>6.333333333333333</c:v>
                </c:pt>
                <c:pt idx="173">
                  <c:v>2.3333333333333335</c:v>
                </c:pt>
                <c:pt idx="174">
                  <c:v>6</c:v>
                </c:pt>
                <c:pt idx="175">
                  <c:v>1.6666666666666667</c:v>
                </c:pt>
                <c:pt idx="176">
                  <c:v>-1</c:v>
                </c:pt>
                <c:pt idx="177">
                  <c:v>2.6666666666666665</c:v>
                </c:pt>
                <c:pt idx="178">
                  <c:v>2.6666666666666665</c:v>
                </c:pt>
                <c:pt idx="179">
                  <c:v>6.666666666666667</c:v>
                </c:pt>
                <c:pt idx="180">
                  <c:v>7.666666666666667</c:v>
                </c:pt>
                <c:pt idx="181">
                  <c:v>7</c:v>
                </c:pt>
                <c:pt idx="182">
                  <c:v>5.333333333333333</c:v>
                </c:pt>
                <c:pt idx="183">
                  <c:v>9.6666666666666661</c:v>
                </c:pt>
                <c:pt idx="184">
                  <c:v>5.666666666666667</c:v>
                </c:pt>
                <c:pt idx="185">
                  <c:v>10</c:v>
                </c:pt>
                <c:pt idx="186">
                  <c:v>6</c:v>
                </c:pt>
                <c:pt idx="187">
                  <c:v>6.666666666666667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A4-4B1D-AEF5-38178471E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10867104"/>
        <c:axId val="910867664"/>
      </c:lineChart>
      <c:dateAx>
        <c:axId val="9108671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yyyy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10867664"/>
        <c:crosses val="autoZero"/>
        <c:auto val="1"/>
        <c:lblOffset val="100"/>
        <c:baseTimeUnit val="months"/>
        <c:majorUnit val="12"/>
        <c:majorTimeUnit val="months"/>
        <c:minorUnit val="6"/>
        <c:minorTimeUnit val="months"/>
      </c:dateAx>
      <c:valAx>
        <c:axId val="910867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sk-SK" sz="800"/>
                  <a:t>Saldo (%)</a:t>
                </a:r>
                <a:endParaRPr lang="en-GB" sz="800"/>
              </a:p>
            </c:rich>
          </c:tx>
          <c:layout>
            <c:manualLayout>
              <c:xMode val="edge"/>
              <c:yMode val="edge"/>
              <c:x val="6.2345679012345678E-4"/>
              <c:y val="0.3879274636827640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10867104"/>
        <c:crosses val="autoZero"/>
        <c:crossBetween val="between"/>
      </c:valAx>
      <c:spPr>
        <a:solidFill>
          <a:srgbClr val="FFFFFF"/>
        </a:solidFill>
        <a:ln w="635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899999956" l="0.78740157499999996" r="0.78740157499999996" t="0.98425196899999956" header="0.4921259845000005" footer="0.492125984500000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image" Target="../media/image20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5" Type="http://schemas.openxmlformats.org/officeDocument/2006/relationships/image" Target="../media/image25.png"/><Relationship Id="rId4" Type="http://schemas.openxmlformats.org/officeDocument/2006/relationships/image" Target="../media/image24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png"/><Relationship Id="rId2" Type="http://schemas.openxmlformats.org/officeDocument/2006/relationships/image" Target="../media/image27.png"/><Relationship Id="rId1" Type="http://schemas.openxmlformats.org/officeDocument/2006/relationships/image" Target="../media/image26.png"/><Relationship Id="rId4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35</xdr:row>
      <xdr:rowOff>19050</xdr:rowOff>
    </xdr:from>
    <xdr:to>
      <xdr:col>10</xdr:col>
      <xdr:colOff>51600</xdr:colOff>
      <xdr:row>54</xdr:row>
      <xdr:rowOff>4425</xdr:rowOff>
    </xdr:to>
    <xdr:graphicFrame macro="">
      <xdr:nvGraphicFramePr>
        <xdr:cNvPr id="3" name="GRAF_ID_PRIEMYSEL" title="GRAF_ID_PRIEMYSEL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</xdr:colOff>
      <xdr:row>55</xdr:row>
      <xdr:rowOff>28575</xdr:rowOff>
    </xdr:from>
    <xdr:to>
      <xdr:col>9</xdr:col>
      <xdr:colOff>333376</xdr:colOff>
      <xdr:row>74</xdr:row>
      <xdr:rowOff>76200</xdr:rowOff>
    </xdr:to>
    <xdr:graphicFrame macro="">
      <xdr:nvGraphicFramePr>
        <xdr:cNvPr id="4" name="GRAF_ID_STAVEBNICTVO" title="GRAF_ID_STAVEBNICTVO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</xdr:colOff>
      <xdr:row>76</xdr:row>
      <xdr:rowOff>26377</xdr:rowOff>
    </xdr:from>
    <xdr:to>
      <xdr:col>9</xdr:col>
      <xdr:colOff>381000</xdr:colOff>
      <xdr:row>96</xdr:row>
      <xdr:rowOff>66675</xdr:rowOff>
    </xdr:to>
    <xdr:graphicFrame macro="">
      <xdr:nvGraphicFramePr>
        <xdr:cNvPr id="5" name="GRAF_ID_OBCHOD" title="GRAF_ID_OBCHOD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371475</xdr:colOff>
      <xdr:row>139</xdr:row>
      <xdr:rowOff>0</xdr:rowOff>
    </xdr:from>
    <xdr:to>
      <xdr:col>0</xdr:col>
      <xdr:colOff>381000</xdr:colOff>
      <xdr:row>139</xdr:row>
      <xdr:rowOff>0</xdr:rowOff>
    </xdr:to>
    <xdr:sp macro="" textlink="">
      <xdr:nvSpPr>
        <xdr:cNvPr id="6" name="Line 17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SpPr>
          <a:spLocks noChangeShapeType="1"/>
        </xdr:cNvSpPr>
      </xdr:nvSpPr>
      <xdr:spPr bwMode="auto">
        <a:xfrm>
          <a:off x="371475" y="19716750"/>
          <a:ext cx="9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7" name="text 64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8" name="text 64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9" name="text 64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0" name="text 64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1" name="text 64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2" name="text 64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3" name="text 64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4" name="text 64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5" name="text 64"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6" name="text 64">
          <a:extLst>
            <a:ext uri="{FF2B5EF4-FFF2-40B4-BE49-F238E27FC236}">
              <a16:creationId xmlns:a16="http://schemas.microsoft.com/office/drawing/2014/main" id="{00000000-0008-0000-0E00-000011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7" name="text 64">
          <a:extLst>
            <a:ext uri="{FF2B5EF4-FFF2-40B4-BE49-F238E27FC236}">
              <a16:creationId xmlns:a16="http://schemas.microsoft.com/office/drawing/2014/main" id="{00000000-0008-0000-0E00-000012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8" name="text 64">
          <a:extLst>
            <a:ext uri="{FF2B5EF4-FFF2-40B4-BE49-F238E27FC236}">
              <a16:creationId xmlns:a16="http://schemas.microsoft.com/office/drawing/2014/main" id="{00000000-0008-0000-0E00-000013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19" name="text 64">
          <a:extLst>
            <a:ext uri="{FF2B5EF4-FFF2-40B4-BE49-F238E27FC236}">
              <a16:creationId xmlns:a16="http://schemas.microsoft.com/office/drawing/2014/main" id="{00000000-0008-0000-0E00-000014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0" name="text 64">
          <a:extLst>
            <a:ext uri="{FF2B5EF4-FFF2-40B4-BE49-F238E27FC236}">
              <a16:creationId xmlns:a16="http://schemas.microsoft.com/office/drawing/2014/main" id="{00000000-0008-0000-0E00-000015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1" name="text 64">
          <a:extLst>
            <a:ext uri="{FF2B5EF4-FFF2-40B4-BE49-F238E27FC236}">
              <a16:creationId xmlns:a16="http://schemas.microsoft.com/office/drawing/2014/main" id="{00000000-0008-0000-0E00-000016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2" name="text 64">
          <a:extLst>
            <a:ext uri="{FF2B5EF4-FFF2-40B4-BE49-F238E27FC236}">
              <a16:creationId xmlns:a16="http://schemas.microsoft.com/office/drawing/2014/main" id="{00000000-0008-0000-0E00-000017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3" name="text 64">
          <a:extLst>
            <a:ext uri="{FF2B5EF4-FFF2-40B4-BE49-F238E27FC236}">
              <a16:creationId xmlns:a16="http://schemas.microsoft.com/office/drawing/2014/main" id="{00000000-0008-0000-0E00-000018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4" name="text 64">
          <a:extLst>
            <a:ext uri="{FF2B5EF4-FFF2-40B4-BE49-F238E27FC236}">
              <a16:creationId xmlns:a16="http://schemas.microsoft.com/office/drawing/2014/main" id="{00000000-0008-0000-0E00-000019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5" name="text 64">
          <a:extLst>
            <a:ext uri="{FF2B5EF4-FFF2-40B4-BE49-F238E27FC236}">
              <a16:creationId xmlns:a16="http://schemas.microsoft.com/office/drawing/2014/main" id="{00000000-0008-0000-0E00-00001A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6" name="text 64">
          <a:extLst>
            <a:ext uri="{FF2B5EF4-FFF2-40B4-BE49-F238E27FC236}">
              <a16:creationId xmlns:a16="http://schemas.microsoft.com/office/drawing/2014/main" id="{00000000-0008-0000-0E00-00001B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7" name="text 64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4</xdr:col>
      <xdr:colOff>200025</xdr:colOff>
      <xdr:row>139</xdr:row>
      <xdr:rowOff>0</xdr:rowOff>
    </xdr:from>
    <xdr:to>
      <xdr:col>4</xdr:col>
      <xdr:colOff>228600</xdr:colOff>
      <xdr:row>139</xdr:row>
      <xdr:rowOff>0</xdr:rowOff>
    </xdr:to>
    <xdr:sp macro="" textlink="" fLocksText="0">
      <xdr:nvSpPr>
        <xdr:cNvPr id="28" name="text 64">
          <a:extLst>
            <a:ext uri="{FF2B5EF4-FFF2-40B4-BE49-F238E27FC236}">
              <a16:creationId xmlns:a16="http://schemas.microsoft.com/office/drawing/2014/main" id="{00000000-0008-0000-0E00-00001D000000}"/>
            </a:ext>
          </a:extLst>
        </xdr:cNvPr>
        <xdr:cNvSpPr txBox="1">
          <a:spLocks noChangeArrowheads="1"/>
        </xdr:cNvSpPr>
      </xdr:nvSpPr>
      <xdr:spPr bwMode="auto">
        <a:xfrm flipV="1">
          <a:off x="3162300" y="19716750"/>
          <a:ext cx="28575" cy="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just" rtl="0">
            <a:defRPr sz="1000"/>
          </a:pP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Podľa sez</a:t>
          </a:r>
          <a:r>
            <a:rPr lang="sk-SK" sz="1000" b="1" i="1" u="none" strike="noStrike" baseline="0">
              <a:solidFill>
                <a:srgbClr val="000000"/>
              </a:solidFill>
              <a:latin typeface="Arial CE"/>
              <a:cs typeface="Arial CE"/>
            </a:rPr>
            <a:t>a</a:t>
          </a:r>
          <a:r>
            <a:rPr lang="sk-SK" sz="10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 stavebných firiem v decembri sa v porovnaní s predchádzajúcim mesiacom zlepšila o 3 percentuálne body. Podľa odhadov troch štvrtín respondentov (75% z celkového objemu stavebnej produkcie) je ich finančná situácia nezmenená, zlepšenie predpokladá 9% podnikov a 16% zhoršenie. Situácia v dĺžke platobných lehôt klientov zostala zachovaná a saldo sa oproti novembrovému prieskumu nezmenilo. Predĺženie platobných lehôt svojich klientov očakávajú najmä firmy s počtom zamestnancov od 200 do 500.</a:t>
          </a:r>
        </a:p>
        <a:p>
          <a:pPr algn="just" rtl="0">
            <a:defRPr sz="1000"/>
          </a:pPr>
          <a:endParaRPr lang="sk-SK" sz="10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xdr:txBody>
    </xdr:sp>
    <xdr:clientData fLocksWithSheet="0"/>
  </xdr:twoCellAnchor>
  <xdr:twoCellAnchor>
    <xdr:from>
      <xdr:col>0</xdr:col>
      <xdr:colOff>371475</xdr:colOff>
      <xdr:row>139</xdr:row>
      <xdr:rowOff>0</xdr:rowOff>
    </xdr:from>
    <xdr:to>
      <xdr:col>0</xdr:col>
      <xdr:colOff>381000</xdr:colOff>
      <xdr:row>139</xdr:row>
      <xdr:rowOff>0</xdr:rowOff>
    </xdr:to>
    <xdr:sp macro="" textlink="">
      <xdr:nvSpPr>
        <xdr:cNvPr id="29" name="Line 40">
          <a:extLst>
            <a:ext uri="{FF2B5EF4-FFF2-40B4-BE49-F238E27FC236}">
              <a16:creationId xmlns:a16="http://schemas.microsoft.com/office/drawing/2014/main" id="{00000000-0008-0000-0E00-00001E000000}"/>
            </a:ext>
          </a:extLst>
        </xdr:cNvPr>
        <xdr:cNvSpPr>
          <a:spLocks noChangeShapeType="1"/>
        </xdr:cNvSpPr>
      </xdr:nvSpPr>
      <xdr:spPr bwMode="auto">
        <a:xfrm>
          <a:off x="371475" y="19716750"/>
          <a:ext cx="9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371475</xdr:colOff>
      <xdr:row>139</xdr:row>
      <xdr:rowOff>0</xdr:rowOff>
    </xdr:from>
    <xdr:to>
      <xdr:col>0</xdr:col>
      <xdr:colOff>381000</xdr:colOff>
      <xdr:row>139</xdr:row>
      <xdr:rowOff>0</xdr:rowOff>
    </xdr:to>
    <xdr:sp macro="" textlink="">
      <xdr:nvSpPr>
        <xdr:cNvPr id="30" name="Line 67">
          <a:extLst>
            <a:ext uri="{FF2B5EF4-FFF2-40B4-BE49-F238E27FC236}">
              <a16:creationId xmlns:a16="http://schemas.microsoft.com/office/drawing/2014/main" id="{00000000-0008-0000-0E00-00001F000000}"/>
            </a:ext>
          </a:extLst>
        </xdr:cNvPr>
        <xdr:cNvSpPr>
          <a:spLocks noChangeShapeType="1"/>
        </xdr:cNvSpPr>
      </xdr:nvSpPr>
      <xdr:spPr bwMode="auto">
        <a:xfrm>
          <a:off x="371475" y="19716750"/>
          <a:ext cx="9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2257425</xdr:colOff>
      <xdr:row>174</xdr:row>
      <xdr:rowOff>76200</xdr:rowOff>
    </xdr:from>
    <xdr:to>
      <xdr:col>1</xdr:col>
      <xdr:colOff>104775</xdr:colOff>
      <xdr:row>175</xdr:row>
      <xdr:rowOff>108855</xdr:rowOff>
    </xdr:to>
    <xdr:sp macro="" textlink="">
      <xdr:nvSpPr>
        <xdr:cNvPr id="33" name="Text Box 76">
          <a:extLst>
            <a:ext uri="{FF2B5EF4-FFF2-40B4-BE49-F238E27FC236}">
              <a16:creationId xmlns:a16="http://schemas.microsoft.com/office/drawing/2014/main" id="{00000000-0008-0000-0E00-000023000000}"/>
            </a:ext>
          </a:extLst>
        </xdr:cNvPr>
        <xdr:cNvSpPr txBox="1">
          <a:spLocks noChangeArrowheads="1"/>
        </xdr:cNvSpPr>
      </xdr:nvSpPr>
      <xdr:spPr bwMode="auto">
        <a:xfrm>
          <a:off x="2047875" y="25460325"/>
          <a:ext cx="104775" cy="194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14</xdr:col>
      <xdr:colOff>0</xdr:colOff>
      <xdr:row>174</xdr:row>
      <xdr:rowOff>0</xdr:rowOff>
    </xdr:from>
    <xdr:to>
      <xdr:col>14</xdr:col>
      <xdr:colOff>70758</xdr:colOff>
      <xdr:row>175</xdr:row>
      <xdr:rowOff>32655</xdr:rowOff>
    </xdr:to>
    <xdr:sp macro="" textlink="">
      <xdr:nvSpPr>
        <xdr:cNvPr id="34" name="Text Box 77">
          <a:extLst>
            <a:ext uri="{FF2B5EF4-FFF2-40B4-BE49-F238E27FC236}">
              <a16:creationId xmlns:a16="http://schemas.microsoft.com/office/drawing/2014/main" id="{00000000-0008-0000-0E00-000024000000}"/>
            </a:ext>
          </a:extLst>
        </xdr:cNvPr>
        <xdr:cNvSpPr txBox="1">
          <a:spLocks noChangeArrowheads="1"/>
        </xdr:cNvSpPr>
      </xdr:nvSpPr>
      <xdr:spPr bwMode="auto">
        <a:xfrm>
          <a:off x="6010275" y="25384125"/>
          <a:ext cx="70758" cy="194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14</xdr:col>
      <xdr:colOff>0</xdr:colOff>
      <xdr:row>187</xdr:row>
      <xdr:rowOff>0</xdr:rowOff>
    </xdr:from>
    <xdr:to>
      <xdr:col>14</xdr:col>
      <xdr:colOff>76200</xdr:colOff>
      <xdr:row>188</xdr:row>
      <xdr:rowOff>31295</xdr:rowOff>
    </xdr:to>
    <xdr:sp macro="" textlink="">
      <xdr:nvSpPr>
        <xdr:cNvPr id="35" name="Text Box 78">
          <a:extLst>
            <a:ext uri="{FF2B5EF4-FFF2-40B4-BE49-F238E27FC236}">
              <a16:creationId xmlns:a16="http://schemas.microsoft.com/office/drawing/2014/main" id="{00000000-0008-0000-0E00-000025000000}"/>
            </a:ext>
          </a:extLst>
        </xdr:cNvPr>
        <xdr:cNvSpPr txBox="1">
          <a:spLocks noChangeArrowheads="1"/>
        </xdr:cNvSpPr>
      </xdr:nvSpPr>
      <xdr:spPr bwMode="auto">
        <a:xfrm>
          <a:off x="6010275" y="27593925"/>
          <a:ext cx="76200" cy="193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229502</xdr:colOff>
      <xdr:row>20</xdr:row>
      <xdr:rowOff>26158</xdr:rowOff>
    </xdr:to>
    <xdr:pic>
      <xdr:nvPicPr>
        <xdr:cNvPr id="36" name="Obrázok 3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6011177" cy="28836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142874</xdr:rowOff>
    </xdr:from>
    <xdr:to>
      <xdr:col>9</xdr:col>
      <xdr:colOff>345158</xdr:colOff>
      <xdr:row>117</xdr:row>
      <xdr:rowOff>38099</xdr:rowOff>
    </xdr:to>
    <xdr:pic>
      <xdr:nvPicPr>
        <xdr:cNvPr id="38" name="Obrázok 3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4230349"/>
          <a:ext cx="6126833" cy="2752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9</xdr:col>
      <xdr:colOff>352425</xdr:colOff>
      <xdr:row>138</xdr:row>
      <xdr:rowOff>47587</xdr:rowOff>
    </xdr:to>
    <xdr:pic>
      <xdr:nvPicPr>
        <xdr:cNvPr id="40" name="Obrázok 3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7230725"/>
          <a:ext cx="6134100" cy="2762212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0.20459</cdr:x>
      <cdr:y>0.11073</cdr:y>
    </cdr:from>
    <cdr:to>
      <cdr:x>0.39022</cdr:x>
      <cdr:y>0.1774</cdr:y>
    </cdr:to>
    <cdr:sp macro="" textlink="">
      <cdr:nvSpPr>
        <cdr:cNvPr id="3482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987" y="298962"/>
          <a:ext cx="1116008" cy="180009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36000" tIns="36000" rIns="36000" bIns="3600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sk-SK" sz="9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Priemer 1997 - 2023</a:t>
          </a:r>
          <a:endParaRPr lang="sk-SK" sz="7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  <cdr:relSizeAnchor xmlns:cdr="http://schemas.openxmlformats.org/drawingml/2006/chartDrawing">
    <cdr:from>
      <cdr:x>0.28366</cdr:x>
      <cdr:y>0.1914</cdr:y>
    </cdr:from>
    <cdr:to>
      <cdr:x>0.29256</cdr:x>
      <cdr:y>0.28922</cdr:y>
    </cdr:to>
    <cdr:sp macro="" textlink="">
      <cdr:nvSpPr>
        <cdr:cNvPr id="7" name="Přímá spojovací šipka 6"/>
        <cdr:cNvSpPr/>
      </cdr:nvSpPr>
      <cdr:spPr bwMode="auto">
        <a:xfrm xmlns:a="http://schemas.openxmlformats.org/drawingml/2006/main" rot="5880000" flipV="1">
          <a:off x="1600078" y="622096"/>
          <a:ext cx="264106" cy="53488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prstDash val="solid"/>
          <a:headEnd type="none" w="med" len="med"/>
          <a:tailEnd type="triangle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 wrap="square" lIns="18288" tIns="0" rIns="0" bIns="0" upright="1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0.475</cdr:x>
      <cdr:y>0.69529</cdr:y>
    </cdr:from>
    <cdr:to>
      <cdr:x>0.66063</cdr:x>
      <cdr:y>0.76196</cdr:y>
    </cdr:to>
    <cdr:sp macro="" textlink="">
      <cdr:nvSpPr>
        <cdr:cNvPr id="1126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55718" y="1877280"/>
          <a:ext cx="1116008" cy="180009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36000" tIns="36000" rIns="36000" bIns="3600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sk-SK" sz="9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Priemer 1997 - 2023</a:t>
          </a: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  <cdr:relSizeAnchor xmlns:cdr="http://schemas.openxmlformats.org/drawingml/2006/chartDrawing">
    <cdr:from>
      <cdr:x>0.57353</cdr:x>
      <cdr:y>0.47457</cdr:y>
    </cdr:from>
    <cdr:to>
      <cdr:x>0.57388</cdr:x>
      <cdr:y>0.68439</cdr:y>
    </cdr:to>
    <cdr:sp macro="" textlink="">
      <cdr:nvSpPr>
        <cdr:cNvPr id="112642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3448049" y="1281348"/>
          <a:ext cx="2143" cy="56650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19050" cmpd="sng">
          <a:solidFill>
            <a:srgbClr val="000000"/>
          </a:solidFill>
          <a:round/>
          <a:headEnd/>
          <a:tailEnd type="triangle" w="med" len="med"/>
        </a:ln>
        <a:effectLst xmlns:a="http://schemas.openxmlformats.org/drawingml/2006/main"/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0.52324</cdr:x>
      <cdr:y>0.61989</cdr:y>
    </cdr:from>
    <cdr:to>
      <cdr:x>0.70887</cdr:x>
      <cdr:y>0.68656</cdr:y>
    </cdr:to>
    <cdr:sp macro="" textlink="">
      <cdr:nvSpPr>
        <cdr:cNvPr id="11366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45743" y="1673700"/>
          <a:ext cx="1116008" cy="180009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36000" tIns="36000" rIns="36000" bIns="3600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sk-SK" sz="9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Priemer 1997 - 2023</a:t>
          </a: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  <a:p xmlns:a="http://schemas.openxmlformats.org/drawingml/2006/main">
          <a:pPr algn="l" rtl="0">
            <a:defRPr sz="1000"/>
          </a:pPr>
          <a:endParaRPr lang="sk-SK" sz="800" b="0" i="0" u="none" strike="noStrike" baseline="0">
            <a:solidFill>
              <a:srgbClr val="000000"/>
            </a:solidFill>
            <a:latin typeface="Arial CE"/>
            <a:cs typeface="Arial CE"/>
          </a:endParaRPr>
        </a:p>
      </cdr:txBody>
    </cdr:sp>
  </cdr:relSizeAnchor>
  <cdr:relSizeAnchor xmlns:cdr="http://schemas.openxmlformats.org/drawingml/2006/chartDrawing">
    <cdr:from>
      <cdr:x>0.62898</cdr:x>
      <cdr:y>0.41436</cdr:y>
    </cdr:from>
    <cdr:to>
      <cdr:x>0.63009</cdr:x>
      <cdr:y>0.6217</cdr:y>
    </cdr:to>
    <cdr:sp macro="" textlink="">
      <cdr:nvSpPr>
        <cdr:cNvPr id="113666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3781425" y="1118775"/>
          <a:ext cx="6694" cy="55982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19050">
          <a:solidFill>
            <a:srgbClr val="000000"/>
          </a:solidFill>
          <a:round/>
          <a:headEnd/>
          <a:tailEnd type="triangle" w="med" len="med"/>
        </a:ln>
        <a:effectLst xmlns:a="http://schemas.openxmlformats.org/drawingml/2006/main"/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sk-SK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197</xdr:row>
      <xdr:rowOff>38100</xdr:rowOff>
    </xdr:from>
    <xdr:to>
      <xdr:col>9</xdr:col>
      <xdr:colOff>35574</xdr:colOff>
      <xdr:row>216</xdr:row>
      <xdr:rowOff>30334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37385625"/>
          <a:ext cx="6017274" cy="2706859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217</xdr:row>
      <xdr:rowOff>19050</xdr:rowOff>
    </xdr:from>
    <xdr:to>
      <xdr:col>9</xdr:col>
      <xdr:colOff>86627</xdr:colOff>
      <xdr:row>236</xdr:row>
      <xdr:rowOff>11284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3850" y="40224075"/>
          <a:ext cx="6011177" cy="2706859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236</xdr:row>
      <xdr:rowOff>104775</xdr:rowOff>
    </xdr:from>
    <xdr:to>
      <xdr:col>9</xdr:col>
      <xdr:colOff>105677</xdr:colOff>
      <xdr:row>255</xdr:row>
      <xdr:rowOff>90912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" y="43024425"/>
          <a:ext cx="6011177" cy="2700762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256</xdr:row>
      <xdr:rowOff>19050</xdr:rowOff>
    </xdr:from>
    <xdr:to>
      <xdr:col>9</xdr:col>
      <xdr:colOff>86627</xdr:colOff>
      <xdr:row>275</xdr:row>
      <xdr:rowOff>5187</xdr:rowOff>
    </xdr:to>
    <xdr:pic>
      <xdr:nvPicPr>
        <xdr:cNvPr id="5" name="Obrázo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3850" y="45796200"/>
          <a:ext cx="6011177" cy="2700762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361950</xdr:colOff>
      <xdr:row>275</xdr:row>
      <xdr:rowOff>123825</xdr:rowOff>
    </xdr:from>
    <xdr:to>
      <xdr:col>9</xdr:col>
      <xdr:colOff>124727</xdr:colOff>
      <xdr:row>294</xdr:row>
      <xdr:rowOff>116059</xdr:rowOff>
    </xdr:to>
    <xdr:pic>
      <xdr:nvPicPr>
        <xdr:cNvPr id="6" name="Obrázok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1950" y="48615600"/>
          <a:ext cx="6011177" cy="2706859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371475</xdr:colOff>
      <xdr:row>295</xdr:row>
      <xdr:rowOff>47625</xdr:rowOff>
    </xdr:from>
    <xdr:to>
      <xdr:col>9</xdr:col>
      <xdr:colOff>134252</xdr:colOff>
      <xdr:row>314</xdr:row>
      <xdr:rowOff>33762</xdr:rowOff>
    </xdr:to>
    <xdr:pic>
      <xdr:nvPicPr>
        <xdr:cNvPr id="7" name="Obrázok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71475" y="51396900"/>
          <a:ext cx="6011177" cy="2700762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315</xdr:row>
      <xdr:rowOff>19050</xdr:rowOff>
    </xdr:from>
    <xdr:to>
      <xdr:col>8</xdr:col>
      <xdr:colOff>315227</xdr:colOff>
      <xdr:row>334</xdr:row>
      <xdr:rowOff>5187</xdr:rowOff>
    </xdr:to>
    <xdr:pic>
      <xdr:nvPicPr>
        <xdr:cNvPr id="8" name="Obrázok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54225825"/>
          <a:ext cx="6011177" cy="27007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89</xdr:row>
      <xdr:rowOff>0</xdr:rowOff>
    </xdr:from>
    <xdr:to>
      <xdr:col>7</xdr:col>
      <xdr:colOff>294656</xdr:colOff>
      <xdr:row>107</xdr:row>
      <xdr:rowOff>67793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6697325"/>
          <a:ext cx="5781056" cy="26966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7</xdr:col>
      <xdr:colOff>300753</xdr:colOff>
      <xdr:row>127</xdr:row>
      <xdr:rowOff>131293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9611975"/>
          <a:ext cx="5787153" cy="2703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7</xdr:col>
      <xdr:colOff>300753</xdr:colOff>
      <xdr:row>147</xdr:row>
      <xdr:rowOff>118340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2469475"/>
          <a:ext cx="5787153" cy="27091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7</xdr:col>
      <xdr:colOff>294656</xdr:colOff>
      <xdr:row>167</xdr:row>
      <xdr:rowOff>131293</xdr:rowOff>
    </xdr:to>
    <xdr:pic>
      <xdr:nvPicPr>
        <xdr:cNvPr id="5" name="Obrázo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5346025"/>
          <a:ext cx="5781056" cy="270304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121</xdr:row>
      <xdr:rowOff>95250</xdr:rowOff>
    </xdr:from>
    <xdr:to>
      <xdr:col>8</xdr:col>
      <xdr:colOff>292735</xdr:colOff>
      <xdr:row>140</xdr:row>
      <xdr:rowOff>81280</xdr:rowOff>
    </xdr:to>
    <xdr:pic>
      <xdr:nvPicPr>
        <xdr:cNvPr id="2" name="Obrázok 1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260175"/>
          <a:ext cx="6017260" cy="270065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141</xdr:row>
      <xdr:rowOff>95250</xdr:rowOff>
    </xdr:from>
    <xdr:to>
      <xdr:col>8</xdr:col>
      <xdr:colOff>292735</xdr:colOff>
      <xdr:row>160</xdr:row>
      <xdr:rowOff>87630</xdr:rowOff>
    </xdr:to>
    <xdr:pic>
      <xdr:nvPicPr>
        <xdr:cNvPr id="3" name="Obrázok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117675"/>
          <a:ext cx="6017260" cy="270700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161</xdr:row>
      <xdr:rowOff>85725</xdr:rowOff>
    </xdr:from>
    <xdr:to>
      <xdr:col>8</xdr:col>
      <xdr:colOff>285750</xdr:colOff>
      <xdr:row>180</xdr:row>
      <xdr:rowOff>76200</xdr:rowOff>
    </xdr:to>
    <xdr:pic>
      <xdr:nvPicPr>
        <xdr:cNvPr id="4" name="Obrázok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96565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181</xdr:row>
      <xdr:rowOff>85725</xdr:rowOff>
    </xdr:from>
    <xdr:to>
      <xdr:col>8</xdr:col>
      <xdr:colOff>286385</xdr:colOff>
      <xdr:row>200</xdr:row>
      <xdr:rowOff>71755</xdr:rowOff>
    </xdr:to>
    <xdr:pic>
      <xdr:nvPicPr>
        <xdr:cNvPr id="5" name="Obrázok 4"/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823150"/>
          <a:ext cx="6010910" cy="270065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8</xdr:col>
      <xdr:colOff>286385</xdr:colOff>
      <xdr:row>219</xdr:row>
      <xdr:rowOff>135255</xdr:rowOff>
    </xdr:to>
    <xdr:pic>
      <xdr:nvPicPr>
        <xdr:cNvPr id="6" name="Obrázok 5"/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594925"/>
          <a:ext cx="6010910" cy="270700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8</xdr:col>
      <xdr:colOff>286385</xdr:colOff>
      <xdr:row>239</xdr:row>
      <xdr:rowOff>59055</xdr:rowOff>
    </xdr:to>
    <xdr:pic>
      <xdr:nvPicPr>
        <xdr:cNvPr id="7" name="Obrázok 6"/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452425"/>
          <a:ext cx="6010910" cy="2707005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98</xdr:row>
      <xdr:rowOff>0</xdr:rowOff>
    </xdr:from>
    <xdr:to>
      <xdr:col>8</xdr:col>
      <xdr:colOff>148010</xdr:colOff>
      <xdr:row>116</xdr:row>
      <xdr:rowOff>33762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573750"/>
          <a:ext cx="6005885" cy="26055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8</xdr:col>
      <xdr:colOff>148010</xdr:colOff>
      <xdr:row>136</xdr:row>
      <xdr:rowOff>33762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1431250"/>
          <a:ext cx="6005885" cy="26055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8</xdr:col>
      <xdr:colOff>148010</xdr:colOff>
      <xdr:row>156</xdr:row>
      <xdr:rowOff>33762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4288750"/>
          <a:ext cx="6005885" cy="26055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8</xdr:col>
      <xdr:colOff>148010</xdr:colOff>
      <xdr:row>177</xdr:row>
      <xdr:rowOff>39859</xdr:rowOff>
    </xdr:to>
    <xdr:pic>
      <xdr:nvPicPr>
        <xdr:cNvPr id="5" name="Obrázo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7289125"/>
          <a:ext cx="6005885" cy="26116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8</xdr:col>
      <xdr:colOff>148010</xdr:colOff>
      <xdr:row>198</xdr:row>
      <xdr:rowOff>33762</xdr:rowOff>
    </xdr:to>
    <xdr:pic>
      <xdr:nvPicPr>
        <xdr:cNvPr id="6" name="Obrázok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0289500"/>
          <a:ext cx="6005885" cy="260551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23</xdr:row>
      <xdr:rowOff>0</xdr:rowOff>
    </xdr:from>
    <xdr:to>
      <xdr:col>8</xdr:col>
      <xdr:colOff>303074</xdr:colOff>
      <xdr:row>42</xdr:row>
      <xdr:rowOff>137790</xdr:rowOff>
    </xdr:to>
    <xdr:pic>
      <xdr:nvPicPr>
        <xdr:cNvPr id="7" name="Obrázo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3705225"/>
          <a:ext cx="6456224" cy="287146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43</xdr:row>
      <xdr:rowOff>57150</xdr:rowOff>
    </xdr:from>
    <xdr:to>
      <xdr:col>8</xdr:col>
      <xdr:colOff>169710</xdr:colOff>
      <xdr:row>62</xdr:row>
      <xdr:rowOff>79866</xdr:rowOff>
    </xdr:to>
    <xdr:pic>
      <xdr:nvPicPr>
        <xdr:cNvPr id="8" name="Obrázok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6638925"/>
          <a:ext cx="6303810" cy="2737341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63</xdr:row>
      <xdr:rowOff>85725</xdr:rowOff>
    </xdr:from>
    <xdr:to>
      <xdr:col>7</xdr:col>
      <xdr:colOff>456968</xdr:colOff>
      <xdr:row>83</xdr:row>
      <xdr:rowOff>63111</xdr:rowOff>
    </xdr:to>
    <xdr:pic>
      <xdr:nvPicPr>
        <xdr:cNvPr id="9" name="Obrázok 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575" y="9525000"/>
          <a:ext cx="6114818" cy="283488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85</xdr:row>
      <xdr:rowOff>9525</xdr:rowOff>
    </xdr:from>
    <xdr:to>
      <xdr:col>7</xdr:col>
      <xdr:colOff>484783</xdr:colOff>
      <xdr:row>102</xdr:row>
      <xdr:rowOff>127491</xdr:rowOff>
    </xdr:to>
    <xdr:pic>
      <xdr:nvPicPr>
        <xdr:cNvPr id="11" name="Obrázok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12592050"/>
          <a:ext cx="6133108" cy="273734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Konjunkturalne_prieskumy\Spracovanie\ESI+SB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_SB_SALDA_M"/>
      <sheetName val="DATA_SB_SALDA_Q"/>
      <sheetName val="DATA_SB_PODIELY"/>
      <sheetName val="DATA_SB_PODIELY_CELE_M"/>
      <sheetName val="DATA_SB_PODIELY_CELE_Q"/>
      <sheetName val="DATA_ECFIN"/>
      <sheetName val="SB_SA"/>
      <sheetName val="SB_NA"/>
      <sheetName val="SB_PODIELY_ZAOKRUHLENIE"/>
      <sheetName val="ESI_VYPOCET"/>
      <sheetName val="DATAcube"/>
      <sheetName val="PUB_SB_PRILOHA"/>
      <sheetName val="PUB_SB_GRAFY"/>
      <sheetName val="PUB_SB_CCI_EU"/>
      <sheetName val="PUB_KP_06_SB"/>
      <sheetName val="PUB_KP_00"/>
      <sheetName val="PUB_KP_07_EU"/>
      <sheetName val="SB_PODIELY_ROUND_STARE"/>
      <sheetName val="ESI+S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EQ1">
            <v>39814</v>
          </cell>
          <cell r="ER1">
            <v>39845</v>
          </cell>
          <cell r="ES1">
            <v>39873</v>
          </cell>
          <cell r="ET1">
            <v>39904</v>
          </cell>
          <cell r="EU1">
            <v>39934</v>
          </cell>
          <cell r="EV1">
            <v>39965</v>
          </cell>
          <cell r="EW1">
            <v>39995</v>
          </cell>
          <cell r="EX1">
            <v>40026</v>
          </cell>
          <cell r="EY1">
            <v>40057</v>
          </cell>
          <cell r="EZ1">
            <v>40087</v>
          </cell>
          <cell r="FA1">
            <v>40118</v>
          </cell>
          <cell r="FB1">
            <v>40148</v>
          </cell>
          <cell r="FC1">
            <v>40179</v>
          </cell>
          <cell r="FD1">
            <v>40210</v>
          </cell>
          <cell r="FE1">
            <v>40238</v>
          </cell>
          <cell r="FF1">
            <v>40269</v>
          </cell>
          <cell r="FG1">
            <v>40299</v>
          </cell>
          <cell r="FH1">
            <v>40330</v>
          </cell>
          <cell r="FI1">
            <v>40360</v>
          </cell>
          <cell r="FJ1">
            <v>40391</v>
          </cell>
          <cell r="FK1">
            <v>40422</v>
          </cell>
          <cell r="FL1">
            <v>40452</v>
          </cell>
          <cell r="FM1">
            <v>40483</v>
          </cell>
          <cell r="FN1">
            <v>40513</v>
          </cell>
          <cell r="FO1">
            <v>40544</v>
          </cell>
          <cell r="FP1">
            <v>40575</v>
          </cell>
          <cell r="FQ1">
            <v>40603</v>
          </cell>
          <cell r="FR1">
            <v>40634</v>
          </cell>
          <cell r="FS1">
            <v>40664</v>
          </cell>
          <cell r="FT1">
            <v>40695</v>
          </cell>
          <cell r="FU1">
            <v>40725</v>
          </cell>
          <cell r="FV1">
            <v>40756</v>
          </cell>
          <cell r="FW1">
            <v>40787</v>
          </cell>
          <cell r="FX1">
            <v>40817</v>
          </cell>
          <cell r="FY1">
            <v>40848</v>
          </cell>
          <cell r="FZ1">
            <v>40878</v>
          </cell>
          <cell r="GA1">
            <v>40909</v>
          </cell>
          <cell r="GB1">
            <v>40940</v>
          </cell>
          <cell r="GC1">
            <v>40969</v>
          </cell>
          <cell r="GD1">
            <v>41000</v>
          </cell>
          <cell r="GE1">
            <v>41030</v>
          </cell>
          <cell r="GF1">
            <v>41061</v>
          </cell>
          <cell r="GG1">
            <v>41091</v>
          </cell>
          <cell r="GH1">
            <v>41122</v>
          </cell>
          <cell r="GI1">
            <v>41153</v>
          </cell>
          <cell r="GJ1">
            <v>41183</v>
          </cell>
          <cell r="GK1">
            <v>41214</v>
          </cell>
          <cell r="GL1">
            <v>41244</v>
          </cell>
          <cell r="GM1">
            <v>41275</v>
          </cell>
          <cell r="GN1">
            <v>41306</v>
          </cell>
          <cell r="GO1">
            <v>41334</v>
          </cell>
          <cell r="GP1">
            <v>41365</v>
          </cell>
          <cell r="GQ1">
            <v>41395</v>
          </cell>
          <cell r="GR1">
            <v>41426</v>
          </cell>
          <cell r="GS1">
            <v>41456</v>
          </cell>
          <cell r="GT1">
            <v>41487</v>
          </cell>
          <cell r="GU1">
            <v>41518</v>
          </cell>
          <cell r="GV1">
            <v>41548</v>
          </cell>
          <cell r="GW1">
            <v>41579</v>
          </cell>
          <cell r="GX1">
            <v>41609</v>
          </cell>
          <cell r="GY1">
            <v>41640</v>
          </cell>
          <cell r="GZ1">
            <v>41671</v>
          </cell>
          <cell r="HA1">
            <v>41699</v>
          </cell>
          <cell r="HB1">
            <v>41730</v>
          </cell>
          <cell r="HC1">
            <v>41760</v>
          </cell>
          <cell r="HD1">
            <v>41791</v>
          </cell>
          <cell r="HE1">
            <v>41821</v>
          </cell>
          <cell r="HF1">
            <v>41852</v>
          </cell>
          <cell r="HG1">
            <v>41883</v>
          </cell>
          <cell r="HH1">
            <v>41913</v>
          </cell>
          <cell r="HI1">
            <v>41944</v>
          </cell>
          <cell r="HJ1">
            <v>41974</v>
          </cell>
          <cell r="HK1">
            <v>42005</v>
          </cell>
          <cell r="HL1">
            <v>42036</v>
          </cell>
          <cell r="HM1">
            <v>42064</v>
          </cell>
          <cell r="HN1">
            <v>42095</v>
          </cell>
          <cell r="HO1">
            <v>42125</v>
          </cell>
          <cell r="HP1">
            <v>42156</v>
          </cell>
          <cell r="HQ1">
            <v>42186</v>
          </cell>
          <cell r="HR1">
            <v>42217</v>
          </cell>
          <cell r="HS1">
            <v>42248</v>
          </cell>
          <cell r="HT1">
            <v>42278</v>
          </cell>
          <cell r="HU1">
            <v>42309</v>
          </cell>
          <cell r="HV1">
            <v>42339</v>
          </cell>
          <cell r="HW1">
            <v>42370</v>
          </cell>
          <cell r="HX1">
            <v>42401</v>
          </cell>
          <cell r="HY1">
            <v>42430</v>
          </cell>
          <cell r="HZ1">
            <v>42461</v>
          </cell>
          <cell r="IA1">
            <v>42491</v>
          </cell>
          <cell r="IB1">
            <v>42522</v>
          </cell>
          <cell r="IC1">
            <v>42552</v>
          </cell>
          <cell r="ID1">
            <v>42583</v>
          </cell>
          <cell r="IE1">
            <v>42614</v>
          </cell>
          <cell r="IF1">
            <v>42644</v>
          </cell>
          <cell r="IG1">
            <v>42675</v>
          </cell>
          <cell r="IH1">
            <v>42705</v>
          </cell>
          <cell r="II1">
            <v>42736</v>
          </cell>
          <cell r="IJ1">
            <v>42767</v>
          </cell>
          <cell r="IK1">
            <v>42795</v>
          </cell>
          <cell r="IL1">
            <v>42826</v>
          </cell>
          <cell r="IM1">
            <v>42856</v>
          </cell>
          <cell r="IN1">
            <v>42887</v>
          </cell>
          <cell r="IO1">
            <v>42917</v>
          </cell>
          <cell r="IP1">
            <v>42948</v>
          </cell>
          <cell r="IQ1">
            <v>42979</v>
          </cell>
          <cell r="IR1">
            <v>43009</v>
          </cell>
          <cell r="IS1">
            <v>43040</v>
          </cell>
          <cell r="IT1">
            <v>43070</v>
          </cell>
          <cell r="IU1">
            <v>43101</v>
          </cell>
          <cell r="IV1">
            <v>43132</v>
          </cell>
          <cell r="IW1">
            <v>43160</v>
          </cell>
          <cell r="IX1">
            <v>43191</v>
          </cell>
          <cell r="IY1">
            <v>43221</v>
          </cell>
          <cell r="IZ1">
            <v>43252</v>
          </cell>
          <cell r="JA1">
            <v>43282</v>
          </cell>
          <cell r="JB1">
            <v>43313</v>
          </cell>
          <cell r="JC1">
            <v>43344</v>
          </cell>
          <cell r="JD1">
            <v>43374</v>
          </cell>
          <cell r="JE1">
            <v>43405</v>
          </cell>
          <cell r="JF1">
            <v>43435</v>
          </cell>
          <cell r="JG1">
            <v>43466</v>
          </cell>
          <cell r="JH1">
            <v>43497</v>
          </cell>
          <cell r="JI1">
            <v>43525</v>
          </cell>
          <cell r="JJ1">
            <v>43556</v>
          </cell>
          <cell r="JK1">
            <v>43586</v>
          </cell>
          <cell r="JL1">
            <v>43617</v>
          </cell>
          <cell r="JM1">
            <v>43647</v>
          </cell>
          <cell r="JN1">
            <v>43678</v>
          </cell>
          <cell r="JO1">
            <v>43709</v>
          </cell>
          <cell r="JP1">
            <v>43739</v>
          </cell>
          <cell r="JQ1">
            <v>43770</v>
          </cell>
          <cell r="JR1">
            <v>43800</v>
          </cell>
          <cell r="JS1">
            <v>43831</v>
          </cell>
          <cell r="JT1">
            <v>43862</v>
          </cell>
          <cell r="JU1">
            <v>43891</v>
          </cell>
          <cell r="JV1">
            <v>43922</v>
          </cell>
          <cell r="JW1">
            <v>43952</v>
          </cell>
          <cell r="JX1">
            <v>43983</v>
          </cell>
          <cell r="JY1">
            <v>44013</v>
          </cell>
          <cell r="JZ1">
            <v>44044</v>
          </cell>
          <cell r="KA1">
            <v>44075</v>
          </cell>
          <cell r="KB1">
            <v>44105</v>
          </cell>
          <cell r="KC1">
            <v>44136</v>
          </cell>
          <cell r="KD1">
            <v>44166</v>
          </cell>
          <cell r="KE1">
            <v>44197</v>
          </cell>
          <cell r="KF1">
            <v>44228</v>
          </cell>
          <cell r="KG1">
            <v>44256</v>
          </cell>
          <cell r="KH1">
            <v>44287</v>
          </cell>
          <cell r="KI1">
            <v>44317</v>
          </cell>
          <cell r="KJ1">
            <v>44348</v>
          </cell>
          <cell r="KK1">
            <v>44378</v>
          </cell>
          <cell r="KL1">
            <v>44409</v>
          </cell>
          <cell r="KM1">
            <v>44440</v>
          </cell>
          <cell r="KN1">
            <v>44470</v>
          </cell>
          <cell r="KO1">
            <v>44501</v>
          </cell>
          <cell r="KP1">
            <v>44531</v>
          </cell>
          <cell r="KQ1">
            <v>44562</v>
          </cell>
          <cell r="KR1">
            <v>44593</v>
          </cell>
          <cell r="KS1">
            <v>44621</v>
          </cell>
          <cell r="KT1">
            <v>44652</v>
          </cell>
          <cell r="KU1">
            <v>44682</v>
          </cell>
          <cell r="KV1">
            <v>44713</v>
          </cell>
          <cell r="KW1">
            <v>44743</v>
          </cell>
          <cell r="KX1">
            <v>44774</v>
          </cell>
          <cell r="KY1">
            <v>44805</v>
          </cell>
          <cell r="KZ1">
            <v>44835</v>
          </cell>
          <cell r="LA1">
            <v>44866</v>
          </cell>
          <cell r="LB1">
            <v>44896</v>
          </cell>
          <cell r="LC1">
            <v>44927</v>
          </cell>
          <cell r="LD1">
            <v>44958</v>
          </cell>
          <cell r="LE1">
            <v>44986</v>
          </cell>
          <cell r="LF1">
            <v>45017</v>
          </cell>
          <cell r="LG1">
            <v>45047</v>
          </cell>
          <cell r="LH1">
            <v>45078</v>
          </cell>
          <cell r="LI1">
            <v>45108</v>
          </cell>
          <cell r="LJ1">
            <v>45139</v>
          </cell>
          <cell r="LK1">
            <v>45170</v>
          </cell>
          <cell r="LL1">
            <v>45200</v>
          </cell>
          <cell r="LM1">
            <v>45231</v>
          </cell>
          <cell r="LN1">
            <v>45261</v>
          </cell>
          <cell r="LO1">
            <v>45292</v>
          </cell>
          <cell r="LP1">
            <v>45323</v>
          </cell>
          <cell r="LQ1">
            <v>45352</v>
          </cell>
          <cell r="LR1">
            <v>45383</v>
          </cell>
          <cell r="LS1">
            <v>45413</v>
          </cell>
          <cell r="LT1">
            <v>45444</v>
          </cell>
          <cell r="LU1">
            <v>45474</v>
          </cell>
          <cell r="LV1">
            <v>45505</v>
          </cell>
          <cell r="LW1">
            <v>45536</v>
          </cell>
          <cell r="LX1">
            <v>45566</v>
          </cell>
          <cell r="LY1">
            <v>45597</v>
          </cell>
          <cell r="LZ1">
            <v>45627</v>
          </cell>
        </row>
        <row r="2">
          <cell r="B2" t="str">
            <v>Obdobie</v>
          </cell>
          <cell r="C2">
            <v>199701</v>
          </cell>
          <cell r="D2">
            <v>199702</v>
          </cell>
          <cell r="E2">
            <v>199703</v>
          </cell>
          <cell r="F2">
            <v>199704</v>
          </cell>
          <cell r="G2">
            <v>199705</v>
          </cell>
          <cell r="H2">
            <v>199706</v>
          </cell>
          <cell r="I2">
            <v>199707</v>
          </cell>
          <cell r="J2">
            <v>199708</v>
          </cell>
          <cell r="K2">
            <v>199709</v>
          </cell>
          <cell r="L2">
            <v>199710</v>
          </cell>
          <cell r="M2">
            <v>199711</v>
          </cell>
          <cell r="N2">
            <v>199712</v>
          </cell>
          <cell r="O2">
            <v>199801</v>
          </cell>
          <cell r="P2">
            <v>199802</v>
          </cell>
          <cell r="Q2">
            <v>199803</v>
          </cell>
          <cell r="R2">
            <v>199804</v>
          </cell>
          <cell r="S2">
            <v>199805</v>
          </cell>
          <cell r="T2">
            <v>199806</v>
          </cell>
          <cell r="U2">
            <v>199807</v>
          </cell>
          <cell r="V2">
            <v>199808</v>
          </cell>
          <cell r="W2">
            <v>199809</v>
          </cell>
          <cell r="X2">
            <v>199810</v>
          </cell>
          <cell r="Y2">
            <v>199811</v>
          </cell>
          <cell r="Z2">
            <v>199812</v>
          </cell>
          <cell r="AA2">
            <v>199901</v>
          </cell>
          <cell r="AB2">
            <v>199902</v>
          </cell>
          <cell r="AC2">
            <v>199903</v>
          </cell>
          <cell r="AD2">
            <v>199904</v>
          </cell>
          <cell r="AE2">
            <v>199905</v>
          </cell>
          <cell r="AF2">
            <v>199906</v>
          </cell>
          <cell r="AG2">
            <v>199907</v>
          </cell>
          <cell r="AH2">
            <v>199908</v>
          </cell>
          <cell r="AI2">
            <v>199909</v>
          </cell>
          <cell r="AJ2">
            <v>199910</v>
          </cell>
          <cell r="AK2">
            <v>199911</v>
          </cell>
          <cell r="AL2">
            <v>199912</v>
          </cell>
          <cell r="AM2">
            <v>200001</v>
          </cell>
          <cell r="AN2">
            <v>200002</v>
          </cell>
          <cell r="AO2">
            <v>200003</v>
          </cell>
          <cell r="AP2">
            <v>200004</v>
          </cell>
          <cell r="AQ2">
            <v>200005</v>
          </cell>
          <cell r="AR2">
            <v>200006</v>
          </cell>
          <cell r="AS2">
            <v>200007</v>
          </cell>
          <cell r="AT2">
            <v>200008</v>
          </cell>
          <cell r="AU2">
            <v>200009</v>
          </cell>
          <cell r="AV2">
            <v>200010</v>
          </cell>
          <cell r="AW2">
            <v>200011</v>
          </cell>
          <cell r="AX2">
            <v>200012</v>
          </cell>
          <cell r="AY2">
            <v>200101</v>
          </cell>
          <cell r="AZ2">
            <v>200102</v>
          </cell>
          <cell r="BA2">
            <v>200103</v>
          </cell>
          <cell r="BB2">
            <v>200104</v>
          </cell>
          <cell r="BC2">
            <v>200105</v>
          </cell>
          <cell r="BD2">
            <v>200106</v>
          </cell>
          <cell r="BE2">
            <v>200107</v>
          </cell>
          <cell r="BF2">
            <v>200108</v>
          </cell>
          <cell r="BG2">
            <v>200109</v>
          </cell>
          <cell r="BH2">
            <v>200110</v>
          </cell>
          <cell r="BI2">
            <v>200111</v>
          </cell>
          <cell r="BJ2">
            <v>200112</v>
          </cell>
          <cell r="BK2">
            <v>200201</v>
          </cell>
          <cell r="BL2">
            <v>200202</v>
          </cell>
          <cell r="BM2">
            <v>200203</v>
          </cell>
          <cell r="BN2">
            <v>200204</v>
          </cell>
          <cell r="BO2">
            <v>200205</v>
          </cell>
          <cell r="BP2">
            <v>200206</v>
          </cell>
          <cell r="BQ2">
            <v>200207</v>
          </cell>
          <cell r="BR2">
            <v>200208</v>
          </cell>
          <cell r="BS2">
            <v>200209</v>
          </cell>
          <cell r="BT2">
            <v>200210</v>
          </cell>
          <cell r="BU2">
            <v>200211</v>
          </cell>
          <cell r="BV2">
            <v>200212</v>
          </cell>
          <cell r="BW2">
            <v>200301</v>
          </cell>
          <cell r="BX2">
            <v>200302</v>
          </cell>
          <cell r="BY2">
            <v>200303</v>
          </cell>
          <cell r="BZ2">
            <v>200304</v>
          </cell>
          <cell r="CA2">
            <v>200305</v>
          </cell>
          <cell r="CB2">
            <v>200306</v>
          </cell>
          <cell r="CC2">
            <v>200307</v>
          </cell>
          <cell r="CD2">
            <v>200308</v>
          </cell>
          <cell r="CE2">
            <v>200309</v>
          </cell>
          <cell r="CF2">
            <v>200310</v>
          </cell>
          <cell r="CG2">
            <v>200311</v>
          </cell>
          <cell r="CH2">
            <v>200312</v>
          </cell>
          <cell r="CI2">
            <v>200401</v>
          </cell>
          <cell r="CJ2">
            <v>200402</v>
          </cell>
          <cell r="CK2">
            <v>200403</v>
          </cell>
          <cell r="CL2">
            <v>200404</v>
          </cell>
          <cell r="CM2">
            <v>200405</v>
          </cell>
          <cell r="CN2">
            <v>200406</v>
          </cell>
          <cell r="CO2">
            <v>200407</v>
          </cell>
          <cell r="CP2">
            <v>200408</v>
          </cell>
          <cell r="CQ2">
            <v>200409</v>
          </cell>
          <cell r="CR2">
            <v>200410</v>
          </cell>
          <cell r="CS2">
            <v>200411</v>
          </cell>
          <cell r="CT2">
            <v>200412</v>
          </cell>
          <cell r="CU2">
            <v>200501</v>
          </cell>
          <cell r="CV2">
            <v>200502</v>
          </cell>
          <cell r="CW2">
            <v>200503</v>
          </cell>
          <cell r="CX2">
            <v>200504</v>
          </cell>
          <cell r="CY2">
            <v>200505</v>
          </cell>
          <cell r="CZ2">
            <v>200506</v>
          </cell>
          <cell r="DA2">
            <v>200507</v>
          </cell>
          <cell r="DB2">
            <v>200508</v>
          </cell>
          <cell r="DC2">
            <v>200509</v>
          </cell>
          <cell r="DD2">
            <v>200510</v>
          </cell>
          <cell r="DE2">
            <v>200511</v>
          </cell>
          <cell r="DF2">
            <v>200512</v>
          </cell>
          <cell r="DG2">
            <v>200601</v>
          </cell>
          <cell r="DH2">
            <v>200602</v>
          </cell>
          <cell r="DI2">
            <v>200603</v>
          </cell>
          <cell r="DJ2">
            <v>200604</v>
          </cell>
          <cell r="DK2">
            <v>200605</v>
          </cell>
          <cell r="DL2">
            <v>200606</v>
          </cell>
          <cell r="DM2">
            <v>200607</v>
          </cell>
          <cell r="DN2">
            <v>200608</v>
          </cell>
          <cell r="DO2">
            <v>200609</v>
          </cell>
          <cell r="DP2">
            <v>200610</v>
          </cell>
          <cell r="DQ2">
            <v>200611</v>
          </cell>
          <cell r="DR2">
            <v>200612</v>
          </cell>
          <cell r="DS2">
            <v>200701</v>
          </cell>
          <cell r="DT2">
            <v>200702</v>
          </cell>
          <cell r="DU2">
            <v>200703</v>
          </cell>
          <cell r="DV2">
            <v>200704</v>
          </cell>
          <cell r="DW2">
            <v>200705</v>
          </cell>
          <cell r="DX2">
            <v>200706</v>
          </cell>
          <cell r="DY2">
            <v>200707</v>
          </cell>
          <cell r="DZ2">
            <v>200708</v>
          </cell>
          <cell r="EA2">
            <v>200709</v>
          </cell>
          <cell r="EB2">
            <v>200710</v>
          </cell>
          <cell r="EC2">
            <v>200711</v>
          </cell>
          <cell r="ED2">
            <v>200712</v>
          </cell>
          <cell r="EE2">
            <v>200801</v>
          </cell>
          <cell r="EF2">
            <v>200802</v>
          </cell>
          <cell r="EG2">
            <v>200803</v>
          </cell>
          <cell r="EH2">
            <v>200804</v>
          </cell>
          <cell r="EI2">
            <v>200805</v>
          </cell>
          <cell r="EJ2">
            <v>200806</v>
          </cell>
          <cell r="EK2">
            <v>200807</v>
          </cell>
          <cell r="EL2">
            <v>200808</v>
          </cell>
          <cell r="EM2">
            <v>200809</v>
          </cell>
          <cell r="EN2">
            <v>200810</v>
          </cell>
          <cell r="EO2">
            <v>200811</v>
          </cell>
          <cell r="EP2">
            <v>200812</v>
          </cell>
          <cell r="EQ2">
            <v>200901</v>
          </cell>
          <cell r="ER2">
            <v>200902</v>
          </cell>
          <cell r="ES2">
            <v>200903</v>
          </cell>
          <cell r="ET2">
            <v>200904</v>
          </cell>
          <cell r="EU2">
            <v>200905</v>
          </cell>
          <cell r="EV2">
            <v>200906</v>
          </cell>
          <cell r="EW2">
            <v>200907</v>
          </cell>
          <cell r="EX2">
            <v>200908</v>
          </cell>
          <cell r="EY2">
            <v>200909</v>
          </cell>
          <cell r="EZ2">
            <v>200910</v>
          </cell>
          <cell r="FA2">
            <v>200911</v>
          </cell>
          <cell r="FB2">
            <v>200912</v>
          </cell>
          <cell r="FC2">
            <v>201001</v>
          </cell>
          <cell r="FD2">
            <v>201002</v>
          </cell>
          <cell r="FE2">
            <v>201003</v>
          </cell>
          <cell r="FF2">
            <v>201004</v>
          </cell>
          <cell r="FG2">
            <v>201005</v>
          </cell>
          <cell r="FH2">
            <v>201006</v>
          </cell>
          <cell r="FI2">
            <v>201007</v>
          </cell>
          <cell r="FJ2">
            <v>201008</v>
          </cell>
          <cell r="FK2">
            <v>201009</v>
          </cell>
          <cell r="FL2">
            <v>201010</v>
          </cell>
          <cell r="FM2">
            <v>201011</v>
          </cell>
          <cell r="FN2">
            <v>201012</v>
          </cell>
          <cell r="FO2">
            <v>201101</v>
          </cell>
          <cell r="FP2">
            <v>201102</v>
          </cell>
          <cell r="FQ2">
            <v>201103</v>
          </cell>
          <cell r="FR2">
            <v>201104</v>
          </cell>
          <cell r="FS2">
            <v>201105</v>
          </cell>
          <cell r="FT2">
            <v>201106</v>
          </cell>
          <cell r="FU2">
            <v>201107</v>
          </cell>
          <cell r="FV2">
            <v>201108</v>
          </cell>
          <cell r="FW2">
            <v>201109</v>
          </cell>
          <cell r="FX2">
            <v>201110</v>
          </cell>
          <cell r="FY2">
            <v>201111</v>
          </cell>
          <cell r="FZ2">
            <v>201112</v>
          </cell>
          <cell r="GA2">
            <v>201201</v>
          </cell>
          <cell r="GB2">
            <v>201202</v>
          </cell>
          <cell r="GC2">
            <v>201203</v>
          </cell>
          <cell r="GD2">
            <v>201204</v>
          </cell>
          <cell r="GE2">
            <v>201205</v>
          </cell>
          <cell r="GF2">
            <v>201206</v>
          </cell>
          <cell r="GG2">
            <v>201207</v>
          </cell>
          <cell r="GH2">
            <v>201208</v>
          </cell>
          <cell r="GI2">
            <v>201209</v>
          </cell>
          <cell r="GJ2">
            <v>201210</v>
          </cell>
          <cell r="GK2">
            <v>201211</v>
          </cell>
          <cell r="GL2">
            <v>201212</v>
          </cell>
          <cell r="GM2">
            <v>201301</v>
          </cell>
          <cell r="GN2">
            <v>201302</v>
          </cell>
          <cell r="GO2">
            <v>201303</v>
          </cell>
          <cell r="GP2">
            <v>201304</v>
          </cell>
          <cell r="GQ2">
            <v>201305</v>
          </cell>
          <cell r="GR2">
            <v>201306</v>
          </cell>
          <cell r="GS2">
            <v>201307</v>
          </cell>
          <cell r="GT2">
            <v>201308</v>
          </cell>
          <cell r="GU2">
            <v>201309</v>
          </cell>
          <cell r="GV2">
            <v>201310</v>
          </cell>
          <cell r="GW2">
            <v>201311</v>
          </cell>
          <cell r="GX2">
            <v>201312</v>
          </cell>
          <cell r="GY2">
            <v>201401</v>
          </cell>
          <cell r="GZ2">
            <v>201402</v>
          </cell>
          <cell r="HA2">
            <v>201403</v>
          </cell>
          <cell r="HB2">
            <v>201404</v>
          </cell>
          <cell r="HC2">
            <v>201405</v>
          </cell>
          <cell r="HD2">
            <v>201406</v>
          </cell>
          <cell r="HE2">
            <v>201407</v>
          </cell>
          <cell r="HF2">
            <v>201408</v>
          </cell>
          <cell r="HG2">
            <v>201409</v>
          </cell>
          <cell r="HH2">
            <v>201410</v>
          </cell>
          <cell r="HI2">
            <v>201411</v>
          </cell>
          <cell r="HJ2">
            <v>201412</v>
          </cell>
          <cell r="HK2">
            <v>201501</v>
          </cell>
          <cell r="HL2">
            <v>201502</v>
          </cell>
          <cell r="HM2">
            <v>201503</v>
          </cell>
          <cell r="HN2">
            <v>201504</v>
          </cell>
          <cell r="HO2">
            <v>201505</v>
          </cell>
          <cell r="HP2">
            <v>201506</v>
          </cell>
          <cell r="HQ2">
            <v>201507</v>
          </cell>
          <cell r="HR2">
            <v>201508</v>
          </cell>
          <cell r="HS2">
            <v>201509</v>
          </cell>
          <cell r="HT2">
            <v>201510</v>
          </cell>
          <cell r="HU2">
            <v>201511</v>
          </cell>
          <cell r="HV2">
            <v>201512</v>
          </cell>
          <cell r="HW2">
            <v>201601</v>
          </cell>
          <cell r="HX2">
            <v>201602</v>
          </cell>
          <cell r="HY2">
            <v>201603</v>
          </cell>
          <cell r="HZ2">
            <v>201604</v>
          </cell>
          <cell r="IA2">
            <v>201605</v>
          </cell>
          <cell r="IB2">
            <v>201606</v>
          </cell>
          <cell r="IC2">
            <v>201607</v>
          </cell>
          <cell r="ID2">
            <v>201608</v>
          </cell>
          <cell r="IE2">
            <v>201609</v>
          </cell>
          <cell r="IF2">
            <v>201610</v>
          </cell>
          <cell r="IG2">
            <v>201611</v>
          </cell>
          <cell r="IH2">
            <v>201612</v>
          </cell>
          <cell r="II2">
            <v>201701</v>
          </cell>
          <cell r="IJ2">
            <v>201702</v>
          </cell>
          <cell r="IK2">
            <v>201703</v>
          </cell>
          <cell r="IL2">
            <v>201704</v>
          </cell>
          <cell r="IM2">
            <v>201705</v>
          </cell>
          <cell r="IN2">
            <v>201706</v>
          </cell>
          <cell r="IO2">
            <v>201707</v>
          </cell>
          <cell r="IP2">
            <v>201708</v>
          </cell>
          <cell r="IQ2">
            <v>201709</v>
          </cell>
          <cell r="IR2">
            <v>201710</v>
          </cell>
          <cell r="IS2">
            <v>201711</v>
          </cell>
          <cell r="IT2">
            <v>201712</v>
          </cell>
          <cell r="IU2">
            <v>201801</v>
          </cell>
          <cell r="IV2">
            <v>201802</v>
          </cell>
          <cell r="IW2">
            <v>201803</v>
          </cell>
          <cell r="IX2">
            <v>201804</v>
          </cell>
          <cell r="IY2">
            <v>201805</v>
          </cell>
          <cell r="IZ2">
            <v>201806</v>
          </cell>
          <cell r="JA2">
            <v>201807</v>
          </cell>
          <cell r="JB2">
            <v>201808</v>
          </cell>
          <cell r="JC2">
            <v>201809</v>
          </cell>
          <cell r="JD2">
            <v>201810</v>
          </cell>
          <cell r="JE2">
            <v>201811</v>
          </cell>
          <cell r="JF2">
            <v>201812</v>
          </cell>
          <cell r="JG2">
            <v>201901</v>
          </cell>
          <cell r="JH2">
            <v>201902</v>
          </cell>
          <cell r="JI2">
            <v>201903</v>
          </cell>
          <cell r="JJ2">
            <v>201904</v>
          </cell>
          <cell r="JK2">
            <v>201905</v>
          </cell>
          <cell r="JL2">
            <v>201906</v>
          </cell>
          <cell r="JM2">
            <v>201907</v>
          </cell>
          <cell r="JN2">
            <v>201908</v>
          </cell>
          <cell r="JO2">
            <v>201909</v>
          </cell>
          <cell r="JP2">
            <v>201910</v>
          </cell>
          <cell r="JQ2">
            <v>201911</v>
          </cell>
          <cell r="JR2">
            <v>201912</v>
          </cell>
          <cell r="JS2">
            <v>202001</v>
          </cell>
          <cell r="JT2">
            <v>202002</v>
          </cell>
          <cell r="JU2">
            <v>202003</v>
          </cell>
          <cell r="JV2">
            <v>202004</v>
          </cell>
          <cell r="JW2">
            <v>202005</v>
          </cell>
          <cell r="JX2">
            <v>202006</v>
          </cell>
          <cell r="JY2">
            <v>202007</v>
          </cell>
          <cell r="JZ2">
            <v>202008</v>
          </cell>
          <cell r="KA2">
            <v>202009</v>
          </cell>
          <cell r="KB2">
            <v>202010</v>
          </cell>
          <cell r="KC2">
            <v>202011</v>
          </cell>
          <cell r="KD2">
            <v>202012</v>
          </cell>
          <cell r="KE2">
            <v>202101</v>
          </cell>
          <cell r="KF2">
            <v>202102</v>
          </cell>
          <cell r="KG2">
            <v>202103</v>
          </cell>
          <cell r="KH2">
            <v>202104</v>
          </cell>
          <cell r="KI2">
            <v>202105</v>
          </cell>
          <cell r="KJ2">
            <v>202106</v>
          </cell>
          <cell r="KK2">
            <v>202107</v>
          </cell>
          <cell r="KL2">
            <v>202108</v>
          </cell>
          <cell r="KM2">
            <v>202109</v>
          </cell>
          <cell r="KN2">
            <v>202110</v>
          </cell>
          <cell r="KO2">
            <v>202111</v>
          </cell>
          <cell r="KP2">
            <v>202112</v>
          </cell>
          <cell r="KQ2">
            <v>202201</v>
          </cell>
          <cell r="KR2">
            <v>202202</v>
          </cell>
          <cell r="KS2">
            <v>202203</v>
          </cell>
          <cell r="KT2">
            <v>202204</v>
          </cell>
          <cell r="KU2">
            <v>202205</v>
          </cell>
          <cell r="KV2">
            <v>202206</v>
          </cell>
          <cell r="KW2">
            <v>202207</v>
          </cell>
          <cell r="KX2">
            <v>202208</v>
          </cell>
          <cell r="KY2">
            <v>202209</v>
          </cell>
          <cell r="KZ2">
            <v>202210</v>
          </cell>
          <cell r="LA2">
            <v>202211</v>
          </cell>
          <cell r="LB2">
            <v>202212</v>
          </cell>
          <cell r="LC2">
            <v>202301</v>
          </cell>
          <cell r="LD2">
            <v>202302</v>
          </cell>
          <cell r="LE2">
            <v>202303</v>
          </cell>
          <cell r="LF2">
            <v>202304</v>
          </cell>
          <cell r="LG2">
            <v>202305</v>
          </cell>
          <cell r="LH2">
            <v>202306</v>
          </cell>
          <cell r="LI2">
            <v>202307</v>
          </cell>
          <cell r="LJ2">
            <v>202308</v>
          </cell>
          <cell r="LK2">
            <v>202309</v>
          </cell>
          <cell r="LL2">
            <v>202310</v>
          </cell>
          <cell r="LM2">
            <v>202311</v>
          </cell>
          <cell r="LN2">
            <v>202312</v>
          </cell>
          <cell r="LO2">
            <v>202401</v>
          </cell>
          <cell r="LP2">
            <v>202402</v>
          </cell>
          <cell r="LQ2">
            <v>202403</v>
          </cell>
          <cell r="LR2">
            <v>202404</v>
          </cell>
          <cell r="LS2">
            <v>202405</v>
          </cell>
          <cell r="LT2">
            <v>202406</v>
          </cell>
          <cell r="LU2">
            <v>202407</v>
          </cell>
          <cell r="LV2">
            <v>202408</v>
          </cell>
        </row>
        <row r="3">
          <cell r="B3" t="str">
            <v>Mesiac</v>
          </cell>
          <cell r="C3" t="str">
            <v>jan</v>
          </cell>
          <cell r="D3" t="str">
            <v>feb</v>
          </cell>
          <cell r="E3" t="str">
            <v>mar</v>
          </cell>
          <cell r="F3" t="str">
            <v>apr</v>
          </cell>
          <cell r="G3" t="str">
            <v>máj</v>
          </cell>
          <cell r="H3" t="str">
            <v>jún</v>
          </cell>
          <cell r="I3" t="str">
            <v>júl</v>
          </cell>
          <cell r="J3" t="str">
            <v>aug</v>
          </cell>
          <cell r="K3" t="str">
            <v>sep</v>
          </cell>
          <cell r="L3" t="str">
            <v>okt</v>
          </cell>
          <cell r="M3" t="str">
            <v>nov</v>
          </cell>
          <cell r="N3" t="str">
            <v>dec</v>
          </cell>
          <cell r="O3" t="str">
            <v>jan</v>
          </cell>
          <cell r="P3" t="str">
            <v>feb</v>
          </cell>
          <cell r="Q3" t="str">
            <v>mar</v>
          </cell>
          <cell r="R3" t="str">
            <v>apr</v>
          </cell>
          <cell r="S3" t="str">
            <v>máj</v>
          </cell>
          <cell r="T3" t="str">
            <v>jún</v>
          </cell>
          <cell r="U3" t="str">
            <v>júl</v>
          </cell>
          <cell r="V3" t="str">
            <v>aug</v>
          </cell>
          <cell r="W3" t="str">
            <v>sep</v>
          </cell>
          <cell r="X3" t="str">
            <v>okt</v>
          </cell>
          <cell r="Y3" t="str">
            <v>nov</v>
          </cell>
          <cell r="Z3" t="str">
            <v>dec</v>
          </cell>
          <cell r="AA3" t="str">
            <v>jan</v>
          </cell>
          <cell r="AB3" t="str">
            <v>feb</v>
          </cell>
          <cell r="AC3" t="str">
            <v>mar</v>
          </cell>
          <cell r="AD3" t="str">
            <v>apr</v>
          </cell>
          <cell r="AE3" t="str">
            <v>máj</v>
          </cell>
          <cell r="AF3" t="str">
            <v>jún</v>
          </cell>
          <cell r="AG3" t="str">
            <v>júl</v>
          </cell>
          <cell r="AH3" t="str">
            <v>aug</v>
          </cell>
          <cell r="AI3" t="str">
            <v>sep</v>
          </cell>
          <cell r="AJ3" t="str">
            <v>okt</v>
          </cell>
          <cell r="AK3" t="str">
            <v>nov</v>
          </cell>
          <cell r="AL3" t="str">
            <v>dec</v>
          </cell>
          <cell r="AM3" t="str">
            <v>jan</v>
          </cell>
          <cell r="AN3" t="str">
            <v>feb</v>
          </cell>
          <cell r="AO3" t="str">
            <v>mar</v>
          </cell>
          <cell r="AP3" t="str">
            <v>apr</v>
          </cell>
          <cell r="AQ3" t="str">
            <v>máj</v>
          </cell>
          <cell r="AR3" t="str">
            <v>jún</v>
          </cell>
          <cell r="AS3" t="str">
            <v>júl</v>
          </cell>
          <cell r="AT3" t="str">
            <v>aug</v>
          </cell>
          <cell r="AU3" t="str">
            <v>sep</v>
          </cell>
          <cell r="AV3" t="str">
            <v>okt</v>
          </cell>
          <cell r="AW3" t="str">
            <v>nov</v>
          </cell>
          <cell r="AX3" t="str">
            <v>dec</v>
          </cell>
          <cell r="AY3" t="str">
            <v>jan</v>
          </cell>
          <cell r="AZ3" t="str">
            <v>feb</v>
          </cell>
          <cell r="BA3" t="str">
            <v>mar</v>
          </cell>
          <cell r="BB3" t="str">
            <v>apr</v>
          </cell>
          <cell r="BC3" t="str">
            <v>máj</v>
          </cell>
          <cell r="BD3" t="str">
            <v>jún</v>
          </cell>
          <cell r="BE3" t="str">
            <v>júl</v>
          </cell>
          <cell r="BF3" t="str">
            <v>aug</v>
          </cell>
          <cell r="BG3" t="str">
            <v>sep</v>
          </cell>
          <cell r="BH3" t="str">
            <v>okt</v>
          </cell>
          <cell r="BI3" t="str">
            <v>nov</v>
          </cell>
          <cell r="BJ3" t="str">
            <v>dec</v>
          </cell>
          <cell r="BK3" t="str">
            <v>jan</v>
          </cell>
          <cell r="BL3" t="str">
            <v>feb</v>
          </cell>
          <cell r="BM3" t="str">
            <v>mar</v>
          </cell>
          <cell r="BN3" t="str">
            <v>apr</v>
          </cell>
          <cell r="BO3" t="str">
            <v>máj</v>
          </cell>
          <cell r="BP3" t="str">
            <v>jún</v>
          </cell>
          <cell r="BQ3" t="str">
            <v>júl</v>
          </cell>
          <cell r="BR3" t="str">
            <v>aug</v>
          </cell>
          <cell r="BS3" t="str">
            <v>sep</v>
          </cell>
          <cell r="BT3" t="str">
            <v>okt</v>
          </cell>
          <cell r="BU3" t="str">
            <v>nov</v>
          </cell>
          <cell r="BV3" t="str">
            <v>dec</v>
          </cell>
          <cell r="BW3" t="str">
            <v>jan</v>
          </cell>
          <cell r="BX3" t="str">
            <v>feb</v>
          </cell>
          <cell r="BY3" t="str">
            <v>mar</v>
          </cell>
          <cell r="BZ3" t="str">
            <v>apr</v>
          </cell>
          <cell r="CA3" t="str">
            <v>máj</v>
          </cell>
          <cell r="CB3" t="str">
            <v>jún</v>
          </cell>
          <cell r="CC3" t="str">
            <v>júl</v>
          </cell>
          <cell r="CD3" t="str">
            <v>aug</v>
          </cell>
          <cell r="CE3" t="str">
            <v>sep</v>
          </cell>
          <cell r="CF3" t="str">
            <v>okt</v>
          </cell>
          <cell r="CG3" t="str">
            <v>nov</v>
          </cell>
          <cell r="CH3" t="str">
            <v>dec</v>
          </cell>
          <cell r="CI3" t="str">
            <v>jan</v>
          </cell>
          <cell r="CJ3" t="str">
            <v>feb</v>
          </cell>
          <cell r="CK3" t="str">
            <v>mar</v>
          </cell>
          <cell r="CL3" t="str">
            <v>apríl</v>
          </cell>
          <cell r="CM3" t="str">
            <v>máj</v>
          </cell>
          <cell r="CN3" t="str">
            <v>jún</v>
          </cell>
          <cell r="CO3" t="str">
            <v>júl</v>
          </cell>
          <cell r="CP3" t="str">
            <v>aug</v>
          </cell>
          <cell r="CQ3" t="str">
            <v>sept</v>
          </cell>
          <cell r="CR3" t="str">
            <v>okt</v>
          </cell>
          <cell r="CS3" t="str">
            <v>nov</v>
          </cell>
          <cell r="CT3" t="str">
            <v>dec</v>
          </cell>
          <cell r="CU3" t="str">
            <v>jan</v>
          </cell>
          <cell r="CV3" t="str">
            <v>feb</v>
          </cell>
          <cell r="CW3" t="str">
            <v>mar</v>
          </cell>
          <cell r="CX3" t="str">
            <v>apr</v>
          </cell>
          <cell r="CY3" t="str">
            <v>maj</v>
          </cell>
          <cell r="CZ3" t="str">
            <v>jun</v>
          </cell>
          <cell r="DA3" t="str">
            <v>jul</v>
          </cell>
          <cell r="DB3" t="str">
            <v>aug</v>
          </cell>
          <cell r="DC3" t="str">
            <v>sep</v>
          </cell>
          <cell r="DD3" t="str">
            <v>okt</v>
          </cell>
          <cell r="DE3" t="str">
            <v>nov</v>
          </cell>
          <cell r="DF3" t="str">
            <v>dec</v>
          </cell>
          <cell r="DG3" t="str">
            <v>jan</v>
          </cell>
          <cell r="DH3" t="str">
            <v>feb</v>
          </cell>
          <cell r="DI3" t="str">
            <v>mar</v>
          </cell>
          <cell r="DJ3" t="str">
            <v>apr</v>
          </cell>
          <cell r="DK3" t="str">
            <v>maj</v>
          </cell>
          <cell r="DL3" t="str">
            <v>jun</v>
          </cell>
          <cell r="DM3" t="str">
            <v>jul</v>
          </cell>
          <cell r="DN3" t="str">
            <v>aug</v>
          </cell>
          <cell r="DO3" t="str">
            <v>sep</v>
          </cell>
          <cell r="DP3" t="str">
            <v>okt</v>
          </cell>
          <cell r="DQ3" t="str">
            <v>nov</v>
          </cell>
          <cell r="DR3" t="str">
            <v>dec</v>
          </cell>
          <cell r="DS3" t="str">
            <v>jan</v>
          </cell>
          <cell r="DT3" t="str">
            <v>feb</v>
          </cell>
          <cell r="DU3" t="str">
            <v>mar</v>
          </cell>
          <cell r="DV3" t="str">
            <v>apr</v>
          </cell>
          <cell r="DW3" t="str">
            <v>maj</v>
          </cell>
          <cell r="DX3" t="str">
            <v>jun</v>
          </cell>
          <cell r="DY3" t="str">
            <v>jul</v>
          </cell>
          <cell r="DZ3" t="str">
            <v>august</v>
          </cell>
          <cell r="EA3" t="str">
            <v>september</v>
          </cell>
          <cell r="EB3" t="str">
            <v>október</v>
          </cell>
          <cell r="EC3" t="str">
            <v>november</v>
          </cell>
          <cell r="ED3" t="str">
            <v>december</v>
          </cell>
          <cell r="EE3" t="str">
            <v>január</v>
          </cell>
          <cell r="EF3" t="str">
            <v>február</v>
          </cell>
          <cell r="EG3" t="str">
            <v>marec</v>
          </cell>
          <cell r="EH3" t="str">
            <v>apríl</v>
          </cell>
          <cell r="EI3" t="str">
            <v>máj</v>
          </cell>
          <cell r="EJ3" t="str">
            <v>jún</v>
          </cell>
          <cell r="EK3" t="str">
            <v>júl</v>
          </cell>
          <cell r="EL3" t="str">
            <v>august</v>
          </cell>
          <cell r="EM3" t="str">
            <v>september</v>
          </cell>
          <cell r="EN3" t="str">
            <v>október</v>
          </cell>
          <cell r="EO3" t="str">
            <v>november</v>
          </cell>
          <cell r="EP3" t="str">
            <v>december</v>
          </cell>
          <cell r="EQ3" t="str">
            <v>január</v>
          </cell>
          <cell r="ER3" t="str">
            <v>február</v>
          </cell>
          <cell r="ES3" t="str">
            <v>marec</v>
          </cell>
          <cell r="ET3" t="str">
            <v>apríl</v>
          </cell>
          <cell r="EU3" t="str">
            <v>máj</v>
          </cell>
          <cell r="EV3" t="str">
            <v>jún</v>
          </cell>
          <cell r="EW3" t="str">
            <v>júl</v>
          </cell>
          <cell r="EX3" t="str">
            <v>august</v>
          </cell>
          <cell r="EY3" t="str">
            <v>september</v>
          </cell>
          <cell r="EZ3" t="str">
            <v>október</v>
          </cell>
          <cell r="FA3" t="str">
            <v>november</v>
          </cell>
          <cell r="FB3" t="str">
            <v>december</v>
          </cell>
          <cell r="FC3" t="str">
            <v>január</v>
          </cell>
          <cell r="FD3" t="str">
            <v>február</v>
          </cell>
          <cell r="FE3" t="str">
            <v>marec</v>
          </cell>
          <cell r="FF3" t="str">
            <v>apríl</v>
          </cell>
          <cell r="FG3" t="str">
            <v>máj</v>
          </cell>
          <cell r="FH3" t="str">
            <v>jún</v>
          </cell>
          <cell r="FI3" t="str">
            <v>júl</v>
          </cell>
          <cell r="FJ3" t="str">
            <v>august</v>
          </cell>
          <cell r="FK3" t="str">
            <v>september</v>
          </cell>
          <cell r="FL3" t="str">
            <v>október</v>
          </cell>
          <cell r="FM3" t="str">
            <v>november</v>
          </cell>
          <cell r="FN3" t="str">
            <v>december</v>
          </cell>
          <cell r="FO3" t="str">
            <v>január</v>
          </cell>
          <cell r="FP3" t="str">
            <v xml:space="preserve">február </v>
          </cell>
          <cell r="FQ3" t="str">
            <v>marec</v>
          </cell>
          <cell r="FR3" t="str">
            <v>apríl</v>
          </cell>
          <cell r="FS3" t="str">
            <v>máj</v>
          </cell>
          <cell r="FT3" t="str">
            <v>jún</v>
          </cell>
          <cell r="FU3" t="str">
            <v>júl</v>
          </cell>
          <cell r="FV3" t="str">
            <v>august</v>
          </cell>
          <cell r="FW3" t="str">
            <v>september</v>
          </cell>
          <cell r="FX3" t="str">
            <v>október</v>
          </cell>
          <cell r="FY3" t="str">
            <v>november</v>
          </cell>
          <cell r="FZ3" t="str">
            <v>december</v>
          </cell>
          <cell r="GA3" t="str">
            <v>január</v>
          </cell>
          <cell r="GB3" t="str">
            <v>február</v>
          </cell>
          <cell r="GC3" t="str">
            <v>marec</v>
          </cell>
          <cell r="GD3" t="str">
            <v>apríl</v>
          </cell>
          <cell r="GE3" t="str">
            <v>máj</v>
          </cell>
          <cell r="GF3" t="str">
            <v>jún</v>
          </cell>
          <cell r="GG3" t="str">
            <v>júl</v>
          </cell>
          <cell r="GH3" t="str">
            <v>august</v>
          </cell>
          <cell r="GI3" t="str">
            <v>september</v>
          </cell>
          <cell r="GJ3" t="str">
            <v>oktíober</v>
          </cell>
          <cell r="GK3" t="str">
            <v>november</v>
          </cell>
          <cell r="GL3" t="str">
            <v>december</v>
          </cell>
          <cell r="GM3" t="str">
            <v>január</v>
          </cell>
          <cell r="GN3" t="str">
            <v>február</v>
          </cell>
          <cell r="GO3" t="str">
            <v>marec</v>
          </cell>
          <cell r="GP3" t="str">
            <v>apríl</v>
          </cell>
          <cell r="GQ3" t="str">
            <v>máj</v>
          </cell>
          <cell r="GR3" t="str">
            <v>jún</v>
          </cell>
          <cell r="GS3" t="str">
            <v>júl</v>
          </cell>
          <cell r="GT3" t="str">
            <v>august</v>
          </cell>
          <cell r="GU3" t="str">
            <v>september</v>
          </cell>
          <cell r="GV3" t="str">
            <v>október</v>
          </cell>
          <cell r="GW3" t="str">
            <v>november</v>
          </cell>
          <cell r="GX3" t="str">
            <v>december</v>
          </cell>
          <cell r="GY3" t="str">
            <v>január</v>
          </cell>
          <cell r="GZ3" t="str">
            <v>február</v>
          </cell>
          <cell r="HA3" t="str">
            <v>marec</v>
          </cell>
          <cell r="HB3" t="str">
            <v>apríl</v>
          </cell>
          <cell r="HC3" t="str">
            <v>máj</v>
          </cell>
          <cell r="HD3" t="str">
            <v>jún</v>
          </cell>
          <cell r="HE3" t="str">
            <v>júl</v>
          </cell>
          <cell r="HF3" t="str">
            <v>august</v>
          </cell>
          <cell r="HG3" t="str">
            <v>september</v>
          </cell>
          <cell r="HH3" t="str">
            <v>október</v>
          </cell>
          <cell r="HI3" t="str">
            <v>november</v>
          </cell>
          <cell r="HJ3" t="str">
            <v>december</v>
          </cell>
          <cell r="HK3" t="str">
            <v>január</v>
          </cell>
          <cell r="HL3" t="str">
            <v>február</v>
          </cell>
          <cell r="HM3" t="str">
            <v>marec</v>
          </cell>
          <cell r="HN3" t="str">
            <v>apríl</v>
          </cell>
          <cell r="HO3" t="str">
            <v>máj</v>
          </cell>
          <cell r="HP3" t="str">
            <v>jún</v>
          </cell>
          <cell r="HQ3" t="str">
            <v>júl</v>
          </cell>
          <cell r="HR3" t="str">
            <v>august</v>
          </cell>
          <cell r="HS3" t="str">
            <v>september</v>
          </cell>
          <cell r="HT3" t="str">
            <v>október</v>
          </cell>
          <cell r="HU3" t="str">
            <v>november</v>
          </cell>
          <cell r="HV3" t="str">
            <v>december</v>
          </cell>
          <cell r="HW3" t="str">
            <v>január</v>
          </cell>
          <cell r="HX3" t="str">
            <v>február</v>
          </cell>
          <cell r="HY3" t="str">
            <v>marec</v>
          </cell>
          <cell r="HZ3" t="str">
            <v>apríl</v>
          </cell>
          <cell r="IA3" t="str">
            <v>máj</v>
          </cell>
          <cell r="IB3" t="str">
            <v>jún</v>
          </cell>
          <cell r="IC3" t="str">
            <v>júl</v>
          </cell>
          <cell r="ID3" t="str">
            <v>august</v>
          </cell>
          <cell r="IE3" t="str">
            <v>september</v>
          </cell>
          <cell r="IF3" t="str">
            <v>október</v>
          </cell>
          <cell r="IG3" t="str">
            <v>november</v>
          </cell>
          <cell r="IH3" t="str">
            <v>december</v>
          </cell>
          <cell r="II3" t="str">
            <v>január</v>
          </cell>
          <cell r="IJ3" t="str">
            <v>február</v>
          </cell>
          <cell r="IK3" t="str">
            <v>marec</v>
          </cell>
          <cell r="IL3" t="str">
            <v>apríl</v>
          </cell>
          <cell r="IM3" t="str">
            <v>máj</v>
          </cell>
          <cell r="IN3" t="str">
            <v>jún</v>
          </cell>
          <cell r="IO3" t="str">
            <v>júl</v>
          </cell>
          <cell r="IP3" t="str">
            <v>august</v>
          </cell>
          <cell r="IQ3" t="str">
            <v>september</v>
          </cell>
          <cell r="IR3" t="str">
            <v>október</v>
          </cell>
          <cell r="IS3" t="str">
            <v>november</v>
          </cell>
          <cell r="IT3" t="str">
            <v>december</v>
          </cell>
          <cell r="IU3" t="str">
            <v>január</v>
          </cell>
          <cell r="IV3" t="str">
            <v>február</v>
          </cell>
          <cell r="IW3" t="str">
            <v>marec</v>
          </cell>
          <cell r="IX3" t="str">
            <v>apríl</v>
          </cell>
          <cell r="IY3" t="str">
            <v>máj</v>
          </cell>
          <cell r="IZ3" t="str">
            <v>jún</v>
          </cell>
          <cell r="JA3" t="str">
            <v>júl</v>
          </cell>
          <cell r="JB3" t="str">
            <v>august</v>
          </cell>
          <cell r="JC3" t="str">
            <v>september</v>
          </cell>
          <cell r="JD3" t="str">
            <v>október</v>
          </cell>
          <cell r="JE3" t="str">
            <v>november</v>
          </cell>
          <cell r="JF3" t="str">
            <v>december</v>
          </cell>
          <cell r="JG3" t="str">
            <v>január</v>
          </cell>
          <cell r="JH3" t="str">
            <v>február</v>
          </cell>
          <cell r="JI3" t="str">
            <v>marec</v>
          </cell>
          <cell r="JJ3" t="str">
            <v>apríl</v>
          </cell>
          <cell r="JK3" t="str">
            <v>máj</v>
          </cell>
          <cell r="JL3" t="str">
            <v>jún</v>
          </cell>
          <cell r="JM3" t="str">
            <v>júl</v>
          </cell>
          <cell r="JN3" t="str">
            <v>august</v>
          </cell>
          <cell r="JO3" t="str">
            <v>september</v>
          </cell>
          <cell r="JP3" t="str">
            <v>október</v>
          </cell>
          <cell r="JQ3" t="str">
            <v>november</v>
          </cell>
          <cell r="JR3" t="str">
            <v>december</v>
          </cell>
          <cell r="JS3" t="str">
            <v>január</v>
          </cell>
          <cell r="JT3" t="str">
            <v>február</v>
          </cell>
          <cell r="JU3" t="str">
            <v>marec</v>
          </cell>
          <cell r="JV3" t="str">
            <v>apríl</v>
          </cell>
          <cell r="JW3" t="str">
            <v>máj</v>
          </cell>
          <cell r="JX3" t="str">
            <v>jún</v>
          </cell>
          <cell r="JY3" t="str">
            <v>júl</v>
          </cell>
          <cell r="JZ3" t="str">
            <v>august</v>
          </cell>
          <cell r="KA3" t="str">
            <v>september</v>
          </cell>
          <cell r="KB3" t="str">
            <v>október</v>
          </cell>
          <cell r="KC3" t="str">
            <v>november</v>
          </cell>
          <cell r="KD3" t="str">
            <v>december</v>
          </cell>
          <cell r="KE3" t="str">
            <v>január</v>
          </cell>
          <cell r="KF3" t="str">
            <v>február</v>
          </cell>
          <cell r="KG3" t="str">
            <v>marec</v>
          </cell>
          <cell r="KH3" t="str">
            <v>apríl</v>
          </cell>
          <cell r="KI3" t="str">
            <v>máj</v>
          </cell>
          <cell r="KJ3" t="str">
            <v>jún</v>
          </cell>
          <cell r="KK3" t="str">
            <v>júl</v>
          </cell>
          <cell r="KL3" t="str">
            <v>august</v>
          </cell>
          <cell r="KM3" t="str">
            <v>september</v>
          </cell>
          <cell r="KN3" t="str">
            <v>október</v>
          </cell>
          <cell r="KO3" t="str">
            <v>november</v>
          </cell>
          <cell r="KP3" t="str">
            <v>december</v>
          </cell>
          <cell r="KQ3" t="str">
            <v>január</v>
          </cell>
          <cell r="KR3" t="str">
            <v>február</v>
          </cell>
          <cell r="KS3" t="str">
            <v>marec</v>
          </cell>
          <cell r="KT3" t="str">
            <v>apríl</v>
          </cell>
          <cell r="KU3" t="str">
            <v>máj</v>
          </cell>
          <cell r="KV3" t="str">
            <v>jún</v>
          </cell>
          <cell r="KW3" t="str">
            <v>júl</v>
          </cell>
          <cell r="KX3" t="str">
            <v>august</v>
          </cell>
          <cell r="KY3" t="str">
            <v>september</v>
          </cell>
          <cell r="KZ3" t="str">
            <v>október</v>
          </cell>
          <cell r="LA3" t="str">
            <v>november</v>
          </cell>
          <cell r="LB3" t="str">
            <v>december</v>
          </cell>
          <cell r="LC3" t="str">
            <v>január</v>
          </cell>
          <cell r="LD3" t="str">
            <v>február</v>
          </cell>
          <cell r="LE3" t="str">
            <v>marec</v>
          </cell>
          <cell r="LF3" t="str">
            <v>apríl</v>
          </cell>
          <cell r="LG3" t="str">
            <v>máj</v>
          </cell>
          <cell r="LH3" t="str">
            <v>jún</v>
          </cell>
          <cell r="LI3" t="str">
            <v>júl</v>
          </cell>
          <cell r="LJ3" t="str">
            <v>august</v>
          </cell>
          <cell r="LK3" t="str">
            <v>september</v>
          </cell>
          <cell r="LL3" t="str">
            <v>október</v>
          </cell>
          <cell r="LM3" t="str">
            <v>november</v>
          </cell>
          <cell r="LN3" t="str">
            <v>december</v>
          </cell>
          <cell r="LO3" t="str">
            <v>január</v>
          </cell>
          <cell r="LP3" t="str">
            <v>február</v>
          </cell>
          <cell r="LQ3" t="str">
            <v>marec</v>
          </cell>
          <cell r="LR3" t="str">
            <v>apríl</v>
          </cell>
          <cell r="LS3" t="str">
            <v>máj</v>
          </cell>
          <cell r="LT3" t="str">
            <v>jún</v>
          </cell>
          <cell r="LU3" t="str">
            <v>júl</v>
          </cell>
          <cell r="LV3" t="str">
            <v>august</v>
          </cell>
        </row>
        <row r="4">
          <cell r="B4" t="str">
            <v>SUD (Q2_SA)</v>
          </cell>
          <cell r="C4">
            <v>-19</v>
          </cell>
          <cell r="D4">
            <v>-24</v>
          </cell>
          <cell r="E4">
            <v>-19</v>
          </cell>
          <cell r="F4">
            <v>-26</v>
          </cell>
          <cell r="G4">
            <v>-20</v>
          </cell>
          <cell r="H4">
            <v>-23</v>
          </cell>
          <cell r="I4">
            <v>-10</v>
          </cell>
          <cell r="J4">
            <v>-5</v>
          </cell>
          <cell r="K4">
            <v>-10</v>
          </cell>
          <cell r="L4">
            <v>-8</v>
          </cell>
          <cell r="M4">
            <v>-9</v>
          </cell>
          <cell r="N4">
            <v>3</v>
          </cell>
          <cell r="O4">
            <v>-7</v>
          </cell>
          <cell r="P4">
            <v>-15</v>
          </cell>
          <cell r="Q4">
            <v>-6</v>
          </cell>
          <cell r="R4">
            <v>2</v>
          </cell>
          <cell r="S4">
            <v>-10</v>
          </cell>
          <cell r="T4">
            <v>-15</v>
          </cell>
          <cell r="U4">
            <v>-13</v>
          </cell>
          <cell r="V4">
            <v>-24</v>
          </cell>
          <cell r="W4">
            <v>-14</v>
          </cell>
          <cell r="X4">
            <v>-14</v>
          </cell>
          <cell r="Y4">
            <v>-15</v>
          </cell>
          <cell r="Z4">
            <v>-29</v>
          </cell>
          <cell r="AA4">
            <v>-30</v>
          </cell>
          <cell r="AB4">
            <v>-44</v>
          </cell>
          <cell r="AC4">
            <v>-56</v>
          </cell>
          <cell r="AD4">
            <v>-34</v>
          </cell>
          <cell r="AE4">
            <v>-30</v>
          </cell>
          <cell r="AF4">
            <v>-26</v>
          </cell>
          <cell r="AG4">
            <v>-21</v>
          </cell>
          <cell r="AH4">
            <v>-23</v>
          </cell>
          <cell r="AI4">
            <v>-27</v>
          </cell>
          <cell r="AJ4">
            <v>-22</v>
          </cell>
          <cell r="AK4">
            <v>-20</v>
          </cell>
          <cell r="AL4">
            <v>-18</v>
          </cell>
          <cell r="AM4">
            <v>-18</v>
          </cell>
          <cell r="AN4">
            <v>-11</v>
          </cell>
          <cell r="AO4">
            <v>-9</v>
          </cell>
          <cell r="AP4">
            <v>-14</v>
          </cell>
          <cell r="AQ4">
            <v>-11</v>
          </cell>
          <cell r="AR4">
            <v>-6</v>
          </cell>
          <cell r="AS4">
            <v>-11</v>
          </cell>
          <cell r="AT4">
            <v>-5</v>
          </cell>
          <cell r="AU4">
            <v>-8</v>
          </cell>
          <cell r="AV4">
            <v>-8</v>
          </cell>
          <cell r="AW4">
            <v>-8</v>
          </cell>
          <cell r="AX4">
            <v>-17</v>
          </cell>
          <cell r="AY4">
            <v>-10</v>
          </cell>
          <cell r="AZ4">
            <v>-11</v>
          </cell>
          <cell r="BA4">
            <v>-5</v>
          </cell>
          <cell r="BB4">
            <v>-9</v>
          </cell>
          <cell r="BC4">
            <v>3</v>
          </cell>
          <cell r="BD4">
            <v>10</v>
          </cell>
          <cell r="BE4">
            <v>-9</v>
          </cell>
          <cell r="BF4">
            <v>-3</v>
          </cell>
          <cell r="BG4">
            <v>-6</v>
          </cell>
          <cell r="BH4">
            <v>-7</v>
          </cell>
          <cell r="BI4">
            <v>-12</v>
          </cell>
          <cell r="BJ4">
            <v>-14</v>
          </cell>
          <cell r="BK4">
            <v>-15</v>
          </cell>
          <cell r="BL4">
            <v>0</v>
          </cell>
          <cell r="BM4">
            <v>1</v>
          </cell>
          <cell r="BN4">
            <v>-7</v>
          </cell>
          <cell r="BO4">
            <v>-8</v>
          </cell>
          <cell r="BP4">
            <v>-10</v>
          </cell>
          <cell r="BQ4">
            <v>-8</v>
          </cell>
          <cell r="BR4">
            <v>-6</v>
          </cell>
          <cell r="BS4">
            <v>-3</v>
          </cell>
          <cell r="BT4">
            <v>-4</v>
          </cell>
          <cell r="BU4">
            <v>-1</v>
          </cell>
          <cell r="BV4">
            <v>0</v>
          </cell>
          <cell r="BW4">
            <v>-17</v>
          </cell>
          <cell r="BX4">
            <v>-13</v>
          </cell>
          <cell r="BY4">
            <v>-18</v>
          </cell>
          <cell r="BZ4">
            <v>-11</v>
          </cell>
          <cell r="CA4">
            <v>-13</v>
          </cell>
          <cell r="CB4">
            <v>-10</v>
          </cell>
          <cell r="CC4">
            <v>-17</v>
          </cell>
          <cell r="CD4">
            <v>-17</v>
          </cell>
          <cell r="CE4">
            <v>-18</v>
          </cell>
          <cell r="CF4">
            <v>-17</v>
          </cell>
          <cell r="CG4">
            <v>-18</v>
          </cell>
          <cell r="CH4">
            <v>-8</v>
          </cell>
          <cell r="CI4">
            <v>-5</v>
          </cell>
          <cell r="CJ4">
            <v>11</v>
          </cell>
          <cell r="CK4">
            <v>-23</v>
          </cell>
          <cell r="CL4">
            <v>-22</v>
          </cell>
          <cell r="CM4">
            <v>-25</v>
          </cell>
          <cell r="CN4">
            <v>-29</v>
          </cell>
          <cell r="CO4">
            <v>-7</v>
          </cell>
          <cell r="CP4">
            <v>-8</v>
          </cell>
          <cell r="CQ4">
            <v>-12</v>
          </cell>
          <cell r="CR4">
            <v>-10</v>
          </cell>
          <cell r="CS4">
            <v>-6</v>
          </cell>
          <cell r="CT4">
            <v>-4</v>
          </cell>
          <cell r="CU4">
            <v>6</v>
          </cell>
          <cell r="CV4">
            <v>0</v>
          </cell>
          <cell r="CW4">
            <v>1</v>
          </cell>
          <cell r="CX4">
            <v>-7</v>
          </cell>
          <cell r="CY4">
            <v>-8</v>
          </cell>
          <cell r="CZ4">
            <v>-4</v>
          </cell>
          <cell r="DA4">
            <v>-11</v>
          </cell>
          <cell r="DB4">
            <v>-5</v>
          </cell>
          <cell r="DC4">
            <v>-12</v>
          </cell>
          <cell r="DD4">
            <v>-12</v>
          </cell>
          <cell r="DE4">
            <v>-11</v>
          </cell>
          <cell r="DF4">
            <v>-11</v>
          </cell>
          <cell r="DG4">
            <v>-8</v>
          </cell>
          <cell r="DH4">
            <v>-13</v>
          </cell>
          <cell r="DI4">
            <v>-1</v>
          </cell>
          <cell r="DJ4">
            <v>2</v>
          </cell>
          <cell r="DK4">
            <v>4</v>
          </cell>
          <cell r="DL4">
            <v>-6</v>
          </cell>
          <cell r="DM4">
            <v>-2</v>
          </cell>
          <cell r="DN4">
            <v>-3</v>
          </cell>
          <cell r="DO4">
            <v>-4</v>
          </cell>
          <cell r="DP4">
            <v>3</v>
          </cell>
          <cell r="DQ4">
            <v>6</v>
          </cell>
          <cell r="DR4">
            <v>5</v>
          </cell>
          <cell r="DS4">
            <v>2</v>
          </cell>
          <cell r="DT4">
            <v>-2</v>
          </cell>
          <cell r="DU4">
            <v>10</v>
          </cell>
          <cell r="DV4">
            <v>10</v>
          </cell>
          <cell r="DW4">
            <v>7</v>
          </cell>
          <cell r="DX4">
            <v>10</v>
          </cell>
          <cell r="DY4">
            <v>9</v>
          </cell>
          <cell r="DZ4">
            <v>2</v>
          </cell>
          <cell r="EA4">
            <v>1</v>
          </cell>
          <cell r="EB4">
            <v>-2</v>
          </cell>
          <cell r="EC4">
            <v>-1</v>
          </cell>
          <cell r="ED4">
            <v>-3</v>
          </cell>
          <cell r="EE4">
            <v>-1</v>
          </cell>
          <cell r="EF4">
            <v>-5</v>
          </cell>
          <cell r="EG4">
            <v>1</v>
          </cell>
          <cell r="EH4">
            <v>-6</v>
          </cell>
          <cell r="EI4">
            <v>-4</v>
          </cell>
          <cell r="EJ4">
            <v>-6</v>
          </cell>
          <cell r="EK4">
            <v>-8</v>
          </cell>
          <cell r="EL4">
            <v>-1</v>
          </cell>
          <cell r="EM4">
            <v>-7</v>
          </cell>
          <cell r="EN4">
            <v>-20</v>
          </cell>
          <cell r="EO4">
            <v>-27</v>
          </cell>
          <cell r="EP4">
            <v>-32</v>
          </cell>
          <cell r="EQ4">
            <v>-32</v>
          </cell>
          <cell r="ER4">
            <v>-36</v>
          </cell>
          <cell r="ES4">
            <v>-38</v>
          </cell>
          <cell r="ET4">
            <v>-41</v>
          </cell>
          <cell r="EU4">
            <v>-42</v>
          </cell>
          <cell r="EV4">
            <v>-44</v>
          </cell>
          <cell r="EW4">
            <v>-40</v>
          </cell>
          <cell r="EX4">
            <v>-39</v>
          </cell>
          <cell r="EY4">
            <v>-40</v>
          </cell>
          <cell r="EZ4">
            <v>-34</v>
          </cell>
          <cell r="FA4">
            <v>-34</v>
          </cell>
          <cell r="FB4">
            <v>-33</v>
          </cell>
          <cell r="FC4">
            <v>-32</v>
          </cell>
          <cell r="FD4">
            <v>-30</v>
          </cell>
          <cell r="FE4">
            <v>-16</v>
          </cell>
          <cell r="FF4">
            <v>-27</v>
          </cell>
          <cell r="FG4">
            <v>-26</v>
          </cell>
          <cell r="FH4">
            <v>-20</v>
          </cell>
          <cell r="FI4">
            <v>-22</v>
          </cell>
          <cell r="FJ4">
            <v>-26</v>
          </cell>
          <cell r="FK4">
            <v>-18</v>
          </cell>
          <cell r="FL4">
            <v>-12</v>
          </cell>
          <cell r="FM4">
            <v>-14</v>
          </cell>
          <cell r="FN4">
            <v>-6</v>
          </cell>
          <cell r="FO4">
            <v>-2</v>
          </cell>
          <cell r="FP4">
            <v>-3</v>
          </cell>
          <cell r="FQ4">
            <v>-9</v>
          </cell>
          <cell r="FR4">
            <v>-8</v>
          </cell>
          <cell r="FS4">
            <v>-8</v>
          </cell>
          <cell r="FT4">
            <v>-15</v>
          </cell>
          <cell r="FU4">
            <v>-20</v>
          </cell>
          <cell r="FV4">
            <v>-26</v>
          </cell>
          <cell r="FW4">
            <v>-19</v>
          </cell>
          <cell r="FX4">
            <v>-21</v>
          </cell>
          <cell r="FY4">
            <v>-23</v>
          </cell>
          <cell r="FZ4">
            <v>-22</v>
          </cell>
          <cell r="GA4">
            <v>-19</v>
          </cell>
          <cell r="GB4">
            <v>-13</v>
          </cell>
          <cell r="GC4">
            <v>-15</v>
          </cell>
          <cell r="GD4">
            <v>-18</v>
          </cell>
          <cell r="GE4">
            <v>-19</v>
          </cell>
          <cell r="GF4">
            <v>-19</v>
          </cell>
          <cell r="GG4">
            <v>-23</v>
          </cell>
          <cell r="GH4">
            <v>-19</v>
          </cell>
          <cell r="GI4">
            <v>-22</v>
          </cell>
          <cell r="GJ4">
            <v>-21</v>
          </cell>
          <cell r="GK4">
            <v>-28</v>
          </cell>
          <cell r="GL4">
            <v>-31</v>
          </cell>
          <cell r="GM4">
            <v>-32</v>
          </cell>
          <cell r="GN4">
            <v>-29</v>
          </cell>
          <cell r="GO4">
            <v>-32</v>
          </cell>
          <cell r="GP4">
            <v>-28</v>
          </cell>
          <cell r="GQ4">
            <v>-20</v>
          </cell>
          <cell r="GR4">
            <v>-27</v>
          </cell>
          <cell r="GS4">
            <v>-22</v>
          </cell>
          <cell r="GT4">
            <v>-22</v>
          </cell>
          <cell r="GU4">
            <v>-15</v>
          </cell>
          <cell r="GV4">
            <v>-17</v>
          </cell>
          <cell r="GW4">
            <v>-12</v>
          </cell>
          <cell r="GX4">
            <v>-10</v>
          </cell>
          <cell r="GY4">
            <v>-17</v>
          </cell>
          <cell r="GZ4">
            <v>-18</v>
          </cell>
          <cell r="HA4">
            <v>-14</v>
          </cell>
          <cell r="HB4">
            <v>-12</v>
          </cell>
          <cell r="HC4">
            <v>-11</v>
          </cell>
          <cell r="HD4">
            <v>-8</v>
          </cell>
          <cell r="HE4">
            <v>-5</v>
          </cell>
          <cell r="HF4">
            <v>-5</v>
          </cell>
          <cell r="HG4">
            <v>-8</v>
          </cell>
          <cell r="HH4">
            <v>-9</v>
          </cell>
          <cell r="HI4">
            <v>-1</v>
          </cell>
          <cell r="HJ4">
            <v>-7</v>
          </cell>
          <cell r="HK4">
            <v>-6</v>
          </cell>
          <cell r="HL4">
            <v>-12</v>
          </cell>
          <cell r="HM4">
            <v>-12</v>
          </cell>
          <cell r="HN4">
            <v>-5</v>
          </cell>
          <cell r="HO4">
            <v>-3</v>
          </cell>
          <cell r="HP4">
            <v>-7</v>
          </cell>
          <cell r="HQ4">
            <v>-10</v>
          </cell>
          <cell r="HR4">
            <v>-6</v>
          </cell>
          <cell r="HS4">
            <v>-3</v>
          </cell>
          <cell r="HT4">
            <v>-4</v>
          </cell>
          <cell r="HU4">
            <v>-4</v>
          </cell>
          <cell r="HV4">
            <v>-5</v>
          </cell>
          <cell r="HW4">
            <v>2</v>
          </cell>
          <cell r="HX4">
            <v>2</v>
          </cell>
          <cell r="HY4">
            <v>-3</v>
          </cell>
          <cell r="HZ4">
            <v>-3</v>
          </cell>
          <cell r="IA4">
            <v>-3</v>
          </cell>
          <cell r="IB4">
            <v>0</v>
          </cell>
          <cell r="IC4">
            <v>3</v>
          </cell>
          <cell r="ID4">
            <v>-3</v>
          </cell>
          <cell r="IE4">
            <v>-5</v>
          </cell>
          <cell r="IF4">
            <v>-6</v>
          </cell>
          <cell r="IG4">
            <v>-5</v>
          </cell>
          <cell r="IH4">
            <v>-3</v>
          </cell>
          <cell r="II4">
            <v>0</v>
          </cell>
          <cell r="IJ4">
            <v>1</v>
          </cell>
          <cell r="IK4">
            <v>1</v>
          </cell>
          <cell r="IL4">
            <v>-1</v>
          </cell>
          <cell r="IM4">
            <v>-7</v>
          </cell>
          <cell r="IN4">
            <v>-2</v>
          </cell>
          <cell r="IO4">
            <v>-2</v>
          </cell>
          <cell r="IP4">
            <v>-2</v>
          </cell>
          <cell r="IQ4">
            <v>-3</v>
          </cell>
          <cell r="IR4">
            <v>1</v>
          </cell>
          <cell r="IS4">
            <v>-5</v>
          </cell>
          <cell r="IT4">
            <v>-3</v>
          </cell>
          <cell r="IU4">
            <v>-6</v>
          </cell>
          <cell r="IV4">
            <v>-2</v>
          </cell>
          <cell r="IW4">
            <v>3</v>
          </cell>
          <cell r="IX4">
            <v>2</v>
          </cell>
          <cell r="IY4">
            <v>-12</v>
          </cell>
          <cell r="IZ4">
            <v>-9</v>
          </cell>
          <cell r="JA4">
            <v>-8</v>
          </cell>
          <cell r="JB4">
            <v>-9</v>
          </cell>
          <cell r="JC4">
            <v>-3</v>
          </cell>
          <cell r="JD4">
            <v>-5</v>
          </cell>
          <cell r="JE4">
            <v>-2</v>
          </cell>
          <cell r="JF4">
            <v>-2</v>
          </cell>
          <cell r="JG4">
            <v>-5</v>
          </cell>
          <cell r="JH4">
            <v>-6</v>
          </cell>
          <cell r="JI4">
            <v>-8</v>
          </cell>
          <cell r="JJ4">
            <v>-6</v>
          </cell>
          <cell r="JK4">
            <v>-14</v>
          </cell>
          <cell r="JL4">
            <v>-18</v>
          </cell>
          <cell r="JM4">
            <v>-17</v>
          </cell>
          <cell r="JN4">
            <v>-12</v>
          </cell>
          <cell r="JO4">
            <v>-16</v>
          </cell>
          <cell r="JP4">
            <v>-20</v>
          </cell>
          <cell r="JQ4">
            <v>-11</v>
          </cell>
          <cell r="JR4">
            <v>-13</v>
          </cell>
          <cell r="JS4">
            <v>-13</v>
          </cell>
          <cell r="JT4">
            <v>-16</v>
          </cell>
          <cell r="JU4">
            <v>-16</v>
          </cell>
          <cell r="JV4">
            <v>-70</v>
          </cell>
          <cell r="JW4">
            <v>-69</v>
          </cell>
          <cell r="JX4">
            <v>-45</v>
          </cell>
          <cell r="JY4">
            <v>-45</v>
          </cell>
          <cell r="JZ4">
            <v>-21</v>
          </cell>
          <cell r="KA4">
            <v>-25</v>
          </cell>
          <cell r="KB4">
            <v>-22</v>
          </cell>
          <cell r="KC4">
            <v>-15</v>
          </cell>
          <cell r="KD4">
            <v>-10</v>
          </cell>
          <cell r="KE4">
            <v>-22</v>
          </cell>
          <cell r="KF4">
            <v>-15</v>
          </cell>
          <cell r="KG4">
            <v>-18</v>
          </cell>
          <cell r="KH4">
            <v>-1</v>
          </cell>
          <cell r="KI4">
            <v>6</v>
          </cell>
          <cell r="KJ4">
            <v>6</v>
          </cell>
          <cell r="KK4">
            <v>-1</v>
          </cell>
          <cell r="KL4">
            <v>1</v>
          </cell>
          <cell r="KM4">
            <v>0</v>
          </cell>
          <cell r="KN4">
            <v>-4</v>
          </cell>
          <cell r="KO4">
            <v>2</v>
          </cell>
          <cell r="KP4">
            <v>3</v>
          </cell>
          <cell r="KQ4">
            <v>1</v>
          </cell>
          <cell r="KR4">
            <v>-2</v>
          </cell>
          <cell r="KS4">
            <v>-3</v>
          </cell>
          <cell r="KT4">
            <v>6</v>
          </cell>
          <cell r="KU4">
            <v>17</v>
          </cell>
          <cell r="KV4">
            <v>8</v>
          </cell>
          <cell r="KW4">
            <v>8</v>
          </cell>
          <cell r="KX4">
            <v>-8</v>
          </cell>
          <cell r="KY4">
            <v>-11</v>
          </cell>
          <cell r="KZ4">
            <v>-3</v>
          </cell>
          <cell r="LA4">
            <v>-19</v>
          </cell>
          <cell r="LB4">
            <v>-25</v>
          </cell>
          <cell r="LC4">
            <v>-21</v>
          </cell>
          <cell r="LD4">
            <v>-21</v>
          </cell>
          <cell r="LE4">
            <v>-17</v>
          </cell>
          <cell r="LF4">
            <v>-8</v>
          </cell>
          <cell r="LG4">
            <v>-11</v>
          </cell>
          <cell r="LH4">
            <v>-16</v>
          </cell>
          <cell r="LI4">
            <v>-8</v>
          </cell>
          <cell r="LJ4">
            <v>-15</v>
          </cell>
          <cell r="LK4">
            <v>-12</v>
          </cell>
          <cell r="LL4">
            <v>-11</v>
          </cell>
          <cell r="LM4">
            <v>-15</v>
          </cell>
          <cell r="LN4">
            <v>-14</v>
          </cell>
          <cell r="LO4">
            <v>-21</v>
          </cell>
          <cell r="LP4">
            <v>-18</v>
          </cell>
          <cell r="LQ4">
            <v>-16</v>
          </cell>
          <cell r="LR4">
            <v>-3</v>
          </cell>
          <cell r="LS4">
            <v>-7</v>
          </cell>
          <cell r="LT4">
            <v>-12</v>
          </cell>
          <cell r="LU4">
            <v>-11</v>
          </cell>
          <cell r="LV4">
            <v>-13</v>
          </cell>
        </row>
        <row r="5">
          <cell r="B5" t="str">
            <v>ZHV (Q4_SA)</v>
          </cell>
          <cell r="C5">
            <v>17</v>
          </cell>
          <cell r="D5">
            <v>11</v>
          </cell>
          <cell r="E5">
            <v>11</v>
          </cell>
          <cell r="F5">
            <v>25</v>
          </cell>
          <cell r="G5">
            <v>2</v>
          </cell>
          <cell r="H5">
            <v>1</v>
          </cell>
          <cell r="I5">
            <v>8</v>
          </cell>
          <cell r="J5">
            <v>23</v>
          </cell>
          <cell r="K5">
            <v>19</v>
          </cell>
          <cell r="L5">
            <v>15</v>
          </cell>
          <cell r="M5">
            <v>7</v>
          </cell>
          <cell r="N5">
            <v>29</v>
          </cell>
          <cell r="O5">
            <v>9</v>
          </cell>
          <cell r="P5">
            <v>6</v>
          </cell>
          <cell r="Q5">
            <v>11</v>
          </cell>
          <cell r="R5">
            <v>5</v>
          </cell>
          <cell r="S5">
            <v>2</v>
          </cell>
          <cell r="T5">
            <v>4</v>
          </cell>
          <cell r="U5">
            <v>-3</v>
          </cell>
          <cell r="V5">
            <v>-5</v>
          </cell>
          <cell r="W5">
            <v>-9</v>
          </cell>
          <cell r="X5">
            <v>-9</v>
          </cell>
          <cell r="Y5">
            <v>-3</v>
          </cell>
          <cell r="Z5">
            <v>-2</v>
          </cell>
          <cell r="AA5">
            <v>-4</v>
          </cell>
          <cell r="AB5">
            <v>-8</v>
          </cell>
          <cell r="AC5">
            <v>-1</v>
          </cell>
          <cell r="AD5">
            <v>0</v>
          </cell>
          <cell r="AE5">
            <v>-8</v>
          </cell>
          <cell r="AF5">
            <v>0</v>
          </cell>
          <cell r="AG5">
            <v>-10</v>
          </cell>
          <cell r="AH5">
            <v>0</v>
          </cell>
          <cell r="AI5">
            <v>-4</v>
          </cell>
          <cell r="AJ5">
            <v>-10</v>
          </cell>
          <cell r="AK5">
            <v>-14</v>
          </cell>
          <cell r="AL5">
            <v>-11</v>
          </cell>
          <cell r="AM5">
            <v>-7</v>
          </cell>
          <cell r="AN5">
            <v>-4</v>
          </cell>
          <cell r="AO5">
            <v>-3</v>
          </cell>
          <cell r="AP5">
            <v>-2</v>
          </cell>
          <cell r="AQ5">
            <v>2</v>
          </cell>
          <cell r="AR5">
            <v>-11</v>
          </cell>
          <cell r="AS5">
            <v>-4</v>
          </cell>
          <cell r="AT5">
            <v>-7</v>
          </cell>
          <cell r="AU5">
            <v>-15</v>
          </cell>
          <cell r="AV5">
            <v>-9</v>
          </cell>
          <cell r="AW5">
            <v>-23</v>
          </cell>
          <cell r="AX5">
            <v>-23</v>
          </cell>
          <cell r="AY5">
            <v>-15</v>
          </cell>
          <cell r="AZ5">
            <v>-26</v>
          </cell>
          <cell r="BA5">
            <v>4</v>
          </cell>
          <cell r="BB5">
            <v>8</v>
          </cell>
          <cell r="BC5">
            <v>-2</v>
          </cell>
          <cell r="BD5">
            <v>-7</v>
          </cell>
          <cell r="BE5">
            <v>-10</v>
          </cell>
          <cell r="BF5">
            <v>-12</v>
          </cell>
          <cell r="BG5">
            <v>-4</v>
          </cell>
          <cell r="BH5">
            <v>2</v>
          </cell>
          <cell r="BI5">
            <v>5</v>
          </cell>
          <cell r="BJ5">
            <v>2</v>
          </cell>
          <cell r="BK5">
            <v>3</v>
          </cell>
          <cell r="BL5">
            <v>12</v>
          </cell>
          <cell r="BM5">
            <v>-1</v>
          </cell>
          <cell r="BN5">
            <v>10</v>
          </cell>
          <cell r="BO5">
            <v>10</v>
          </cell>
          <cell r="BP5">
            <v>21</v>
          </cell>
          <cell r="BQ5">
            <v>19</v>
          </cell>
          <cell r="BR5">
            <v>10</v>
          </cell>
          <cell r="BS5">
            <v>8</v>
          </cell>
          <cell r="BT5">
            <v>13</v>
          </cell>
          <cell r="BU5">
            <v>9</v>
          </cell>
          <cell r="BV5">
            <v>8</v>
          </cell>
          <cell r="BW5">
            <v>12</v>
          </cell>
          <cell r="BX5">
            <v>12</v>
          </cell>
          <cell r="BY5">
            <v>5</v>
          </cell>
          <cell r="BZ5">
            <v>-3</v>
          </cell>
          <cell r="CA5">
            <v>11</v>
          </cell>
          <cell r="CB5">
            <v>13</v>
          </cell>
          <cell r="CC5">
            <v>11</v>
          </cell>
          <cell r="CD5">
            <v>5</v>
          </cell>
          <cell r="CE5">
            <v>7</v>
          </cell>
          <cell r="CF5">
            <v>-6</v>
          </cell>
          <cell r="CG5">
            <v>-10</v>
          </cell>
          <cell r="CH5">
            <v>5</v>
          </cell>
          <cell r="CI5">
            <v>0</v>
          </cell>
          <cell r="CJ5">
            <v>-5</v>
          </cell>
          <cell r="CK5">
            <v>-11</v>
          </cell>
          <cell r="CL5">
            <v>-6</v>
          </cell>
          <cell r="CM5">
            <v>-1</v>
          </cell>
          <cell r="CN5">
            <v>-1</v>
          </cell>
          <cell r="CO5">
            <v>-3</v>
          </cell>
          <cell r="CP5">
            <v>2</v>
          </cell>
          <cell r="CQ5">
            <v>1</v>
          </cell>
          <cell r="CR5">
            <v>4</v>
          </cell>
          <cell r="CS5">
            <v>7</v>
          </cell>
          <cell r="CT5">
            <v>2</v>
          </cell>
          <cell r="CU5">
            <v>-2</v>
          </cell>
          <cell r="CV5">
            <v>4</v>
          </cell>
          <cell r="CW5">
            <v>1</v>
          </cell>
          <cell r="CX5">
            <v>-3</v>
          </cell>
          <cell r="CY5">
            <v>1</v>
          </cell>
          <cell r="CZ5">
            <v>0</v>
          </cell>
          <cell r="DA5">
            <v>1</v>
          </cell>
          <cell r="DB5">
            <v>4</v>
          </cell>
          <cell r="DC5">
            <v>6</v>
          </cell>
          <cell r="DD5">
            <v>4</v>
          </cell>
          <cell r="DE5">
            <v>6</v>
          </cell>
          <cell r="DF5">
            <v>3</v>
          </cell>
          <cell r="DG5">
            <v>13</v>
          </cell>
          <cell r="DH5">
            <v>15</v>
          </cell>
          <cell r="DI5">
            <v>5</v>
          </cell>
          <cell r="DJ5">
            <v>2</v>
          </cell>
          <cell r="DK5">
            <v>-1</v>
          </cell>
          <cell r="DL5">
            <v>-5</v>
          </cell>
          <cell r="DM5">
            <v>-2</v>
          </cell>
          <cell r="DN5">
            <v>-1</v>
          </cell>
          <cell r="DO5">
            <v>-3</v>
          </cell>
          <cell r="DP5">
            <v>-9</v>
          </cell>
          <cell r="DQ5">
            <v>-6</v>
          </cell>
          <cell r="DR5">
            <v>-2</v>
          </cell>
          <cell r="DS5">
            <v>-5</v>
          </cell>
          <cell r="DT5">
            <v>-2</v>
          </cell>
          <cell r="DU5">
            <v>-8</v>
          </cell>
          <cell r="DV5">
            <v>-4</v>
          </cell>
          <cell r="DW5">
            <v>-5</v>
          </cell>
          <cell r="DX5">
            <v>-13</v>
          </cell>
          <cell r="DY5">
            <v>-3</v>
          </cell>
          <cell r="DZ5">
            <v>-2</v>
          </cell>
          <cell r="EA5">
            <v>-3</v>
          </cell>
          <cell r="EB5">
            <v>-1</v>
          </cell>
          <cell r="EC5">
            <v>1</v>
          </cell>
          <cell r="ED5">
            <v>-2</v>
          </cell>
          <cell r="EE5">
            <v>-1</v>
          </cell>
          <cell r="EF5">
            <v>0</v>
          </cell>
          <cell r="EG5">
            <v>1</v>
          </cell>
          <cell r="EH5">
            <v>-3</v>
          </cell>
          <cell r="EI5">
            <v>-1</v>
          </cell>
          <cell r="EJ5">
            <v>3</v>
          </cell>
          <cell r="EK5">
            <v>1</v>
          </cell>
          <cell r="EL5">
            <v>3</v>
          </cell>
          <cell r="EM5">
            <v>6</v>
          </cell>
          <cell r="EN5">
            <v>8</v>
          </cell>
          <cell r="EO5">
            <v>10</v>
          </cell>
          <cell r="EP5">
            <v>10</v>
          </cell>
          <cell r="EQ5">
            <v>15</v>
          </cell>
          <cell r="ER5">
            <v>10</v>
          </cell>
          <cell r="ES5">
            <v>18</v>
          </cell>
          <cell r="ET5">
            <v>16</v>
          </cell>
          <cell r="EU5">
            <v>9</v>
          </cell>
          <cell r="EV5">
            <v>16</v>
          </cell>
          <cell r="EW5">
            <v>7</v>
          </cell>
          <cell r="EX5">
            <v>5</v>
          </cell>
          <cell r="EY5">
            <v>6</v>
          </cell>
          <cell r="EZ5">
            <v>4</v>
          </cell>
          <cell r="FA5">
            <v>3</v>
          </cell>
          <cell r="FB5">
            <v>0</v>
          </cell>
          <cell r="FC5">
            <v>-4</v>
          </cell>
          <cell r="FD5">
            <v>-1</v>
          </cell>
          <cell r="FE5">
            <v>3</v>
          </cell>
          <cell r="FF5">
            <v>-4</v>
          </cell>
          <cell r="FG5">
            <v>-3</v>
          </cell>
          <cell r="FH5">
            <v>-5</v>
          </cell>
          <cell r="FI5">
            <v>-9</v>
          </cell>
          <cell r="FJ5">
            <v>-6</v>
          </cell>
          <cell r="FK5">
            <v>-1</v>
          </cell>
          <cell r="FL5">
            <v>1</v>
          </cell>
          <cell r="FM5">
            <v>1</v>
          </cell>
          <cell r="FN5">
            <v>-12</v>
          </cell>
          <cell r="FO5">
            <v>-7</v>
          </cell>
          <cell r="FP5">
            <v>-4</v>
          </cell>
          <cell r="FQ5">
            <v>-3</v>
          </cell>
          <cell r="FR5">
            <v>-2</v>
          </cell>
          <cell r="FS5">
            <v>4</v>
          </cell>
          <cell r="FT5">
            <v>-3</v>
          </cell>
          <cell r="FU5">
            <v>7</v>
          </cell>
          <cell r="FV5">
            <v>-6</v>
          </cell>
          <cell r="FW5">
            <v>-5</v>
          </cell>
          <cell r="FX5">
            <v>-5</v>
          </cell>
          <cell r="FY5">
            <v>-7</v>
          </cell>
          <cell r="FZ5">
            <v>-5</v>
          </cell>
          <cell r="GA5">
            <v>-11</v>
          </cell>
          <cell r="GB5">
            <v>-7</v>
          </cell>
          <cell r="GC5">
            <v>-2</v>
          </cell>
          <cell r="GD5">
            <v>-5</v>
          </cell>
          <cell r="GE5">
            <v>-3</v>
          </cell>
          <cell r="GF5">
            <v>-3</v>
          </cell>
          <cell r="GG5">
            <v>-3</v>
          </cell>
          <cell r="GH5">
            <v>-2</v>
          </cell>
          <cell r="GI5">
            <v>0</v>
          </cell>
          <cell r="GJ5">
            <v>-1</v>
          </cell>
          <cell r="GK5">
            <v>0</v>
          </cell>
          <cell r="GL5">
            <v>1</v>
          </cell>
          <cell r="GM5">
            <v>-1</v>
          </cell>
          <cell r="GN5">
            <v>-4</v>
          </cell>
          <cell r="GO5">
            <v>-6</v>
          </cell>
          <cell r="GP5">
            <v>-4</v>
          </cell>
          <cell r="GQ5">
            <v>-4</v>
          </cell>
          <cell r="GR5">
            <v>-4</v>
          </cell>
          <cell r="GS5">
            <v>-6</v>
          </cell>
          <cell r="GT5">
            <v>-2</v>
          </cell>
          <cell r="GU5">
            <v>-5</v>
          </cell>
          <cell r="GV5">
            <v>-3</v>
          </cell>
          <cell r="GW5">
            <v>-6</v>
          </cell>
          <cell r="GX5">
            <v>-4</v>
          </cell>
          <cell r="GY5">
            <v>-3</v>
          </cell>
          <cell r="GZ5">
            <v>-5</v>
          </cell>
          <cell r="HA5">
            <v>-10</v>
          </cell>
          <cell r="HB5">
            <v>-9</v>
          </cell>
          <cell r="HC5">
            <v>-9</v>
          </cell>
          <cell r="HD5">
            <v>-5</v>
          </cell>
          <cell r="HE5">
            <v>-1</v>
          </cell>
          <cell r="HF5">
            <v>-3</v>
          </cell>
          <cell r="HG5">
            <v>-7</v>
          </cell>
          <cell r="HH5">
            <v>-7</v>
          </cell>
          <cell r="HI5">
            <v>-5</v>
          </cell>
          <cell r="HJ5">
            <v>2</v>
          </cell>
          <cell r="HK5">
            <v>2</v>
          </cell>
          <cell r="HL5">
            <v>2</v>
          </cell>
          <cell r="HM5">
            <v>-6</v>
          </cell>
          <cell r="HN5">
            <v>-5</v>
          </cell>
          <cell r="HO5">
            <v>-6</v>
          </cell>
          <cell r="HP5">
            <v>-3</v>
          </cell>
          <cell r="HQ5">
            <v>-10</v>
          </cell>
          <cell r="HR5">
            <v>-8</v>
          </cell>
          <cell r="HS5">
            <v>-10</v>
          </cell>
          <cell r="HT5">
            <v>-1</v>
          </cell>
          <cell r="HU5">
            <v>-8</v>
          </cell>
          <cell r="HV5">
            <v>-9</v>
          </cell>
          <cell r="HW5">
            <v>-9</v>
          </cell>
          <cell r="HX5">
            <v>-3</v>
          </cell>
          <cell r="HY5">
            <v>-10</v>
          </cell>
          <cell r="HZ5">
            <v>-10</v>
          </cell>
          <cell r="IA5">
            <v>-11</v>
          </cell>
          <cell r="IB5">
            <v>-10</v>
          </cell>
          <cell r="IC5">
            <v>-2</v>
          </cell>
          <cell r="ID5">
            <v>1</v>
          </cell>
          <cell r="IE5">
            <v>0</v>
          </cell>
          <cell r="IF5">
            <v>0</v>
          </cell>
          <cell r="IG5">
            <v>5</v>
          </cell>
          <cell r="IH5">
            <v>2</v>
          </cell>
          <cell r="II5">
            <v>5</v>
          </cell>
          <cell r="IJ5">
            <v>6</v>
          </cell>
          <cell r="IK5">
            <v>-1</v>
          </cell>
          <cell r="IL5">
            <v>4</v>
          </cell>
          <cell r="IM5">
            <v>-5</v>
          </cell>
          <cell r="IN5">
            <v>-6</v>
          </cell>
          <cell r="IO5">
            <v>0</v>
          </cell>
          <cell r="IP5">
            <v>-7</v>
          </cell>
          <cell r="IQ5">
            <v>-8</v>
          </cell>
          <cell r="IR5">
            <v>-12</v>
          </cell>
          <cell r="IS5">
            <v>-1</v>
          </cell>
          <cell r="IT5">
            <v>-11</v>
          </cell>
          <cell r="IU5">
            <v>-4</v>
          </cell>
          <cell r="IV5">
            <v>-14</v>
          </cell>
          <cell r="IW5">
            <v>-8</v>
          </cell>
          <cell r="IX5">
            <v>1</v>
          </cell>
          <cell r="IY5">
            <v>3</v>
          </cell>
          <cell r="IZ5">
            <v>1</v>
          </cell>
          <cell r="JA5">
            <v>-3</v>
          </cell>
          <cell r="JB5">
            <v>1</v>
          </cell>
          <cell r="JC5">
            <v>2</v>
          </cell>
          <cell r="JD5">
            <v>-1</v>
          </cell>
          <cell r="JE5">
            <v>-1</v>
          </cell>
          <cell r="JF5">
            <v>2</v>
          </cell>
          <cell r="JG5">
            <v>-2</v>
          </cell>
          <cell r="JH5">
            <v>0</v>
          </cell>
          <cell r="JI5">
            <v>3</v>
          </cell>
          <cell r="JJ5">
            <v>1</v>
          </cell>
          <cell r="JK5">
            <v>3</v>
          </cell>
          <cell r="JL5">
            <v>4</v>
          </cell>
          <cell r="JM5">
            <v>-1</v>
          </cell>
          <cell r="JN5">
            <v>2</v>
          </cell>
          <cell r="JO5">
            <v>1</v>
          </cell>
          <cell r="JP5">
            <v>1</v>
          </cell>
          <cell r="JQ5">
            <v>3</v>
          </cell>
          <cell r="JR5">
            <v>6</v>
          </cell>
          <cell r="JS5">
            <v>4</v>
          </cell>
          <cell r="JT5">
            <v>2</v>
          </cell>
          <cell r="JU5">
            <v>3</v>
          </cell>
          <cell r="JV5">
            <v>-6</v>
          </cell>
          <cell r="JW5">
            <v>4</v>
          </cell>
          <cell r="JX5">
            <v>9</v>
          </cell>
          <cell r="JY5">
            <v>4</v>
          </cell>
          <cell r="JZ5">
            <v>4</v>
          </cell>
          <cell r="KA5">
            <v>3</v>
          </cell>
          <cell r="KB5">
            <v>1</v>
          </cell>
          <cell r="KC5">
            <v>-2</v>
          </cell>
          <cell r="KD5">
            <v>1</v>
          </cell>
          <cell r="KE5">
            <v>-3</v>
          </cell>
          <cell r="KF5">
            <v>7</v>
          </cell>
          <cell r="KG5">
            <v>8</v>
          </cell>
          <cell r="KH5">
            <v>8</v>
          </cell>
          <cell r="KI5">
            <v>22</v>
          </cell>
          <cell r="KJ5">
            <v>16</v>
          </cell>
          <cell r="KK5">
            <v>18</v>
          </cell>
          <cell r="KL5">
            <v>21</v>
          </cell>
          <cell r="KM5">
            <v>21</v>
          </cell>
          <cell r="KN5">
            <v>28</v>
          </cell>
          <cell r="KO5">
            <v>26</v>
          </cell>
          <cell r="KP5">
            <v>27</v>
          </cell>
          <cell r="KQ5">
            <v>24</v>
          </cell>
          <cell r="KR5">
            <v>23</v>
          </cell>
          <cell r="KS5">
            <v>6</v>
          </cell>
          <cell r="KT5">
            <v>23</v>
          </cell>
          <cell r="KU5">
            <v>21</v>
          </cell>
          <cell r="KV5">
            <v>17</v>
          </cell>
          <cell r="KW5">
            <v>24</v>
          </cell>
          <cell r="KX5">
            <v>26</v>
          </cell>
          <cell r="KY5">
            <v>27</v>
          </cell>
          <cell r="KZ5">
            <v>26</v>
          </cell>
          <cell r="LA5">
            <v>26</v>
          </cell>
          <cell r="LB5">
            <v>26</v>
          </cell>
          <cell r="LC5">
            <v>24</v>
          </cell>
          <cell r="LD5">
            <v>23</v>
          </cell>
          <cell r="LE5">
            <v>15</v>
          </cell>
          <cell r="LF5">
            <v>11</v>
          </cell>
          <cell r="LG5">
            <v>20</v>
          </cell>
          <cell r="LH5">
            <v>21</v>
          </cell>
          <cell r="LI5">
            <v>22</v>
          </cell>
          <cell r="LJ5">
            <v>20</v>
          </cell>
          <cell r="LK5">
            <v>6</v>
          </cell>
          <cell r="LL5">
            <v>18</v>
          </cell>
          <cell r="LM5">
            <v>20</v>
          </cell>
          <cell r="LN5">
            <v>22</v>
          </cell>
          <cell r="LO5">
            <v>7</v>
          </cell>
          <cell r="LP5">
            <v>19</v>
          </cell>
          <cell r="LQ5">
            <v>25</v>
          </cell>
          <cell r="LR5">
            <v>25</v>
          </cell>
          <cell r="LS5">
            <v>14</v>
          </cell>
          <cell r="LT5">
            <v>-4</v>
          </cell>
          <cell r="LU5">
            <v>0</v>
          </cell>
          <cell r="LV5">
            <v>0</v>
          </cell>
        </row>
        <row r="6">
          <cell r="B6" t="str">
            <v>OOP (Q5_SA)</v>
          </cell>
          <cell r="C6">
            <v>28</v>
          </cell>
          <cell r="D6">
            <v>19</v>
          </cell>
          <cell r="E6">
            <v>26</v>
          </cell>
          <cell r="F6">
            <v>21</v>
          </cell>
          <cell r="G6">
            <v>34</v>
          </cell>
          <cell r="H6">
            <v>28</v>
          </cell>
          <cell r="I6">
            <v>41</v>
          </cell>
          <cell r="J6">
            <v>22</v>
          </cell>
          <cell r="K6">
            <v>18</v>
          </cell>
          <cell r="L6">
            <v>17</v>
          </cell>
          <cell r="M6">
            <v>42</v>
          </cell>
          <cell r="N6">
            <v>38</v>
          </cell>
          <cell r="O6">
            <v>37</v>
          </cell>
          <cell r="P6">
            <v>45</v>
          </cell>
          <cell r="Q6">
            <v>31</v>
          </cell>
          <cell r="R6">
            <v>38</v>
          </cell>
          <cell r="S6">
            <v>29</v>
          </cell>
          <cell r="T6">
            <v>45</v>
          </cell>
          <cell r="U6">
            <v>18</v>
          </cell>
          <cell r="V6">
            <v>40</v>
          </cell>
          <cell r="W6">
            <v>37</v>
          </cell>
          <cell r="X6">
            <v>15</v>
          </cell>
          <cell r="Y6">
            <v>11</v>
          </cell>
          <cell r="Z6">
            <v>24</v>
          </cell>
          <cell r="AA6">
            <v>22</v>
          </cell>
          <cell r="AB6">
            <v>28</v>
          </cell>
          <cell r="AC6">
            <v>22</v>
          </cell>
          <cell r="AD6">
            <v>8</v>
          </cell>
          <cell r="AE6">
            <v>11</v>
          </cell>
          <cell r="AF6">
            <v>5</v>
          </cell>
          <cell r="AG6">
            <v>16</v>
          </cell>
          <cell r="AH6">
            <v>26</v>
          </cell>
          <cell r="AI6">
            <v>14</v>
          </cell>
          <cell r="AJ6">
            <v>2</v>
          </cell>
          <cell r="AK6">
            <v>32</v>
          </cell>
          <cell r="AL6">
            <v>30</v>
          </cell>
          <cell r="AM6">
            <v>27</v>
          </cell>
          <cell r="AN6">
            <v>2</v>
          </cell>
          <cell r="AO6">
            <v>20</v>
          </cell>
          <cell r="AP6">
            <v>35</v>
          </cell>
          <cell r="AQ6">
            <v>21</v>
          </cell>
          <cell r="AR6">
            <v>33</v>
          </cell>
          <cell r="AS6">
            <v>35</v>
          </cell>
          <cell r="AT6">
            <v>31</v>
          </cell>
          <cell r="AU6">
            <v>31</v>
          </cell>
          <cell r="AV6">
            <v>42</v>
          </cell>
          <cell r="AW6">
            <v>17</v>
          </cell>
          <cell r="AX6">
            <v>38</v>
          </cell>
          <cell r="AY6">
            <v>35</v>
          </cell>
          <cell r="AZ6">
            <v>34</v>
          </cell>
          <cell r="BA6">
            <v>23</v>
          </cell>
          <cell r="BB6">
            <v>25</v>
          </cell>
          <cell r="BC6">
            <v>33</v>
          </cell>
          <cell r="BD6">
            <v>18</v>
          </cell>
          <cell r="BE6">
            <v>23</v>
          </cell>
          <cell r="BF6">
            <v>6</v>
          </cell>
          <cell r="BG6">
            <v>10</v>
          </cell>
          <cell r="BH6">
            <v>16</v>
          </cell>
          <cell r="BI6">
            <v>-6</v>
          </cell>
          <cell r="BJ6">
            <v>15</v>
          </cell>
          <cell r="BK6">
            <v>32</v>
          </cell>
          <cell r="BL6">
            <v>14</v>
          </cell>
          <cell r="BM6">
            <v>37</v>
          </cell>
          <cell r="BN6">
            <v>32</v>
          </cell>
          <cell r="BO6">
            <v>35</v>
          </cell>
          <cell r="BP6">
            <v>37</v>
          </cell>
          <cell r="BQ6">
            <v>25</v>
          </cell>
          <cell r="BR6">
            <v>20</v>
          </cell>
          <cell r="BS6">
            <v>27</v>
          </cell>
          <cell r="BT6">
            <v>42</v>
          </cell>
          <cell r="BU6">
            <v>25</v>
          </cell>
          <cell r="BV6">
            <v>22</v>
          </cell>
          <cell r="BW6">
            <v>25</v>
          </cell>
          <cell r="BX6">
            <v>27</v>
          </cell>
          <cell r="BY6">
            <v>27</v>
          </cell>
          <cell r="BZ6">
            <v>45</v>
          </cell>
          <cell r="CA6">
            <v>37</v>
          </cell>
          <cell r="CB6">
            <v>47</v>
          </cell>
          <cell r="CC6">
            <v>22</v>
          </cell>
          <cell r="CD6">
            <v>27</v>
          </cell>
          <cell r="CE6">
            <v>39</v>
          </cell>
          <cell r="CF6">
            <v>49</v>
          </cell>
          <cell r="CG6">
            <v>43</v>
          </cell>
          <cell r="CH6">
            <v>17</v>
          </cell>
          <cell r="CI6">
            <v>17</v>
          </cell>
          <cell r="CJ6">
            <v>33</v>
          </cell>
          <cell r="CK6">
            <v>41</v>
          </cell>
          <cell r="CL6">
            <v>36</v>
          </cell>
          <cell r="CM6">
            <v>35</v>
          </cell>
          <cell r="CN6">
            <v>43</v>
          </cell>
          <cell r="CO6">
            <v>5</v>
          </cell>
          <cell r="CP6">
            <v>41</v>
          </cell>
          <cell r="CQ6">
            <v>46</v>
          </cell>
          <cell r="CR6">
            <v>31</v>
          </cell>
          <cell r="CS6">
            <v>39</v>
          </cell>
          <cell r="CT6">
            <v>5</v>
          </cell>
          <cell r="CU6">
            <v>14</v>
          </cell>
          <cell r="CV6">
            <v>33</v>
          </cell>
          <cell r="CW6">
            <v>33</v>
          </cell>
          <cell r="CX6">
            <v>27</v>
          </cell>
          <cell r="CY6">
            <v>21</v>
          </cell>
          <cell r="CZ6">
            <v>19</v>
          </cell>
          <cell r="DA6">
            <v>2</v>
          </cell>
          <cell r="DB6">
            <v>5</v>
          </cell>
          <cell r="DC6">
            <v>35</v>
          </cell>
          <cell r="DD6">
            <v>25</v>
          </cell>
          <cell r="DE6">
            <v>37</v>
          </cell>
          <cell r="DF6">
            <v>12</v>
          </cell>
          <cell r="DG6">
            <v>13</v>
          </cell>
          <cell r="DH6">
            <v>28</v>
          </cell>
          <cell r="DI6">
            <v>19</v>
          </cell>
          <cell r="DJ6">
            <v>19</v>
          </cell>
          <cell r="DK6">
            <v>41</v>
          </cell>
          <cell r="DL6">
            <v>21</v>
          </cell>
          <cell r="DM6">
            <v>29</v>
          </cell>
          <cell r="DN6">
            <v>35</v>
          </cell>
          <cell r="DO6">
            <v>19</v>
          </cell>
          <cell r="DP6">
            <v>28</v>
          </cell>
          <cell r="DQ6">
            <v>26</v>
          </cell>
          <cell r="DR6">
            <v>20</v>
          </cell>
          <cell r="DS6">
            <v>48</v>
          </cell>
          <cell r="DT6">
            <v>43</v>
          </cell>
          <cell r="DU6">
            <v>22</v>
          </cell>
          <cell r="DV6">
            <v>19</v>
          </cell>
          <cell r="DW6">
            <v>55</v>
          </cell>
          <cell r="DX6">
            <v>17</v>
          </cell>
          <cell r="DY6">
            <v>37</v>
          </cell>
          <cell r="DZ6">
            <v>19</v>
          </cell>
          <cell r="EA6">
            <v>24</v>
          </cell>
          <cell r="EB6">
            <v>29</v>
          </cell>
          <cell r="EC6">
            <v>22</v>
          </cell>
          <cell r="ED6">
            <v>12</v>
          </cell>
          <cell r="EE6">
            <v>4</v>
          </cell>
          <cell r="EF6">
            <v>17</v>
          </cell>
          <cell r="EG6">
            <v>17</v>
          </cell>
          <cell r="EH6">
            <v>17</v>
          </cell>
          <cell r="EI6">
            <v>-7</v>
          </cell>
          <cell r="EJ6">
            <v>16</v>
          </cell>
          <cell r="EK6">
            <v>11</v>
          </cell>
          <cell r="EL6">
            <v>4</v>
          </cell>
          <cell r="EM6">
            <v>7</v>
          </cell>
          <cell r="EN6">
            <v>-22</v>
          </cell>
          <cell r="EO6">
            <v>-10</v>
          </cell>
          <cell r="EP6">
            <v>-22</v>
          </cell>
          <cell r="EQ6">
            <v>-28</v>
          </cell>
          <cell r="ER6">
            <v>-20</v>
          </cell>
          <cell r="ES6">
            <v>-18</v>
          </cell>
          <cell r="ET6">
            <v>-20</v>
          </cell>
          <cell r="EU6">
            <v>-28</v>
          </cell>
          <cell r="EV6">
            <v>20</v>
          </cell>
          <cell r="EW6">
            <v>21</v>
          </cell>
          <cell r="EX6">
            <v>17</v>
          </cell>
          <cell r="EY6">
            <v>9</v>
          </cell>
          <cell r="EZ6">
            <v>11</v>
          </cell>
          <cell r="FA6">
            <v>15</v>
          </cell>
          <cell r="FB6">
            <v>30</v>
          </cell>
          <cell r="FC6">
            <v>11</v>
          </cell>
          <cell r="FD6">
            <v>13</v>
          </cell>
          <cell r="FE6">
            <v>30</v>
          </cell>
          <cell r="FF6">
            <v>21</v>
          </cell>
          <cell r="FG6">
            <v>19</v>
          </cell>
          <cell r="FH6">
            <v>26</v>
          </cell>
          <cell r="FI6">
            <v>34</v>
          </cell>
          <cell r="FJ6">
            <v>22</v>
          </cell>
          <cell r="FK6">
            <v>15</v>
          </cell>
          <cell r="FL6">
            <v>20</v>
          </cell>
          <cell r="FM6">
            <v>21</v>
          </cell>
          <cell r="FN6">
            <v>34</v>
          </cell>
          <cell r="FO6">
            <v>37</v>
          </cell>
          <cell r="FP6">
            <v>22</v>
          </cell>
          <cell r="FQ6">
            <v>19</v>
          </cell>
          <cell r="FR6">
            <v>26</v>
          </cell>
          <cell r="FS6">
            <v>37</v>
          </cell>
          <cell r="FT6">
            <v>-4</v>
          </cell>
          <cell r="FU6">
            <v>5</v>
          </cell>
          <cell r="FV6">
            <v>27</v>
          </cell>
          <cell r="FW6">
            <v>13</v>
          </cell>
          <cell r="FX6">
            <v>14</v>
          </cell>
          <cell r="FY6">
            <v>16</v>
          </cell>
          <cell r="FZ6">
            <v>17</v>
          </cell>
          <cell r="GA6">
            <v>22</v>
          </cell>
          <cell r="GB6">
            <v>2</v>
          </cell>
          <cell r="GC6">
            <v>22</v>
          </cell>
          <cell r="GD6">
            <v>19</v>
          </cell>
          <cell r="GE6">
            <v>24</v>
          </cell>
          <cell r="GF6">
            <v>23</v>
          </cell>
          <cell r="GG6">
            <v>0</v>
          </cell>
          <cell r="GH6">
            <v>3</v>
          </cell>
          <cell r="GI6">
            <v>21</v>
          </cell>
          <cell r="GJ6">
            <v>-2</v>
          </cell>
          <cell r="GK6">
            <v>-19</v>
          </cell>
          <cell r="GL6">
            <v>1</v>
          </cell>
          <cell r="GM6">
            <v>3</v>
          </cell>
          <cell r="GN6">
            <v>-12</v>
          </cell>
          <cell r="GO6">
            <v>26</v>
          </cell>
          <cell r="GP6">
            <v>27</v>
          </cell>
          <cell r="GQ6">
            <v>6</v>
          </cell>
          <cell r="GR6">
            <v>1</v>
          </cell>
          <cell r="GS6">
            <v>3</v>
          </cell>
          <cell r="GT6">
            <v>4</v>
          </cell>
          <cell r="GU6">
            <v>9</v>
          </cell>
          <cell r="GV6">
            <v>25</v>
          </cell>
          <cell r="GW6">
            <v>2</v>
          </cell>
          <cell r="GX6">
            <v>3</v>
          </cell>
          <cell r="GY6">
            <v>19</v>
          </cell>
          <cell r="GZ6">
            <v>3</v>
          </cell>
          <cell r="HA6">
            <v>-1</v>
          </cell>
          <cell r="HB6">
            <v>1</v>
          </cell>
          <cell r="HC6">
            <v>6</v>
          </cell>
          <cell r="HD6">
            <v>-7</v>
          </cell>
          <cell r="HE6">
            <v>16</v>
          </cell>
          <cell r="HF6">
            <v>15</v>
          </cell>
          <cell r="HG6">
            <v>16</v>
          </cell>
          <cell r="HH6">
            <v>13</v>
          </cell>
          <cell r="HI6">
            <v>18</v>
          </cell>
          <cell r="HJ6">
            <v>13</v>
          </cell>
          <cell r="HK6">
            <v>15</v>
          </cell>
          <cell r="HL6">
            <v>32</v>
          </cell>
          <cell r="HM6">
            <v>7</v>
          </cell>
          <cell r="HN6">
            <v>19</v>
          </cell>
          <cell r="HO6">
            <v>-3</v>
          </cell>
          <cell r="HP6">
            <v>17</v>
          </cell>
          <cell r="HQ6">
            <v>-2</v>
          </cell>
          <cell r="HR6">
            <v>12</v>
          </cell>
          <cell r="HS6">
            <v>-5</v>
          </cell>
          <cell r="HT6">
            <v>25</v>
          </cell>
          <cell r="HU6">
            <v>-16</v>
          </cell>
          <cell r="HV6">
            <v>-20</v>
          </cell>
          <cell r="HW6">
            <v>23</v>
          </cell>
          <cell r="HX6">
            <v>24</v>
          </cell>
          <cell r="HY6">
            <v>21</v>
          </cell>
          <cell r="HZ6">
            <v>14</v>
          </cell>
          <cell r="IA6">
            <v>3</v>
          </cell>
          <cell r="IB6">
            <v>-5</v>
          </cell>
          <cell r="IC6">
            <v>24</v>
          </cell>
          <cell r="ID6">
            <v>7</v>
          </cell>
          <cell r="IE6">
            <v>23</v>
          </cell>
          <cell r="IF6">
            <v>4</v>
          </cell>
          <cell r="IG6">
            <v>0</v>
          </cell>
          <cell r="IH6">
            <v>20</v>
          </cell>
          <cell r="II6">
            <v>33</v>
          </cell>
          <cell r="IJ6">
            <v>39</v>
          </cell>
          <cell r="IK6">
            <v>10</v>
          </cell>
          <cell r="IL6">
            <v>11</v>
          </cell>
          <cell r="IM6">
            <v>9</v>
          </cell>
          <cell r="IN6">
            <v>-5</v>
          </cell>
          <cell r="IO6">
            <v>-3</v>
          </cell>
          <cell r="IP6">
            <v>11</v>
          </cell>
          <cell r="IQ6">
            <v>6</v>
          </cell>
          <cell r="IR6">
            <v>12</v>
          </cell>
          <cell r="IS6">
            <v>10</v>
          </cell>
          <cell r="IT6">
            <v>8</v>
          </cell>
          <cell r="IU6">
            <v>-9</v>
          </cell>
          <cell r="IV6">
            <v>13</v>
          </cell>
          <cell r="IW6">
            <v>14</v>
          </cell>
          <cell r="IX6">
            <v>22</v>
          </cell>
          <cell r="IY6">
            <v>23</v>
          </cell>
          <cell r="IZ6">
            <v>13</v>
          </cell>
          <cell r="JA6">
            <v>10</v>
          </cell>
          <cell r="JB6">
            <v>12</v>
          </cell>
          <cell r="JC6">
            <v>13</v>
          </cell>
          <cell r="JD6">
            <v>2</v>
          </cell>
          <cell r="JE6">
            <v>6</v>
          </cell>
          <cell r="JF6">
            <v>8</v>
          </cell>
          <cell r="JG6">
            <v>3</v>
          </cell>
          <cell r="JH6">
            <v>17</v>
          </cell>
          <cell r="JI6">
            <v>-6</v>
          </cell>
          <cell r="JJ6">
            <v>-31</v>
          </cell>
          <cell r="JK6">
            <v>6</v>
          </cell>
          <cell r="JL6">
            <v>23</v>
          </cell>
          <cell r="JM6">
            <v>-17</v>
          </cell>
          <cell r="JN6">
            <v>-10</v>
          </cell>
          <cell r="JO6">
            <v>20</v>
          </cell>
          <cell r="JP6">
            <v>-17</v>
          </cell>
          <cell r="JQ6">
            <v>6</v>
          </cell>
          <cell r="JR6">
            <v>1</v>
          </cell>
          <cell r="JS6">
            <v>22</v>
          </cell>
          <cell r="JT6">
            <v>14</v>
          </cell>
          <cell r="JU6">
            <v>10</v>
          </cell>
          <cell r="JV6">
            <v>-63</v>
          </cell>
          <cell r="JW6">
            <v>-13</v>
          </cell>
          <cell r="JX6">
            <v>24</v>
          </cell>
          <cell r="JY6">
            <v>34</v>
          </cell>
          <cell r="JZ6">
            <v>24</v>
          </cell>
          <cell r="KA6">
            <v>1</v>
          </cell>
          <cell r="KB6">
            <v>35</v>
          </cell>
          <cell r="KC6">
            <v>34</v>
          </cell>
          <cell r="KD6">
            <v>10</v>
          </cell>
          <cell r="KE6">
            <v>6</v>
          </cell>
          <cell r="KF6">
            <v>6</v>
          </cell>
          <cell r="KG6">
            <v>15</v>
          </cell>
          <cell r="KH6">
            <v>40</v>
          </cell>
          <cell r="KI6">
            <v>17</v>
          </cell>
          <cell r="KJ6">
            <v>40</v>
          </cell>
          <cell r="KK6">
            <v>33</v>
          </cell>
          <cell r="KL6">
            <v>17</v>
          </cell>
          <cell r="KM6">
            <v>23</v>
          </cell>
          <cell r="KN6">
            <v>18</v>
          </cell>
          <cell r="KO6">
            <v>24</v>
          </cell>
          <cell r="KP6">
            <v>14</v>
          </cell>
          <cell r="KQ6">
            <v>10</v>
          </cell>
          <cell r="KR6">
            <v>1</v>
          </cell>
          <cell r="KS6">
            <v>11</v>
          </cell>
          <cell r="KT6">
            <v>36</v>
          </cell>
          <cell r="KU6">
            <v>34</v>
          </cell>
          <cell r="KV6">
            <v>5</v>
          </cell>
          <cell r="KW6">
            <v>10</v>
          </cell>
          <cell r="KX6">
            <v>10</v>
          </cell>
          <cell r="KY6">
            <v>15</v>
          </cell>
          <cell r="KZ6">
            <v>-3</v>
          </cell>
          <cell r="LA6">
            <v>0</v>
          </cell>
          <cell r="LB6">
            <v>4</v>
          </cell>
          <cell r="LC6">
            <v>8</v>
          </cell>
          <cell r="LD6">
            <v>0</v>
          </cell>
          <cell r="LE6">
            <v>13</v>
          </cell>
          <cell r="LF6">
            <v>30</v>
          </cell>
          <cell r="LG6">
            <v>2</v>
          </cell>
          <cell r="LH6">
            <v>-19</v>
          </cell>
          <cell r="LI6">
            <v>-13</v>
          </cell>
          <cell r="LJ6">
            <v>27</v>
          </cell>
          <cell r="LK6">
            <v>-10</v>
          </cell>
          <cell r="LL6">
            <v>-1</v>
          </cell>
          <cell r="LM6">
            <v>17</v>
          </cell>
          <cell r="LN6">
            <v>22</v>
          </cell>
          <cell r="LO6">
            <v>3</v>
          </cell>
          <cell r="LP6">
            <v>9</v>
          </cell>
          <cell r="LQ6">
            <v>22</v>
          </cell>
          <cell r="LR6">
            <v>27</v>
          </cell>
          <cell r="LS6">
            <v>32</v>
          </cell>
          <cell r="LT6">
            <v>20</v>
          </cell>
          <cell r="LU6">
            <v>18</v>
          </cell>
          <cell r="LV6">
            <v>25</v>
          </cell>
        </row>
        <row r="7">
          <cell r="B7" t="str">
            <v>ICI PRIEM</v>
          </cell>
          <cell r="C7">
            <v>-2.6666666666666665</v>
          </cell>
          <cell r="D7">
            <v>-5.333333333333333</v>
          </cell>
          <cell r="E7">
            <v>-1.3333333333333333</v>
          </cell>
          <cell r="F7">
            <v>-10</v>
          </cell>
          <cell r="G7">
            <v>4</v>
          </cell>
          <cell r="H7">
            <v>1.3333333333333333</v>
          </cell>
          <cell r="I7">
            <v>7.666666666666667</v>
          </cell>
          <cell r="J7">
            <v>-2</v>
          </cell>
          <cell r="K7">
            <v>-3.6666666666666665</v>
          </cell>
          <cell r="L7">
            <v>-2</v>
          </cell>
          <cell r="M7">
            <v>8.6666666666666661</v>
          </cell>
          <cell r="N7">
            <v>4</v>
          </cell>
          <cell r="O7">
            <v>7</v>
          </cell>
          <cell r="P7">
            <v>8</v>
          </cell>
          <cell r="Q7">
            <v>4.666666666666667</v>
          </cell>
          <cell r="R7">
            <v>11.666666666666666</v>
          </cell>
          <cell r="S7">
            <v>5.666666666666667</v>
          </cell>
          <cell r="T7">
            <v>8.6666666666666661</v>
          </cell>
          <cell r="U7">
            <v>2.6666666666666665</v>
          </cell>
          <cell r="V7">
            <v>7</v>
          </cell>
          <cell r="W7">
            <v>10.666666666666666</v>
          </cell>
          <cell r="X7">
            <v>3.3333333333333335</v>
          </cell>
          <cell r="Y7">
            <v>-0.33333333333333331</v>
          </cell>
          <cell r="Z7">
            <v>-1</v>
          </cell>
          <cell r="AA7">
            <v>-1.3333333333333333</v>
          </cell>
          <cell r="AB7">
            <v>-2.6666666666666665</v>
          </cell>
          <cell r="AC7">
            <v>-11</v>
          </cell>
          <cell r="AD7">
            <v>-8.6666666666666661</v>
          </cell>
          <cell r="AE7">
            <v>-3.6666666666666665</v>
          </cell>
          <cell r="AF7">
            <v>-7</v>
          </cell>
          <cell r="AG7">
            <v>1.6666666666666667</v>
          </cell>
          <cell r="AH7">
            <v>1</v>
          </cell>
          <cell r="AI7">
            <v>-3</v>
          </cell>
          <cell r="AJ7">
            <v>-3.3333333333333335</v>
          </cell>
          <cell r="AK7">
            <v>8.6666666666666661</v>
          </cell>
          <cell r="AL7">
            <v>7.666666666666667</v>
          </cell>
          <cell r="AM7">
            <v>5.333333333333333</v>
          </cell>
          <cell r="AN7">
            <v>-1.6666666666666667</v>
          </cell>
          <cell r="AO7">
            <v>4.666666666666667</v>
          </cell>
          <cell r="AP7">
            <v>7.666666666666667</v>
          </cell>
          <cell r="AQ7">
            <v>2.6666666666666665</v>
          </cell>
          <cell r="AR7">
            <v>12.666666666666666</v>
          </cell>
          <cell r="AS7">
            <v>9.3333333333333339</v>
          </cell>
          <cell r="AT7">
            <v>11</v>
          </cell>
          <cell r="AU7">
            <v>12.666666666666666</v>
          </cell>
          <cell r="AV7">
            <v>14.333333333333334</v>
          </cell>
          <cell r="AW7">
            <v>10.666666666666666</v>
          </cell>
          <cell r="AX7">
            <v>14.666666666666666</v>
          </cell>
          <cell r="AY7">
            <v>13.333333333333334</v>
          </cell>
          <cell r="AZ7">
            <v>16.333333333333332</v>
          </cell>
          <cell r="BA7">
            <v>4.666666666666667</v>
          </cell>
          <cell r="BB7">
            <v>2.6666666666666665</v>
          </cell>
          <cell r="BC7">
            <v>12.666666666666666</v>
          </cell>
          <cell r="BD7">
            <v>11.666666666666666</v>
          </cell>
          <cell r="BE7">
            <v>8</v>
          </cell>
          <cell r="BF7">
            <v>5</v>
          </cell>
          <cell r="BG7">
            <v>2.6666666666666665</v>
          </cell>
          <cell r="BH7">
            <v>2.3333333333333335</v>
          </cell>
          <cell r="BI7">
            <v>-7.666666666666667</v>
          </cell>
          <cell r="BJ7">
            <v>-0.33333333333333331</v>
          </cell>
          <cell r="BK7">
            <v>4.666666666666667</v>
          </cell>
          <cell r="BL7">
            <v>0.66666666666666663</v>
          </cell>
          <cell r="BM7">
            <v>13</v>
          </cell>
          <cell r="BN7">
            <v>5</v>
          </cell>
          <cell r="BO7">
            <v>5.666666666666667</v>
          </cell>
          <cell r="BP7">
            <v>2</v>
          </cell>
          <cell r="BQ7">
            <v>-0.66666666666666663</v>
          </cell>
          <cell r="BR7">
            <v>1.3333333333333333</v>
          </cell>
          <cell r="BS7">
            <v>5.333333333333333</v>
          </cell>
          <cell r="BT7">
            <v>8.3333333333333339</v>
          </cell>
          <cell r="BU7">
            <v>5</v>
          </cell>
          <cell r="BV7">
            <v>4.666666666666667</v>
          </cell>
          <cell r="BW7">
            <v>-1.3333333333333333</v>
          </cell>
          <cell r="BX7">
            <v>0.66666666666666663</v>
          </cell>
          <cell r="BY7">
            <v>1.3333333333333333</v>
          </cell>
          <cell r="BZ7">
            <v>12.333333333333334</v>
          </cell>
          <cell r="CA7">
            <v>4.333333333333333</v>
          </cell>
          <cell r="CB7">
            <v>8</v>
          </cell>
          <cell r="CC7">
            <v>-2</v>
          </cell>
          <cell r="CD7">
            <v>1.6666666666666667</v>
          </cell>
          <cell r="CE7">
            <v>4.666666666666667</v>
          </cell>
          <cell r="CF7">
            <v>12.666666666666666</v>
          </cell>
          <cell r="CG7">
            <v>11.666666666666666</v>
          </cell>
          <cell r="CH7">
            <v>1.3333333333333333</v>
          </cell>
          <cell r="CI7">
            <v>4</v>
          </cell>
          <cell r="CJ7">
            <v>16.333333333333332</v>
          </cell>
          <cell r="CK7">
            <v>9.6666666666666661</v>
          </cell>
          <cell r="CL7">
            <v>6.666666666666667</v>
          </cell>
          <cell r="CM7">
            <v>3.6666666666666665</v>
          </cell>
          <cell r="CN7">
            <v>5</v>
          </cell>
          <cell r="CO7">
            <v>0.33333333333333331</v>
          </cell>
          <cell r="CP7">
            <v>10.333333333333334</v>
          </cell>
          <cell r="CQ7">
            <v>11</v>
          </cell>
          <cell r="CR7">
            <v>5.666666666666667</v>
          </cell>
          <cell r="CS7">
            <v>8.6666666666666661</v>
          </cell>
          <cell r="CT7">
            <v>-0.33333333333333331</v>
          </cell>
          <cell r="CU7">
            <v>7.333333333333333</v>
          </cell>
          <cell r="CV7">
            <v>9.6666666666666661</v>
          </cell>
          <cell r="CW7">
            <v>11</v>
          </cell>
          <cell r="CX7">
            <v>7.666666666666667</v>
          </cell>
          <cell r="CY7">
            <v>4</v>
          </cell>
          <cell r="CZ7">
            <v>5</v>
          </cell>
          <cell r="DA7">
            <v>-3.3333333333333335</v>
          </cell>
          <cell r="DB7">
            <v>-1.3333333333333333</v>
          </cell>
          <cell r="DC7">
            <v>5.666666666666667</v>
          </cell>
          <cell r="DD7">
            <v>3</v>
          </cell>
          <cell r="DE7">
            <v>6.666666666666667</v>
          </cell>
          <cell r="DF7">
            <v>-0.66666666666666663</v>
          </cell>
          <cell r="DG7">
            <v>-2.6666666666666665</v>
          </cell>
          <cell r="DH7">
            <v>0</v>
          </cell>
          <cell r="DI7">
            <v>4.333333333333333</v>
          </cell>
          <cell r="DJ7">
            <v>6.333333333333333</v>
          </cell>
          <cell r="DK7">
            <v>15.333333333333334</v>
          </cell>
          <cell r="DL7">
            <v>6.666666666666667</v>
          </cell>
          <cell r="DM7">
            <v>9.6666666666666661</v>
          </cell>
          <cell r="DN7">
            <v>11</v>
          </cell>
          <cell r="DO7">
            <v>6</v>
          </cell>
          <cell r="DP7">
            <v>13.333333333333334</v>
          </cell>
          <cell r="DQ7">
            <v>12.666666666666666</v>
          </cell>
          <cell r="DR7">
            <v>9</v>
          </cell>
          <cell r="DS7">
            <v>18.333333333333332</v>
          </cell>
          <cell r="DT7">
            <v>14.333333333333334</v>
          </cell>
          <cell r="DU7">
            <v>13.333333333333334</v>
          </cell>
          <cell r="DV7">
            <v>11</v>
          </cell>
          <cell r="DW7">
            <v>22.333333333333332</v>
          </cell>
          <cell r="DX7">
            <v>13.333333333333334</v>
          </cell>
          <cell r="DY7">
            <v>16.333333333333332</v>
          </cell>
          <cell r="DZ7">
            <v>7.666666666666667</v>
          </cell>
          <cell r="EA7">
            <v>9.3333333333333339</v>
          </cell>
          <cell r="EB7">
            <v>9.3333333333333339</v>
          </cell>
          <cell r="EC7">
            <v>6.666666666666667</v>
          </cell>
          <cell r="ED7">
            <v>3.6666666666666665</v>
          </cell>
          <cell r="EE7">
            <v>1.3333333333333333</v>
          </cell>
          <cell r="EF7">
            <v>4</v>
          </cell>
          <cell r="EG7">
            <v>5.666666666666667</v>
          </cell>
          <cell r="EH7">
            <v>4.666666666666667</v>
          </cell>
          <cell r="EI7">
            <v>-3.3333333333333335</v>
          </cell>
          <cell r="EJ7">
            <v>2.3333333333333335</v>
          </cell>
          <cell r="EK7">
            <v>0.66666666666666663</v>
          </cell>
          <cell r="EL7">
            <v>0</v>
          </cell>
          <cell r="EM7">
            <v>-2</v>
          </cell>
          <cell r="EN7">
            <v>-16.666666666666668</v>
          </cell>
          <cell r="EO7">
            <v>-15.666666666666666</v>
          </cell>
          <cell r="EP7">
            <v>-21.333333333333332</v>
          </cell>
          <cell r="EQ7">
            <v>-25</v>
          </cell>
          <cell r="ER7">
            <v>-22</v>
          </cell>
          <cell r="ES7">
            <v>-24.666666666666668</v>
          </cell>
          <cell r="ET7">
            <v>-25.666666666666668</v>
          </cell>
          <cell r="EU7">
            <v>-26.333333333333332</v>
          </cell>
          <cell r="EV7">
            <v>-13.333333333333334</v>
          </cell>
          <cell r="EW7">
            <v>-8.6666666666666661</v>
          </cell>
          <cell r="EX7">
            <v>-9</v>
          </cell>
          <cell r="EY7">
            <v>-12.333333333333334</v>
          </cell>
          <cell r="EZ7">
            <v>-9</v>
          </cell>
          <cell r="FA7">
            <v>-7.333333333333333</v>
          </cell>
          <cell r="FB7">
            <v>-1</v>
          </cell>
          <cell r="FC7">
            <v>-5.666666666666667</v>
          </cell>
          <cell r="FD7">
            <v>-5.333333333333333</v>
          </cell>
          <cell r="FE7">
            <v>3.6666666666666665</v>
          </cell>
          <cell r="FF7">
            <v>-0.66666666666666663</v>
          </cell>
          <cell r="FG7">
            <v>-1.3333333333333333</v>
          </cell>
          <cell r="FH7">
            <v>3.6666666666666665</v>
          </cell>
          <cell r="FI7">
            <v>7</v>
          </cell>
          <cell r="FJ7">
            <v>0.66666666666666663</v>
          </cell>
          <cell r="FK7">
            <v>-0.66666666666666663</v>
          </cell>
          <cell r="FL7">
            <v>2.3333333333333335</v>
          </cell>
          <cell r="FM7">
            <v>2</v>
          </cell>
          <cell r="FN7">
            <v>13.333333333333334</v>
          </cell>
          <cell r="FO7">
            <v>14</v>
          </cell>
          <cell r="FP7">
            <v>7.666666666666667</v>
          </cell>
          <cell r="FQ7">
            <v>4.333333333333333</v>
          </cell>
          <cell r="FR7">
            <v>6.666666666666667</v>
          </cell>
          <cell r="FS7">
            <v>8.3333333333333339</v>
          </cell>
          <cell r="FT7">
            <v>-5.333333333333333</v>
          </cell>
          <cell r="FU7">
            <v>-7.333333333333333</v>
          </cell>
          <cell r="FV7">
            <v>2.3333333333333335</v>
          </cell>
          <cell r="FW7">
            <v>-0.33333333333333331</v>
          </cell>
          <cell r="FX7">
            <v>-0.66666666666666663</v>
          </cell>
          <cell r="FY7">
            <v>0</v>
          </cell>
          <cell r="FZ7">
            <v>0</v>
          </cell>
          <cell r="GA7">
            <v>4.666666666666667</v>
          </cell>
          <cell r="GB7">
            <v>-1.3333333333333333</v>
          </cell>
          <cell r="GC7">
            <v>3</v>
          </cell>
          <cell r="GD7">
            <v>2</v>
          </cell>
          <cell r="GE7">
            <v>2.6666666666666665</v>
          </cell>
          <cell r="GF7">
            <v>2.3333333333333335</v>
          </cell>
          <cell r="GG7">
            <v>-6.666666666666667</v>
          </cell>
          <cell r="GH7">
            <v>-4.666666666666667</v>
          </cell>
          <cell r="GI7">
            <v>-0.33333333333333331</v>
          </cell>
          <cell r="GJ7">
            <v>-7.333333333333333</v>
          </cell>
          <cell r="GK7">
            <v>-15.666666666666666</v>
          </cell>
          <cell r="GL7">
            <v>-10.333333333333334</v>
          </cell>
          <cell r="GM7">
            <v>-9.3333333333333339</v>
          </cell>
          <cell r="GN7">
            <v>-12.333333333333334</v>
          </cell>
          <cell r="GO7">
            <v>0</v>
          </cell>
          <cell r="GP7">
            <v>1</v>
          </cell>
          <cell r="GQ7">
            <v>-3.3333333333333335</v>
          </cell>
          <cell r="GR7">
            <v>-7.333333333333333</v>
          </cell>
          <cell r="GS7">
            <v>-4.333333333333333</v>
          </cell>
          <cell r="GT7">
            <v>-5.333333333333333</v>
          </cell>
          <cell r="GU7">
            <v>-0.33333333333333331</v>
          </cell>
          <cell r="GV7">
            <v>3.6666666666666665</v>
          </cell>
          <cell r="GW7">
            <v>-1.3333333333333333</v>
          </cell>
          <cell r="GX7">
            <v>-1</v>
          </cell>
          <cell r="GY7">
            <v>1.6666666666666667</v>
          </cell>
          <cell r="GZ7">
            <v>-3.3333333333333335</v>
          </cell>
          <cell r="HA7">
            <v>-1.6666666666666667</v>
          </cell>
          <cell r="HB7">
            <v>-0.66666666666666663</v>
          </cell>
          <cell r="HC7">
            <v>1.3333333333333333</v>
          </cell>
          <cell r="HD7">
            <v>-3.3333333333333335</v>
          </cell>
          <cell r="HE7">
            <v>4</v>
          </cell>
          <cell r="HF7">
            <v>4.333333333333333</v>
          </cell>
          <cell r="HG7">
            <v>5</v>
          </cell>
          <cell r="HH7">
            <v>3.6666666666666665</v>
          </cell>
          <cell r="HI7">
            <v>7.333333333333333</v>
          </cell>
          <cell r="HJ7">
            <v>1.3333333333333333</v>
          </cell>
          <cell r="HK7">
            <v>2.3333333333333335</v>
          </cell>
          <cell r="HL7">
            <v>6</v>
          </cell>
          <cell r="HM7">
            <v>0.33333333333333331</v>
          </cell>
          <cell r="HN7">
            <v>6.333333333333333</v>
          </cell>
          <cell r="HO7">
            <v>0</v>
          </cell>
          <cell r="HP7">
            <v>4.333333333333333</v>
          </cell>
          <cell r="HQ7">
            <v>-0.66666666666666663</v>
          </cell>
          <cell r="HR7">
            <v>4.666666666666667</v>
          </cell>
          <cell r="HS7">
            <v>0.66666666666666663</v>
          </cell>
          <cell r="HT7">
            <v>7.333333333333333</v>
          </cell>
          <cell r="HU7">
            <v>-4</v>
          </cell>
          <cell r="HV7">
            <v>-5.333333333333333</v>
          </cell>
          <cell r="HW7">
            <v>11.333333333333334</v>
          </cell>
          <cell r="HX7">
            <v>9.6666666666666661</v>
          </cell>
          <cell r="HY7">
            <v>9.3333333333333339</v>
          </cell>
          <cell r="HZ7">
            <v>7</v>
          </cell>
          <cell r="IA7">
            <v>3.6666666666666665</v>
          </cell>
          <cell r="IB7">
            <v>1.6666666666666667</v>
          </cell>
          <cell r="IC7">
            <v>9.6666666666666661</v>
          </cell>
          <cell r="ID7">
            <v>1</v>
          </cell>
          <cell r="IE7">
            <v>6</v>
          </cell>
          <cell r="IF7">
            <v>-0.66666666666666663</v>
          </cell>
          <cell r="IG7">
            <v>-3.3333333333333335</v>
          </cell>
          <cell r="IH7">
            <v>5</v>
          </cell>
          <cell r="II7">
            <v>9.3333333333333339</v>
          </cell>
          <cell r="IJ7">
            <v>11.333333333333334</v>
          </cell>
          <cell r="IK7">
            <v>4</v>
          </cell>
          <cell r="IL7">
            <v>2</v>
          </cell>
          <cell r="IM7">
            <v>2.3333333333333335</v>
          </cell>
          <cell r="IN7">
            <v>-0.33333333333333331</v>
          </cell>
          <cell r="IO7">
            <v>-1.6666666666666667</v>
          </cell>
          <cell r="IP7">
            <v>5.333333333333333</v>
          </cell>
          <cell r="IQ7">
            <v>3.6666666666666665</v>
          </cell>
          <cell r="IR7">
            <v>8.3333333333333339</v>
          </cell>
          <cell r="IS7">
            <v>2</v>
          </cell>
          <cell r="IT7">
            <v>5.333333333333333</v>
          </cell>
          <cell r="IU7">
            <v>-3.6666666666666665</v>
          </cell>
          <cell r="IV7">
            <v>8.3333333333333339</v>
          </cell>
          <cell r="IW7">
            <v>8.3333333333333339</v>
          </cell>
          <cell r="IX7">
            <v>7.666666666666667</v>
          </cell>
          <cell r="IY7">
            <v>2.6666666666666665</v>
          </cell>
          <cell r="IZ7">
            <v>1</v>
          </cell>
          <cell r="JA7">
            <v>1.6666666666666667</v>
          </cell>
          <cell r="JB7">
            <v>0.66666666666666663</v>
          </cell>
          <cell r="JC7">
            <v>2.6666666666666665</v>
          </cell>
          <cell r="JD7">
            <v>-0.66666666666666663</v>
          </cell>
          <cell r="JE7">
            <v>1.6666666666666667</v>
          </cell>
          <cell r="JF7">
            <v>1.3333333333333333</v>
          </cell>
          <cell r="JG7">
            <v>0</v>
          </cell>
          <cell r="JH7">
            <v>3.6666666666666665</v>
          </cell>
          <cell r="JI7">
            <v>-5.666666666666667</v>
          </cell>
          <cell r="JJ7">
            <v>-12.666666666666666</v>
          </cell>
          <cell r="JK7">
            <v>-3.6666666666666665</v>
          </cell>
          <cell r="JL7">
            <v>0.33333333333333331</v>
          </cell>
          <cell r="JM7">
            <v>-11</v>
          </cell>
          <cell r="JN7">
            <v>-8</v>
          </cell>
          <cell r="JO7">
            <v>1</v>
          </cell>
          <cell r="JP7">
            <v>-12.666666666666666</v>
          </cell>
          <cell r="JQ7">
            <v>-2.6666666666666665</v>
          </cell>
          <cell r="JR7">
            <v>-6</v>
          </cell>
          <cell r="JS7">
            <v>1.6666666666666667</v>
          </cell>
          <cell r="JT7">
            <v>-1.3333333333333333</v>
          </cell>
          <cell r="JU7">
            <v>-3</v>
          </cell>
          <cell r="JV7">
            <v>-42.333333333333336</v>
          </cell>
          <cell r="JW7">
            <v>-28.666666666666668</v>
          </cell>
          <cell r="JX7">
            <v>-10</v>
          </cell>
          <cell r="JY7">
            <v>-5</v>
          </cell>
          <cell r="JZ7">
            <v>-0.33333333333333331</v>
          </cell>
          <cell r="KA7">
            <v>-9</v>
          </cell>
          <cell r="KB7">
            <v>4</v>
          </cell>
          <cell r="KC7">
            <v>7</v>
          </cell>
          <cell r="KD7">
            <v>-0.33333333333333331</v>
          </cell>
          <cell r="KE7">
            <v>-4.333333333333333</v>
          </cell>
          <cell r="KF7">
            <v>-5.333333333333333</v>
          </cell>
          <cell r="KG7">
            <v>-3.6666666666666665</v>
          </cell>
          <cell r="KH7">
            <v>10.333333333333334</v>
          </cell>
          <cell r="KI7">
            <v>0.33333333333333331</v>
          </cell>
          <cell r="KJ7">
            <v>10</v>
          </cell>
          <cell r="KK7">
            <v>4.666666666666667</v>
          </cell>
          <cell r="KL7">
            <v>-1</v>
          </cell>
          <cell r="KM7">
            <v>0.66666666666666663</v>
          </cell>
          <cell r="KN7">
            <v>-4.666666666666667</v>
          </cell>
          <cell r="KO7">
            <v>0</v>
          </cell>
          <cell r="KP7">
            <v>-3.3333333333333335</v>
          </cell>
          <cell r="KQ7">
            <v>-4.333333333333333</v>
          </cell>
          <cell r="KR7">
            <v>-8</v>
          </cell>
          <cell r="KS7">
            <v>0.66666666666666663</v>
          </cell>
          <cell r="KT7">
            <v>6.333333333333333</v>
          </cell>
          <cell r="KU7">
            <v>10</v>
          </cell>
          <cell r="KV7">
            <v>-1.3333333333333333</v>
          </cell>
          <cell r="KW7">
            <v>-2</v>
          </cell>
          <cell r="KX7">
            <v>-8</v>
          </cell>
          <cell r="KY7">
            <v>-7.666666666666667</v>
          </cell>
          <cell r="KZ7">
            <v>-10.666666666666666</v>
          </cell>
          <cell r="LA7">
            <v>-15</v>
          </cell>
          <cell r="LB7">
            <v>-15.666666666666666</v>
          </cell>
          <cell r="LC7">
            <v>-12.333333333333334</v>
          </cell>
          <cell r="LD7">
            <v>-14.666666666666666</v>
          </cell>
          <cell r="LE7">
            <v>-6.333333333333333</v>
          </cell>
          <cell r="LF7">
            <v>3.6666666666666665</v>
          </cell>
          <cell r="LG7">
            <v>-9.6666666666666661</v>
          </cell>
          <cell r="LH7">
            <v>-18.666666666666668</v>
          </cell>
          <cell r="LI7">
            <v>-14.333333333333334</v>
          </cell>
          <cell r="LJ7">
            <v>-2.6666666666666665</v>
          </cell>
          <cell r="LK7">
            <v>-9.3333333333333339</v>
          </cell>
          <cell r="LL7">
            <v>-10</v>
          </cell>
          <cell r="LM7">
            <v>-6</v>
          </cell>
          <cell r="LN7">
            <v>-4.666666666666667</v>
          </cell>
          <cell r="LO7">
            <v>-8.3333333333333339</v>
          </cell>
          <cell r="LP7">
            <v>-9.3333333333333339</v>
          </cell>
          <cell r="LQ7">
            <v>-6.333333333333333</v>
          </cell>
          <cell r="LR7">
            <v>-0.33333333333333331</v>
          </cell>
          <cell r="LS7">
            <v>3.6666666666666665</v>
          </cell>
          <cell r="LT7">
            <v>4</v>
          </cell>
          <cell r="LU7">
            <v>2.3333333333333335</v>
          </cell>
          <cell r="LV7">
            <v>4</v>
          </cell>
        </row>
        <row r="8">
          <cell r="B8" t="str">
            <v>ICI PRIEM M/M Rozdiel</v>
          </cell>
          <cell r="D8">
            <v>-2.5999999999999996</v>
          </cell>
          <cell r="E8">
            <v>4</v>
          </cell>
          <cell r="F8">
            <v>-8.6999999999999993</v>
          </cell>
          <cell r="G8">
            <v>14</v>
          </cell>
          <cell r="H8">
            <v>-2.7</v>
          </cell>
          <cell r="I8">
            <v>6.4</v>
          </cell>
          <cell r="J8">
            <v>-9.6999999999999993</v>
          </cell>
          <cell r="K8">
            <v>-1.7000000000000002</v>
          </cell>
          <cell r="L8">
            <v>1.7000000000000002</v>
          </cell>
          <cell r="M8">
            <v>10.7</v>
          </cell>
          <cell r="N8">
            <v>-4.6999999999999993</v>
          </cell>
          <cell r="O8">
            <v>3</v>
          </cell>
          <cell r="P8">
            <v>1</v>
          </cell>
          <cell r="Q8">
            <v>-3.3</v>
          </cell>
          <cell r="R8">
            <v>6.9999999999999991</v>
          </cell>
          <cell r="S8">
            <v>-5.9999999999999991</v>
          </cell>
          <cell r="T8">
            <v>2.9999999999999991</v>
          </cell>
          <cell r="U8">
            <v>-5.9999999999999991</v>
          </cell>
          <cell r="V8">
            <v>4.3</v>
          </cell>
          <cell r="W8">
            <v>3.6999999999999993</v>
          </cell>
          <cell r="X8">
            <v>-7.3999999999999995</v>
          </cell>
          <cell r="Y8">
            <v>-3.5999999999999996</v>
          </cell>
          <cell r="Z8">
            <v>-0.7</v>
          </cell>
          <cell r="AA8">
            <v>-0.30000000000000004</v>
          </cell>
          <cell r="AB8">
            <v>-1.4000000000000001</v>
          </cell>
          <cell r="AC8">
            <v>-8.3000000000000007</v>
          </cell>
          <cell r="AD8">
            <v>2.3000000000000007</v>
          </cell>
          <cell r="AE8">
            <v>4.9999999999999991</v>
          </cell>
          <cell r="AF8">
            <v>-3.3</v>
          </cell>
          <cell r="AG8">
            <v>8.6999999999999993</v>
          </cell>
          <cell r="AH8">
            <v>-0.7</v>
          </cell>
          <cell r="AI8">
            <v>-4</v>
          </cell>
          <cell r="AJ8">
            <v>-0.29999999999999982</v>
          </cell>
          <cell r="AK8">
            <v>12</v>
          </cell>
          <cell r="AL8">
            <v>-0.99999999999999911</v>
          </cell>
          <cell r="AM8">
            <v>-2.4000000000000004</v>
          </cell>
          <cell r="AN8">
            <v>-7</v>
          </cell>
          <cell r="AO8">
            <v>6.4</v>
          </cell>
          <cell r="AP8">
            <v>3</v>
          </cell>
          <cell r="AQ8">
            <v>-5</v>
          </cell>
          <cell r="AR8">
            <v>10</v>
          </cell>
          <cell r="AS8">
            <v>-3.3999999999999986</v>
          </cell>
          <cell r="AT8">
            <v>1.6999999999999993</v>
          </cell>
          <cell r="AU8">
            <v>1.6999999999999993</v>
          </cell>
          <cell r="AV8">
            <v>1.6000000000000014</v>
          </cell>
          <cell r="AW8">
            <v>-3.6000000000000014</v>
          </cell>
          <cell r="AX8">
            <v>4</v>
          </cell>
          <cell r="AY8">
            <v>-1.3999999999999986</v>
          </cell>
          <cell r="AZ8">
            <v>3</v>
          </cell>
          <cell r="BA8">
            <v>-11.600000000000001</v>
          </cell>
          <cell r="BB8">
            <v>-2</v>
          </cell>
          <cell r="BC8">
            <v>10</v>
          </cell>
          <cell r="BD8">
            <v>-1</v>
          </cell>
          <cell r="BE8">
            <v>-3.6999999999999993</v>
          </cell>
          <cell r="BF8">
            <v>-3</v>
          </cell>
          <cell r="BG8">
            <v>-2.2999999999999998</v>
          </cell>
          <cell r="BH8">
            <v>-0.40000000000000036</v>
          </cell>
          <cell r="BI8">
            <v>-10</v>
          </cell>
          <cell r="BJ8">
            <v>7.4</v>
          </cell>
          <cell r="BK8">
            <v>5</v>
          </cell>
          <cell r="BL8">
            <v>-4</v>
          </cell>
          <cell r="BM8">
            <v>12.3</v>
          </cell>
          <cell r="BN8">
            <v>-8</v>
          </cell>
          <cell r="BO8">
            <v>0.70000000000000018</v>
          </cell>
          <cell r="BP8">
            <v>-3.7</v>
          </cell>
          <cell r="BQ8">
            <v>-2.7</v>
          </cell>
          <cell r="BR8">
            <v>2</v>
          </cell>
          <cell r="BS8">
            <v>4</v>
          </cell>
          <cell r="BT8">
            <v>3.0000000000000009</v>
          </cell>
          <cell r="BU8">
            <v>-3.3000000000000007</v>
          </cell>
          <cell r="BV8">
            <v>-0.29999999999999982</v>
          </cell>
          <cell r="BW8">
            <v>-6</v>
          </cell>
          <cell r="BX8">
            <v>2</v>
          </cell>
          <cell r="BY8">
            <v>0.60000000000000009</v>
          </cell>
          <cell r="BZ8">
            <v>11</v>
          </cell>
          <cell r="CA8">
            <v>-8</v>
          </cell>
          <cell r="CB8">
            <v>3.7</v>
          </cell>
          <cell r="CC8">
            <v>-10</v>
          </cell>
          <cell r="CD8">
            <v>3.7</v>
          </cell>
          <cell r="CE8">
            <v>3</v>
          </cell>
          <cell r="CF8">
            <v>7.9999999999999991</v>
          </cell>
          <cell r="CG8">
            <v>-1</v>
          </cell>
          <cell r="CH8">
            <v>-10.399999999999999</v>
          </cell>
          <cell r="CI8">
            <v>2.7</v>
          </cell>
          <cell r="CJ8">
            <v>12.3</v>
          </cell>
          <cell r="CK8">
            <v>-6.6000000000000014</v>
          </cell>
          <cell r="CL8">
            <v>-2.9999999999999991</v>
          </cell>
          <cell r="CM8">
            <v>-3</v>
          </cell>
          <cell r="CN8">
            <v>1.2999999999999998</v>
          </cell>
          <cell r="CO8">
            <v>-4.7</v>
          </cell>
          <cell r="CP8">
            <v>10</v>
          </cell>
          <cell r="CQ8">
            <v>0.69999999999999929</v>
          </cell>
          <cell r="CR8">
            <v>-5.3</v>
          </cell>
          <cell r="CS8">
            <v>2.9999999999999991</v>
          </cell>
          <cell r="CT8">
            <v>-9</v>
          </cell>
          <cell r="CU8">
            <v>7.6</v>
          </cell>
          <cell r="CV8">
            <v>2.3999999999999995</v>
          </cell>
          <cell r="CW8">
            <v>1.3000000000000007</v>
          </cell>
          <cell r="CX8">
            <v>-3.3</v>
          </cell>
          <cell r="CY8">
            <v>-3.7</v>
          </cell>
          <cell r="CZ8">
            <v>1</v>
          </cell>
          <cell r="DA8">
            <v>-8.3000000000000007</v>
          </cell>
          <cell r="DB8">
            <v>1.9999999999999998</v>
          </cell>
          <cell r="DC8">
            <v>7</v>
          </cell>
          <cell r="DD8">
            <v>-2.7</v>
          </cell>
          <cell r="DE8">
            <v>3.7</v>
          </cell>
          <cell r="DF8">
            <v>-7.4</v>
          </cell>
          <cell r="DG8">
            <v>-2</v>
          </cell>
          <cell r="DH8">
            <v>2.7</v>
          </cell>
          <cell r="DI8">
            <v>4.3</v>
          </cell>
          <cell r="DJ8">
            <v>2</v>
          </cell>
          <cell r="DK8">
            <v>9</v>
          </cell>
          <cell r="DL8">
            <v>-8.6000000000000014</v>
          </cell>
          <cell r="DM8">
            <v>2.9999999999999991</v>
          </cell>
          <cell r="DN8">
            <v>1.3000000000000007</v>
          </cell>
          <cell r="DO8">
            <v>-5</v>
          </cell>
          <cell r="DP8">
            <v>7.3000000000000007</v>
          </cell>
          <cell r="DQ8">
            <v>-0.60000000000000142</v>
          </cell>
          <cell r="DR8">
            <v>-3.6999999999999993</v>
          </cell>
          <cell r="DS8">
            <v>9.3000000000000007</v>
          </cell>
          <cell r="DT8">
            <v>-4</v>
          </cell>
          <cell r="DU8">
            <v>-1</v>
          </cell>
          <cell r="DV8">
            <v>-2.3000000000000007</v>
          </cell>
          <cell r="DW8">
            <v>11.3</v>
          </cell>
          <cell r="DX8">
            <v>-9</v>
          </cell>
          <cell r="DY8">
            <v>3</v>
          </cell>
          <cell r="DZ8">
            <v>-8.6000000000000014</v>
          </cell>
          <cell r="EA8">
            <v>1.6000000000000005</v>
          </cell>
          <cell r="EB8">
            <v>0</v>
          </cell>
          <cell r="EC8">
            <v>-2.6000000000000005</v>
          </cell>
          <cell r="ED8">
            <v>-3</v>
          </cell>
          <cell r="EE8">
            <v>-2.4000000000000004</v>
          </cell>
          <cell r="EF8">
            <v>2.7</v>
          </cell>
          <cell r="EG8">
            <v>1.7000000000000002</v>
          </cell>
          <cell r="EH8">
            <v>-1</v>
          </cell>
          <cell r="EI8">
            <v>-8</v>
          </cell>
          <cell r="EJ8">
            <v>5.6</v>
          </cell>
          <cell r="EK8">
            <v>-1.5999999999999999</v>
          </cell>
          <cell r="EL8">
            <v>-0.7</v>
          </cell>
          <cell r="EM8">
            <v>-2</v>
          </cell>
          <cell r="EN8">
            <v>-14.7</v>
          </cell>
          <cell r="EO8">
            <v>1</v>
          </cell>
          <cell r="EP8">
            <v>-5.6000000000000014</v>
          </cell>
          <cell r="EQ8">
            <v>-3.6999999999999993</v>
          </cell>
          <cell r="ER8">
            <v>3</v>
          </cell>
          <cell r="ES8">
            <v>-2.6999999999999993</v>
          </cell>
          <cell r="ET8">
            <v>-1</v>
          </cell>
          <cell r="EU8">
            <v>-0.60000000000000142</v>
          </cell>
          <cell r="EV8">
            <v>13</v>
          </cell>
          <cell r="EW8">
            <v>4.6000000000000014</v>
          </cell>
          <cell r="EX8">
            <v>-0.30000000000000071</v>
          </cell>
          <cell r="EY8">
            <v>-3.3000000000000007</v>
          </cell>
          <cell r="EZ8">
            <v>3.3000000000000007</v>
          </cell>
          <cell r="FA8">
            <v>1.7000000000000002</v>
          </cell>
          <cell r="FB8">
            <v>6.3</v>
          </cell>
          <cell r="FC8">
            <v>-4.7</v>
          </cell>
          <cell r="FD8">
            <v>0.40000000000000036</v>
          </cell>
          <cell r="FE8">
            <v>9</v>
          </cell>
          <cell r="FF8">
            <v>-4.4000000000000004</v>
          </cell>
          <cell r="FG8">
            <v>-0.60000000000000009</v>
          </cell>
          <cell r="FH8">
            <v>5</v>
          </cell>
          <cell r="FI8">
            <v>3.3</v>
          </cell>
          <cell r="FJ8">
            <v>-6.3</v>
          </cell>
          <cell r="FK8">
            <v>-1.4</v>
          </cell>
          <cell r="FL8">
            <v>3</v>
          </cell>
          <cell r="FM8">
            <v>-0.29999999999999982</v>
          </cell>
          <cell r="FN8">
            <v>11.3</v>
          </cell>
          <cell r="FO8">
            <v>0.69999999999999929</v>
          </cell>
          <cell r="FP8">
            <v>-6.3</v>
          </cell>
          <cell r="FQ8">
            <v>-3.4000000000000004</v>
          </cell>
          <cell r="FR8">
            <v>2.4000000000000004</v>
          </cell>
          <cell r="FS8">
            <v>1.6000000000000005</v>
          </cell>
          <cell r="FT8">
            <v>-13.600000000000001</v>
          </cell>
          <cell r="FU8">
            <v>-2</v>
          </cell>
          <cell r="FV8">
            <v>9.6</v>
          </cell>
          <cell r="FW8">
            <v>-2.5999999999999996</v>
          </cell>
          <cell r="FX8">
            <v>-0.39999999999999997</v>
          </cell>
          <cell r="FY8">
            <v>0.7</v>
          </cell>
          <cell r="FZ8">
            <v>0</v>
          </cell>
          <cell r="GA8">
            <v>4.7</v>
          </cell>
          <cell r="GB8">
            <v>-6</v>
          </cell>
          <cell r="GC8">
            <v>4.3</v>
          </cell>
          <cell r="GD8">
            <v>-1</v>
          </cell>
          <cell r="GE8">
            <v>0.70000000000000018</v>
          </cell>
          <cell r="GF8">
            <v>-0.40000000000000036</v>
          </cell>
          <cell r="GG8">
            <v>-9</v>
          </cell>
          <cell r="GH8">
            <v>2</v>
          </cell>
          <cell r="GI8">
            <v>4.4000000000000004</v>
          </cell>
          <cell r="GJ8">
            <v>-7</v>
          </cell>
          <cell r="GK8">
            <v>-8.3999999999999986</v>
          </cell>
          <cell r="GL8">
            <v>5.3999999999999986</v>
          </cell>
          <cell r="GM8">
            <v>1</v>
          </cell>
          <cell r="GN8">
            <v>-3</v>
          </cell>
          <cell r="GO8">
            <v>12.3</v>
          </cell>
          <cell r="GP8">
            <v>1</v>
          </cell>
          <cell r="GQ8">
            <v>-4.3</v>
          </cell>
          <cell r="GR8">
            <v>-4</v>
          </cell>
          <cell r="GS8">
            <v>3</v>
          </cell>
          <cell r="GT8">
            <v>-1</v>
          </cell>
          <cell r="GU8">
            <v>5</v>
          </cell>
          <cell r="GV8">
            <v>4</v>
          </cell>
          <cell r="GW8">
            <v>-5</v>
          </cell>
          <cell r="GX8">
            <v>0.30000000000000004</v>
          </cell>
          <cell r="GY8">
            <v>2.7</v>
          </cell>
          <cell r="GZ8">
            <v>-5</v>
          </cell>
          <cell r="HA8">
            <v>1.5999999999999999</v>
          </cell>
          <cell r="HB8">
            <v>1</v>
          </cell>
          <cell r="HC8">
            <v>2</v>
          </cell>
          <cell r="HD8">
            <v>-4.5999999999999996</v>
          </cell>
          <cell r="HE8">
            <v>7.3</v>
          </cell>
          <cell r="HF8">
            <v>0.29999999999999982</v>
          </cell>
          <cell r="HG8">
            <v>0.70000000000000018</v>
          </cell>
          <cell r="HH8">
            <v>-1.2999999999999998</v>
          </cell>
          <cell r="HI8">
            <v>3.5999999999999996</v>
          </cell>
          <cell r="HJ8">
            <v>-6</v>
          </cell>
          <cell r="HK8">
            <v>0.99999999999999978</v>
          </cell>
          <cell r="HL8">
            <v>3.7</v>
          </cell>
          <cell r="HM8">
            <v>-5.7</v>
          </cell>
          <cell r="HN8">
            <v>6</v>
          </cell>
          <cell r="HO8">
            <v>-6.3</v>
          </cell>
          <cell r="HP8">
            <v>4.3</v>
          </cell>
          <cell r="HQ8">
            <v>-5</v>
          </cell>
          <cell r="HR8">
            <v>5.4</v>
          </cell>
          <cell r="HS8">
            <v>-4</v>
          </cell>
          <cell r="HT8">
            <v>6.6</v>
          </cell>
          <cell r="HU8">
            <v>-11.3</v>
          </cell>
          <cell r="HV8">
            <v>-1.2999999999999998</v>
          </cell>
          <cell r="HW8">
            <v>16.600000000000001</v>
          </cell>
          <cell r="HX8">
            <v>-1.6000000000000014</v>
          </cell>
          <cell r="HY8">
            <v>-0.39999999999999858</v>
          </cell>
          <cell r="HZ8">
            <v>-2.3000000000000007</v>
          </cell>
          <cell r="IA8">
            <v>-3.3</v>
          </cell>
          <cell r="IB8">
            <v>-2</v>
          </cell>
          <cell r="IC8">
            <v>7.9999999999999991</v>
          </cell>
          <cell r="ID8">
            <v>-8.6999999999999993</v>
          </cell>
          <cell r="IE8">
            <v>5</v>
          </cell>
          <cell r="IF8">
            <v>-6.7</v>
          </cell>
          <cell r="IG8">
            <v>-2.5999999999999996</v>
          </cell>
          <cell r="IH8">
            <v>8.3000000000000007</v>
          </cell>
          <cell r="II8">
            <v>4.3000000000000007</v>
          </cell>
          <cell r="IJ8">
            <v>2</v>
          </cell>
          <cell r="IK8">
            <v>-7.3000000000000007</v>
          </cell>
          <cell r="IL8">
            <v>-2</v>
          </cell>
          <cell r="IM8">
            <v>0.29999999999999982</v>
          </cell>
          <cell r="IN8">
            <v>-2.5999999999999996</v>
          </cell>
          <cell r="IO8">
            <v>-1.4</v>
          </cell>
          <cell r="IP8">
            <v>7</v>
          </cell>
          <cell r="IQ8">
            <v>-1.5999999999999996</v>
          </cell>
          <cell r="IR8">
            <v>4.6000000000000005</v>
          </cell>
          <cell r="IS8">
            <v>-6.3000000000000007</v>
          </cell>
          <cell r="IT8">
            <v>3.3</v>
          </cell>
          <cell r="IU8">
            <v>-9</v>
          </cell>
          <cell r="IV8">
            <v>12</v>
          </cell>
          <cell r="IW8">
            <v>0</v>
          </cell>
          <cell r="IX8">
            <v>-0.60000000000000053</v>
          </cell>
          <cell r="IY8">
            <v>-5</v>
          </cell>
          <cell r="IZ8">
            <v>-1.7000000000000002</v>
          </cell>
          <cell r="JA8">
            <v>0.7</v>
          </cell>
          <cell r="JB8">
            <v>-1</v>
          </cell>
          <cell r="JC8">
            <v>2</v>
          </cell>
          <cell r="JD8">
            <v>-3.4000000000000004</v>
          </cell>
          <cell r="JE8">
            <v>2.4</v>
          </cell>
          <cell r="JF8">
            <v>-0.39999999999999991</v>
          </cell>
          <cell r="JG8">
            <v>-1.3</v>
          </cell>
          <cell r="JH8">
            <v>3.7</v>
          </cell>
          <cell r="JI8">
            <v>-9.4</v>
          </cell>
          <cell r="JJ8">
            <v>-6.9999999999999991</v>
          </cell>
          <cell r="JK8">
            <v>9</v>
          </cell>
          <cell r="JL8">
            <v>4</v>
          </cell>
          <cell r="JM8">
            <v>-11.3</v>
          </cell>
          <cell r="JN8">
            <v>3</v>
          </cell>
          <cell r="JO8">
            <v>9</v>
          </cell>
          <cell r="JP8">
            <v>-13.7</v>
          </cell>
          <cell r="JQ8">
            <v>10</v>
          </cell>
          <cell r="JR8">
            <v>-3.3</v>
          </cell>
          <cell r="JS8">
            <v>7.7</v>
          </cell>
          <cell r="JT8">
            <v>-3</v>
          </cell>
          <cell r="JU8">
            <v>-1.7</v>
          </cell>
          <cell r="JV8">
            <v>-39.299999999999997</v>
          </cell>
          <cell r="JW8">
            <v>13.599999999999998</v>
          </cell>
          <cell r="JX8">
            <v>18.7</v>
          </cell>
          <cell r="JY8">
            <v>5</v>
          </cell>
          <cell r="JZ8">
            <v>4.7</v>
          </cell>
          <cell r="KA8">
            <v>-8.6999999999999993</v>
          </cell>
          <cell r="KB8">
            <v>13</v>
          </cell>
          <cell r="KC8">
            <v>3</v>
          </cell>
          <cell r="KD8">
            <v>-7.3</v>
          </cell>
          <cell r="KE8">
            <v>-4</v>
          </cell>
          <cell r="KF8">
            <v>-1</v>
          </cell>
          <cell r="KG8">
            <v>1.5999999999999996</v>
          </cell>
          <cell r="KH8">
            <v>14</v>
          </cell>
          <cell r="KI8">
            <v>-10</v>
          </cell>
          <cell r="KJ8">
            <v>9.6999999999999993</v>
          </cell>
          <cell r="KK8">
            <v>-5.3</v>
          </cell>
          <cell r="KL8">
            <v>-5.7</v>
          </cell>
          <cell r="KM8">
            <v>1.7</v>
          </cell>
          <cell r="KN8">
            <v>-5.4</v>
          </cell>
          <cell r="KO8">
            <v>4.7</v>
          </cell>
          <cell r="KP8">
            <v>-3.3</v>
          </cell>
          <cell r="KQ8">
            <v>-1</v>
          </cell>
          <cell r="KR8">
            <v>-3.7</v>
          </cell>
          <cell r="KS8">
            <v>8.6999999999999993</v>
          </cell>
          <cell r="KT8">
            <v>5.6</v>
          </cell>
          <cell r="KU8">
            <v>3.7</v>
          </cell>
          <cell r="KV8">
            <v>-11.3</v>
          </cell>
          <cell r="KW8">
            <v>-0.7</v>
          </cell>
          <cell r="KX8">
            <v>-6</v>
          </cell>
          <cell r="KY8">
            <v>0.29999999999999982</v>
          </cell>
          <cell r="KZ8">
            <v>-2.9999999999999991</v>
          </cell>
          <cell r="LA8">
            <v>-4.3000000000000007</v>
          </cell>
          <cell r="LB8">
            <v>-0.69999999999999929</v>
          </cell>
          <cell r="LC8">
            <v>3.3999999999999986</v>
          </cell>
          <cell r="LD8">
            <v>-2.3999999999999986</v>
          </cell>
          <cell r="LE8">
            <v>8.3999999999999986</v>
          </cell>
          <cell r="LF8">
            <v>10</v>
          </cell>
          <cell r="LG8">
            <v>-13.399999999999999</v>
          </cell>
          <cell r="LH8">
            <v>-9</v>
          </cell>
          <cell r="LI8">
            <v>4.3999999999999986</v>
          </cell>
          <cell r="LJ8">
            <v>11.600000000000001</v>
          </cell>
          <cell r="LK8">
            <v>-6.6000000000000005</v>
          </cell>
          <cell r="LL8">
            <v>-0.69999999999999929</v>
          </cell>
          <cell r="LM8">
            <v>4</v>
          </cell>
          <cell r="LN8">
            <v>1.2999999999999998</v>
          </cell>
          <cell r="LO8">
            <v>-3.6000000000000005</v>
          </cell>
          <cell r="LP8">
            <v>-1</v>
          </cell>
          <cell r="LQ8">
            <v>3.0000000000000009</v>
          </cell>
          <cell r="LR8">
            <v>6</v>
          </cell>
          <cell r="LS8">
            <v>4</v>
          </cell>
          <cell r="LT8">
            <v>0.29999999999999982</v>
          </cell>
          <cell r="LU8">
            <v>-1.7000000000000002</v>
          </cell>
          <cell r="LV8">
            <v>1.7000000000000002</v>
          </cell>
        </row>
        <row r="9">
          <cell r="B9" t="str">
            <v>ICI PRIEM klz. priemer</v>
          </cell>
          <cell r="E9">
            <v>-3.1111111111111112</v>
          </cell>
          <cell r="F9">
            <v>-5.5555555555555545</v>
          </cell>
          <cell r="G9">
            <v>-2.4444444444444446</v>
          </cell>
          <cell r="H9">
            <v>-1.5555555555555556</v>
          </cell>
          <cell r="I9">
            <v>4.333333333333333</v>
          </cell>
          <cell r="J9">
            <v>2.3333333333333335</v>
          </cell>
          <cell r="K9">
            <v>0.66666666666666685</v>
          </cell>
          <cell r="L9">
            <v>-2.5555555555555554</v>
          </cell>
          <cell r="M9">
            <v>1</v>
          </cell>
          <cell r="N9">
            <v>3.5555555555555554</v>
          </cell>
          <cell r="O9">
            <v>6.5555555555555545</v>
          </cell>
          <cell r="P9">
            <v>6.333333333333333</v>
          </cell>
          <cell r="Q9">
            <v>6.5555555555555562</v>
          </cell>
          <cell r="R9">
            <v>8.1111111111111125</v>
          </cell>
          <cell r="S9">
            <v>7.333333333333333</v>
          </cell>
          <cell r="T9">
            <v>8.6666666666666661</v>
          </cell>
          <cell r="U9">
            <v>5.666666666666667</v>
          </cell>
          <cell r="V9">
            <v>6.1111111111111107</v>
          </cell>
          <cell r="W9">
            <v>6.7777777777777777</v>
          </cell>
          <cell r="X9">
            <v>6.9999999999999991</v>
          </cell>
          <cell r="Y9">
            <v>4.5555555555555554</v>
          </cell>
          <cell r="Z9">
            <v>0.66666666666666663</v>
          </cell>
          <cell r="AA9">
            <v>-0.88888888888888884</v>
          </cell>
          <cell r="AB9">
            <v>-1.6666666666666667</v>
          </cell>
          <cell r="AC9">
            <v>-5</v>
          </cell>
          <cell r="AD9">
            <v>-7.4444444444444438</v>
          </cell>
          <cell r="AE9">
            <v>-7.7777777777777777</v>
          </cell>
          <cell r="AF9">
            <v>-6.4444444444444438</v>
          </cell>
          <cell r="AG9">
            <v>-3</v>
          </cell>
          <cell r="AH9">
            <v>-1.4444444444444444</v>
          </cell>
          <cell r="AI9">
            <v>-0.11111111111111101</v>
          </cell>
          <cell r="AJ9">
            <v>-1.7777777777777779</v>
          </cell>
          <cell r="AK9">
            <v>0.77777777777777735</v>
          </cell>
          <cell r="AL9">
            <v>4.333333333333333</v>
          </cell>
          <cell r="AM9">
            <v>7.2222222222222214</v>
          </cell>
          <cell r="AN9">
            <v>3.7777777777777781</v>
          </cell>
          <cell r="AO9">
            <v>2.7777777777777772</v>
          </cell>
          <cell r="AP9">
            <v>3.5555555555555558</v>
          </cell>
          <cell r="AQ9">
            <v>5</v>
          </cell>
          <cell r="AR9">
            <v>7.666666666666667</v>
          </cell>
          <cell r="AS9">
            <v>8.2222222222222214</v>
          </cell>
          <cell r="AT9">
            <v>11</v>
          </cell>
          <cell r="AU9">
            <v>11</v>
          </cell>
          <cell r="AV9">
            <v>12.666666666666666</v>
          </cell>
          <cell r="AW9">
            <v>12.555555555555555</v>
          </cell>
          <cell r="AX9">
            <v>13.222222222222221</v>
          </cell>
          <cell r="AY9">
            <v>12.888888888888888</v>
          </cell>
          <cell r="AZ9">
            <v>14.777777777777777</v>
          </cell>
          <cell r="BA9">
            <v>11.444444444444443</v>
          </cell>
          <cell r="BB9">
            <v>7.8888888888888893</v>
          </cell>
          <cell r="BC9">
            <v>6.666666666666667</v>
          </cell>
          <cell r="BD9">
            <v>9</v>
          </cell>
          <cell r="BE9">
            <v>10.777777777777777</v>
          </cell>
          <cell r="BF9">
            <v>8.2222222222222214</v>
          </cell>
          <cell r="BG9">
            <v>5.2222222222222223</v>
          </cell>
          <cell r="BH9">
            <v>3.3333333333333335</v>
          </cell>
          <cell r="BI9">
            <v>-0.88888888888888895</v>
          </cell>
          <cell r="BJ9">
            <v>-1.8888888888888891</v>
          </cell>
          <cell r="BK9">
            <v>-1.1111111111111109</v>
          </cell>
          <cell r="BL9">
            <v>1.666666666666667</v>
          </cell>
          <cell r="BM9">
            <v>6.1111111111111116</v>
          </cell>
          <cell r="BN9">
            <v>6.2222222222222214</v>
          </cell>
          <cell r="BO9">
            <v>7.8888888888888893</v>
          </cell>
          <cell r="BP9">
            <v>4.2222222222222223</v>
          </cell>
          <cell r="BQ9">
            <v>2.3333333333333335</v>
          </cell>
          <cell r="BR9">
            <v>0.88888888888888895</v>
          </cell>
          <cell r="BS9">
            <v>2</v>
          </cell>
          <cell r="BT9">
            <v>5</v>
          </cell>
          <cell r="BU9">
            <v>6.2222222222222223</v>
          </cell>
          <cell r="BV9">
            <v>6</v>
          </cell>
          <cell r="BW9">
            <v>2.7777777777777781</v>
          </cell>
          <cell r="BX9">
            <v>1.3333333333333337</v>
          </cell>
          <cell r="BY9">
            <v>0.22222222222222221</v>
          </cell>
          <cell r="BZ9">
            <v>4.7777777777777777</v>
          </cell>
          <cell r="CA9">
            <v>6</v>
          </cell>
          <cell r="CB9">
            <v>8.2222222222222232</v>
          </cell>
          <cell r="CC9">
            <v>3.4444444444444442</v>
          </cell>
          <cell r="CD9">
            <v>2.5555555555555558</v>
          </cell>
          <cell r="CE9">
            <v>1.4444444444444446</v>
          </cell>
          <cell r="CF9">
            <v>6.333333333333333</v>
          </cell>
          <cell r="CG9">
            <v>9.6666666666666661</v>
          </cell>
          <cell r="CH9">
            <v>8.5555555555555554</v>
          </cell>
          <cell r="CI9">
            <v>5.666666666666667</v>
          </cell>
          <cell r="CJ9">
            <v>7.2222222222222214</v>
          </cell>
          <cell r="CK9">
            <v>10</v>
          </cell>
          <cell r="CL9">
            <v>10.888888888888888</v>
          </cell>
          <cell r="CM9">
            <v>6.666666666666667</v>
          </cell>
          <cell r="CN9">
            <v>5.1111111111111116</v>
          </cell>
          <cell r="CO9">
            <v>3</v>
          </cell>
          <cell r="CP9">
            <v>5.2222222222222223</v>
          </cell>
          <cell r="CQ9">
            <v>7.2222222222222223</v>
          </cell>
          <cell r="CR9">
            <v>9.0000000000000018</v>
          </cell>
          <cell r="CS9">
            <v>8.4444444444444446</v>
          </cell>
          <cell r="CT9">
            <v>4.6666666666666661</v>
          </cell>
          <cell r="CU9">
            <v>5.2222222222222214</v>
          </cell>
          <cell r="CV9">
            <v>5.5555555555555545</v>
          </cell>
          <cell r="CW9">
            <v>9.3333333333333339</v>
          </cell>
          <cell r="CX9">
            <v>9.4444444444444446</v>
          </cell>
          <cell r="CY9">
            <v>7.5555555555555562</v>
          </cell>
          <cell r="CZ9">
            <v>5.5555555555555562</v>
          </cell>
          <cell r="DA9">
            <v>1.8888888888888886</v>
          </cell>
          <cell r="DB9">
            <v>0.11111111111111109</v>
          </cell>
          <cell r="DC9">
            <v>0.33333333333333331</v>
          </cell>
          <cell r="DD9">
            <v>2.4444444444444446</v>
          </cell>
          <cell r="DE9">
            <v>5.1111111111111116</v>
          </cell>
          <cell r="DF9">
            <v>3.0000000000000004</v>
          </cell>
          <cell r="DG9">
            <v>1.1111111111111112</v>
          </cell>
          <cell r="DH9">
            <v>-1.1111111111111109</v>
          </cell>
          <cell r="DI9">
            <v>0.55555555555555547</v>
          </cell>
          <cell r="DJ9">
            <v>3.5555555555555554</v>
          </cell>
          <cell r="DK9">
            <v>8.6666666666666661</v>
          </cell>
          <cell r="DL9">
            <v>9.4444444444444446</v>
          </cell>
          <cell r="DM9">
            <v>10.555555555555555</v>
          </cell>
          <cell r="DN9">
            <v>9.1111111111111107</v>
          </cell>
          <cell r="DO9">
            <v>8.8888888888888875</v>
          </cell>
          <cell r="DP9">
            <v>10.111111111111112</v>
          </cell>
          <cell r="DQ9">
            <v>10.666666666666666</v>
          </cell>
          <cell r="DR9">
            <v>11.666666666666666</v>
          </cell>
          <cell r="DS9">
            <v>13.333333333333334</v>
          </cell>
          <cell r="DT9">
            <v>13.888888888888888</v>
          </cell>
          <cell r="DU9">
            <v>15.333333333333334</v>
          </cell>
          <cell r="DV9">
            <v>12.888888888888891</v>
          </cell>
          <cell r="DW9">
            <v>15.555555555555557</v>
          </cell>
          <cell r="DX9">
            <v>15.555555555555555</v>
          </cell>
          <cell r="DY9">
            <v>17.333333333333332</v>
          </cell>
          <cell r="DZ9">
            <v>12.444444444444443</v>
          </cell>
          <cell r="EA9">
            <v>11.111111111111112</v>
          </cell>
          <cell r="EB9">
            <v>8.7777777777777786</v>
          </cell>
          <cell r="EC9">
            <v>8.4444444444444446</v>
          </cell>
          <cell r="ED9">
            <v>6.5555555555555562</v>
          </cell>
          <cell r="EE9">
            <v>3.8888888888888893</v>
          </cell>
          <cell r="EF9">
            <v>3</v>
          </cell>
          <cell r="EG9">
            <v>3.6666666666666665</v>
          </cell>
          <cell r="EH9">
            <v>4.7777777777777786</v>
          </cell>
          <cell r="EI9">
            <v>2.3333333333333335</v>
          </cell>
          <cell r="EJ9">
            <v>1.2222222222222223</v>
          </cell>
          <cell r="EK9">
            <v>-0.11111111111111112</v>
          </cell>
          <cell r="EL9">
            <v>1</v>
          </cell>
          <cell r="EM9">
            <v>-0.44444444444444448</v>
          </cell>
          <cell r="EN9">
            <v>-6.2222222222222223</v>
          </cell>
          <cell r="EO9">
            <v>-11.444444444444445</v>
          </cell>
          <cell r="EP9">
            <v>-17.888888888888889</v>
          </cell>
          <cell r="EQ9">
            <v>-20.666666666666668</v>
          </cell>
          <cell r="ER9">
            <v>-22.777777777777775</v>
          </cell>
          <cell r="ES9">
            <v>-23.888888888888889</v>
          </cell>
          <cell r="ET9">
            <v>-24.111111111111114</v>
          </cell>
          <cell r="EU9">
            <v>-25.555555555555557</v>
          </cell>
          <cell r="EV9">
            <v>-21.777777777777775</v>
          </cell>
          <cell r="EW9">
            <v>-16.111111111111111</v>
          </cell>
          <cell r="EX9">
            <v>-10.333333333333334</v>
          </cell>
          <cell r="EY9">
            <v>-10</v>
          </cell>
          <cell r="EZ9">
            <v>-10.111111111111112</v>
          </cell>
          <cell r="FA9">
            <v>-9.5555555555555554</v>
          </cell>
          <cell r="FB9">
            <v>-5.7777777777777777</v>
          </cell>
          <cell r="FC9">
            <v>-4.666666666666667</v>
          </cell>
          <cell r="FD9">
            <v>-4</v>
          </cell>
          <cell r="FE9">
            <v>-2.4444444444444446</v>
          </cell>
          <cell r="FF9">
            <v>-0.77777777777777768</v>
          </cell>
          <cell r="FG9">
            <v>0.55555555555555558</v>
          </cell>
          <cell r="FH9">
            <v>0.55555555555555547</v>
          </cell>
          <cell r="FI9">
            <v>3.1111111111111107</v>
          </cell>
          <cell r="FJ9">
            <v>3.7777777777777772</v>
          </cell>
          <cell r="FK9">
            <v>2.3333333333333335</v>
          </cell>
          <cell r="FL9">
            <v>0.77777777777777779</v>
          </cell>
          <cell r="FM9">
            <v>1.2222222222222223</v>
          </cell>
          <cell r="FN9">
            <v>5.8888888888888893</v>
          </cell>
          <cell r="FO9">
            <v>9.7777777777777786</v>
          </cell>
          <cell r="FP9">
            <v>11.666666666666666</v>
          </cell>
          <cell r="FQ9">
            <v>8.6666666666666661</v>
          </cell>
          <cell r="FR9">
            <v>6.2222222222222223</v>
          </cell>
          <cell r="FS9">
            <v>6.4444444444444455</v>
          </cell>
          <cell r="FT9">
            <v>3.2222222222222228</v>
          </cell>
          <cell r="FU9">
            <v>-1.444444444444444</v>
          </cell>
          <cell r="FV9">
            <v>-3.4444444444444442</v>
          </cell>
          <cell r="FW9">
            <v>-1.7777777777777777</v>
          </cell>
          <cell r="FX9">
            <v>0.44444444444444448</v>
          </cell>
          <cell r="FY9">
            <v>-0.33333333333333331</v>
          </cell>
          <cell r="FZ9">
            <v>-0.22222222222222221</v>
          </cell>
          <cell r="GA9">
            <v>1.5555555555555556</v>
          </cell>
          <cell r="GB9">
            <v>1.1111111111111114</v>
          </cell>
          <cell r="GC9">
            <v>2.1111111111111112</v>
          </cell>
          <cell r="GD9">
            <v>1.2222222222222223</v>
          </cell>
          <cell r="GE9">
            <v>2.5555555555555554</v>
          </cell>
          <cell r="GF9">
            <v>2.3333333333333335</v>
          </cell>
          <cell r="GG9">
            <v>-0.55555555555555569</v>
          </cell>
          <cell r="GH9">
            <v>-3</v>
          </cell>
          <cell r="GI9">
            <v>-3.8888888888888893</v>
          </cell>
          <cell r="GJ9">
            <v>-4.1111111111111107</v>
          </cell>
          <cell r="GK9">
            <v>-7.7777777777777777</v>
          </cell>
          <cell r="GL9">
            <v>-11.111111111111112</v>
          </cell>
          <cell r="GM9">
            <v>-11.777777777777779</v>
          </cell>
          <cell r="GN9">
            <v>-10.666666666666666</v>
          </cell>
          <cell r="GO9">
            <v>-7.2222222222222223</v>
          </cell>
          <cell r="GP9">
            <v>-3.7777777777777781</v>
          </cell>
          <cell r="GQ9">
            <v>-0.77777777777777779</v>
          </cell>
          <cell r="GR9">
            <v>-3.2222222222222219</v>
          </cell>
          <cell r="GS9">
            <v>-5</v>
          </cell>
          <cell r="GT9">
            <v>-5.666666666666667</v>
          </cell>
          <cell r="GU9">
            <v>-3.3333333333333335</v>
          </cell>
          <cell r="GV9">
            <v>-0.66666666666666652</v>
          </cell>
          <cell r="GW9">
            <v>0.66666666666666663</v>
          </cell>
          <cell r="GX9">
            <v>0.44444444444444436</v>
          </cell>
          <cell r="GY9">
            <v>-0.2222222222222221</v>
          </cell>
          <cell r="GZ9">
            <v>-0.88888888888888895</v>
          </cell>
          <cell r="HA9">
            <v>-1.1111111111111112</v>
          </cell>
          <cell r="HB9">
            <v>-1.8888888888888891</v>
          </cell>
          <cell r="HC9">
            <v>-0.33333333333333343</v>
          </cell>
          <cell r="HD9">
            <v>-0.88888888888888895</v>
          </cell>
          <cell r="HE9">
            <v>0.66666666666666663</v>
          </cell>
          <cell r="HF9">
            <v>1.6666666666666667</v>
          </cell>
          <cell r="HG9">
            <v>4.4444444444444438</v>
          </cell>
          <cell r="HH9">
            <v>4.333333333333333</v>
          </cell>
          <cell r="HI9">
            <v>5.333333333333333</v>
          </cell>
          <cell r="HJ9">
            <v>4.1111111111111116</v>
          </cell>
          <cell r="HK9">
            <v>3.6666666666666665</v>
          </cell>
          <cell r="HL9">
            <v>3.2222222222222228</v>
          </cell>
          <cell r="HM9">
            <v>2.8888888888888893</v>
          </cell>
          <cell r="HN9">
            <v>4.2222222222222223</v>
          </cell>
          <cell r="HO9">
            <v>2.2222222222222219</v>
          </cell>
          <cell r="HP9">
            <v>3.5555555555555554</v>
          </cell>
          <cell r="HQ9">
            <v>1.2222222222222221</v>
          </cell>
          <cell r="HR9">
            <v>2.7777777777777781</v>
          </cell>
          <cell r="HS9">
            <v>1.5555555555555556</v>
          </cell>
          <cell r="HT9">
            <v>4.2222222222222223</v>
          </cell>
          <cell r="HU9">
            <v>1.3333333333333333</v>
          </cell>
          <cell r="HV9">
            <v>-0.66666666666666663</v>
          </cell>
          <cell r="HW9">
            <v>0.6666666666666673</v>
          </cell>
          <cell r="HX9">
            <v>5.2222222222222223</v>
          </cell>
          <cell r="HY9">
            <v>10.111111111111112</v>
          </cell>
          <cell r="HZ9">
            <v>8.6666666666666661</v>
          </cell>
          <cell r="IA9">
            <v>6.6666666666666679</v>
          </cell>
          <cell r="IB9">
            <v>4.1111111111111107</v>
          </cell>
          <cell r="IC9">
            <v>5</v>
          </cell>
          <cell r="ID9">
            <v>4.1111111111111107</v>
          </cell>
          <cell r="IE9">
            <v>5.5555555555555545</v>
          </cell>
          <cell r="IF9">
            <v>2.1111111111111112</v>
          </cell>
          <cell r="IG9">
            <v>0.66666666666666652</v>
          </cell>
          <cell r="IH9">
            <v>0.33333333333333331</v>
          </cell>
          <cell r="II9">
            <v>3.6666666666666665</v>
          </cell>
          <cell r="IJ9">
            <v>8.5555555555555554</v>
          </cell>
          <cell r="IK9">
            <v>8.2222222222222232</v>
          </cell>
          <cell r="IL9">
            <v>5.7777777777777786</v>
          </cell>
          <cell r="IM9">
            <v>2.7777777777777781</v>
          </cell>
          <cell r="IN9">
            <v>1.3333333333333337</v>
          </cell>
          <cell r="IO9">
            <v>0.11111111111111109</v>
          </cell>
          <cell r="IP9">
            <v>1.1111111111111109</v>
          </cell>
          <cell r="IQ9">
            <v>2.4444444444444442</v>
          </cell>
          <cell r="IR9">
            <v>5.7777777777777786</v>
          </cell>
          <cell r="IS9">
            <v>4.666666666666667</v>
          </cell>
          <cell r="IT9">
            <v>5.2222222222222223</v>
          </cell>
          <cell r="IU9">
            <v>1.2222222222222221</v>
          </cell>
          <cell r="IV9">
            <v>3.3333333333333335</v>
          </cell>
          <cell r="IW9">
            <v>4.3333333333333339</v>
          </cell>
          <cell r="IX9">
            <v>8.1111111111111125</v>
          </cell>
          <cell r="IY9">
            <v>6.2222222222222223</v>
          </cell>
          <cell r="IZ9">
            <v>3.7777777777777781</v>
          </cell>
          <cell r="JA9">
            <v>1.7777777777777777</v>
          </cell>
          <cell r="JB9">
            <v>1.1111111111111112</v>
          </cell>
          <cell r="JC9">
            <v>1.6666666666666667</v>
          </cell>
          <cell r="JD9">
            <v>0.88888888888888884</v>
          </cell>
          <cell r="JE9">
            <v>1.2222222222222223</v>
          </cell>
          <cell r="JF9">
            <v>0.77777777777777768</v>
          </cell>
          <cell r="JG9">
            <v>1</v>
          </cell>
          <cell r="JH9">
            <v>1.6666666666666667</v>
          </cell>
          <cell r="JI9">
            <v>-0.66666666666666685</v>
          </cell>
          <cell r="JJ9">
            <v>-4.8888888888888884</v>
          </cell>
          <cell r="JK9">
            <v>-7.333333333333333</v>
          </cell>
          <cell r="JL9">
            <v>-5.333333333333333</v>
          </cell>
          <cell r="JM9">
            <v>-4.7777777777777777</v>
          </cell>
          <cell r="JN9">
            <v>-6.2222222222222214</v>
          </cell>
          <cell r="JO9">
            <v>-6</v>
          </cell>
          <cell r="JP9">
            <v>-6.5555555555555545</v>
          </cell>
          <cell r="JQ9">
            <v>-4.7777777777777777</v>
          </cell>
          <cell r="JR9">
            <v>-7.1111111111111107</v>
          </cell>
          <cell r="JS9">
            <v>-2.333333333333333</v>
          </cell>
          <cell r="JT9">
            <v>-1.8888888888888886</v>
          </cell>
          <cell r="JU9">
            <v>-0.88888888888888884</v>
          </cell>
          <cell r="JV9">
            <v>-15.555555555555557</v>
          </cell>
          <cell r="JW9">
            <v>-24.666666666666668</v>
          </cell>
          <cell r="JX9">
            <v>-27</v>
          </cell>
          <cell r="JY9">
            <v>-14.555555555555557</v>
          </cell>
          <cell r="JZ9">
            <v>-5.1111111111111116</v>
          </cell>
          <cell r="KA9">
            <v>-4.7777777777777777</v>
          </cell>
          <cell r="KB9">
            <v>-1.7777777777777779</v>
          </cell>
          <cell r="KC9">
            <v>0.66666666666666663</v>
          </cell>
          <cell r="KD9">
            <v>3.5555555555555554</v>
          </cell>
          <cell r="KE9">
            <v>0.77777777777777801</v>
          </cell>
          <cell r="KF9">
            <v>-3.3333333333333335</v>
          </cell>
          <cell r="KG9">
            <v>-4.4444444444444438</v>
          </cell>
          <cell r="KH9">
            <v>0.44444444444444464</v>
          </cell>
          <cell r="KI9">
            <v>2.3333333333333335</v>
          </cell>
          <cell r="KJ9">
            <v>6.8888888888888893</v>
          </cell>
          <cell r="KK9">
            <v>5</v>
          </cell>
          <cell r="KL9">
            <v>4.5555555555555562</v>
          </cell>
          <cell r="KM9">
            <v>1.4444444444444446</v>
          </cell>
          <cell r="KN9">
            <v>-1.6666666666666667</v>
          </cell>
          <cell r="KO9">
            <v>-1.3333333333333333</v>
          </cell>
          <cell r="KP9">
            <v>-2.6666666666666665</v>
          </cell>
          <cell r="KQ9">
            <v>-2.5555555555555554</v>
          </cell>
          <cell r="KR9">
            <v>-5.2222222222222223</v>
          </cell>
          <cell r="KS9">
            <v>-3.8888888888888888</v>
          </cell>
          <cell r="KT9">
            <v>-0.33333333333333331</v>
          </cell>
          <cell r="KU9">
            <v>5.666666666666667</v>
          </cell>
          <cell r="KV9">
            <v>4.9999999999999991</v>
          </cell>
          <cell r="KW9">
            <v>2.2222222222222219</v>
          </cell>
          <cell r="KX9">
            <v>-3.7777777777777772</v>
          </cell>
          <cell r="KY9">
            <v>-5.8888888888888893</v>
          </cell>
          <cell r="KZ9">
            <v>-8.7777777777777786</v>
          </cell>
          <cell r="LA9">
            <v>-11.111111111111109</v>
          </cell>
          <cell r="LB9">
            <v>-13.777777777777777</v>
          </cell>
          <cell r="LC9">
            <v>-14.333333333333334</v>
          </cell>
          <cell r="LD9">
            <v>-14.222222222222221</v>
          </cell>
          <cell r="LE9">
            <v>-11.111111111111112</v>
          </cell>
          <cell r="LF9">
            <v>-5.7777777777777777</v>
          </cell>
          <cell r="LG9">
            <v>-4.1111111111111107</v>
          </cell>
          <cell r="LH9">
            <v>-8.2222222222222232</v>
          </cell>
          <cell r="LI9">
            <v>-14.222222222222223</v>
          </cell>
          <cell r="LJ9">
            <v>-11.888888888888888</v>
          </cell>
          <cell r="LK9">
            <v>-8.7777777777777786</v>
          </cell>
          <cell r="LL9">
            <v>-7.333333333333333</v>
          </cell>
          <cell r="LM9">
            <v>-8.4444444444444446</v>
          </cell>
          <cell r="LN9">
            <v>-6.8888888888888893</v>
          </cell>
          <cell r="LO9">
            <v>-6.333333333333333</v>
          </cell>
          <cell r="LP9">
            <v>-7.4444444444444455</v>
          </cell>
          <cell r="LQ9">
            <v>-8</v>
          </cell>
          <cell r="LR9">
            <v>-5.333333333333333</v>
          </cell>
          <cell r="LS9">
            <v>-0.99999999999999989</v>
          </cell>
          <cell r="LT9">
            <v>2.4444444444444442</v>
          </cell>
          <cell r="LU9">
            <v>3.3333333333333335</v>
          </cell>
          <cell r="LV9">
            <v>3.4444444444444446</v>
          </cell>
        </row>
        <row r="10">
          <cell r="B10" t="str">
            <v>ICI PRIEM vazene</v>
          </cell>
          <cell r="C10">
            <v>-1.0666666666666667</v>
          </cell>
          <cell r="D10">
            <v>-2.1333333333333333</v>
          </cell>
          <cell r="E10">
            <v>-0.53333333333333333</v>
          </cell>
          <cell r="F10">
            <v>-4</v>
          </cell>
          <cell r="G10">
            <v>1.6</v>
          </cell>
          <cell r="H10">
            <v>0.53333333333333333</v>
          </cell>
          <cell r="I10">
            <v>3.0666666666666669</v>
          </cell>
          <cell r="J10">
            <v>-0.8</v>
          </cell>
          <cell r="K10">
            <v>-1.4666666666666668</v>
          </cell>
          <cell r="L10">
            <v>-0.8</v>
          </cell>
          <cell r="M10">
            <v>3.4666666666666668</v>
          </cell>
          <cell r="N10">
            <v>1.6</v>
          </cell>
          <cell r="O10">
            <v>2.8000000000000003</v>
          </cell>
          <cell r="P10">
            <v>3.2</v>
          </cell>
          <cell r="Q10">
            <v>1.8666666666666669</v>
          </cell>
          <cell r="R10">
            <v>4.666666666666667</v>
          </cell>
          <cell r="S10">
            <v>2.2666666666666671</v>
          </cell>
          <cell r="T10">
            <v>3.4666666666666668</v>
          </cell>
          <cell r="U10">
            <v>1.0666666666666667</v>
          </cell>
          <cell r="V10">
            <v>2.8000000000000003</v>
          </cell>
          <cell r="W10">
            <v>4.2666666666666666</v>
          </cell>
          <cell r="X10">
            <v>1.3333333333333335</v>
          </cell>
          <cell r="Y10">
            <v>-0.13333333333333333</v>
          </cell>
          <cell r="Z10">
            <v>-0.4</v>
          </cell>
          <cell r="AA10">
            <v>-0.53333333333333333</v>
          </cell>
          <cell r="AB10">
            <v>-1.0666666666666667</v>
          </cell>
          <cell r="AC10">
            <v>-4.4000000000000004</v>
          </cell>
          <cell r="AD10">
            <v>-3.4666666666666668</v>
          </cell>
          <cell r="AE10">
            <v>-1.4666666666666668</v>
          </cell>
          <cell r="AF10">
            <v>-2.8000000000000003</v>
          </cell>
          <cell r="AG10">
            <v>0.66666666666666674</v>
          </cell>
          <cell r="AH10">
            <v>0.4</v>
          </cell>
          <cell r="AI10">
            <v>-1.2000000000000002</v>
          </cell>
          <cell r="AJ10">
            <v>-1.3333333333333335</v>
          </cell>
          <cell r="AK10">
            <v>3.4666666666666668</v>
          </cell>
          <cell r="AL10">
            <v>3.0666666666666669</v>
          </cell>
          <cell r="AM10">
            <v>2.1333333333333333</v>
          </cell>
          <cell r="AN10">
            <v>-0.66666666666666674</v>
          </cell>
          <cell r="AO10">
            <v>1.8666666666666669</v>
          </cell>
          <cell r="AP10">
            <v>3.0666666666666669</v>
          </cell>
          <cell r="AQ10">
            <v>1.0666666666666667</v>
          </cell>
          <cell r="AR10">
            <v>5.0666666666666664</v>
          </cell>
          <cell r="AS10">
            <v>3.7333333333333338</v>
          </cell>
          <cell r="AT10">
            <v>4.4000000000000004</v>
          </cell>
          <cell r="AU10">
            <v>5.0666666666666664</v>
          </cell>
          <cell r="AV10">
            <v>5.7333333333333343</v>
          </cell>
          <cell r="AW10">
            <v>4.2666666666666666</v>
          </cell>
          <cell r="AX10">
            <v>5.8666666666666671</v>
          </cell>
          <cell r="AY10">
            <v>5.3333333333333339</v>
          </cell>
          <cell r="AZ10">
            <v>6.5333333333333332</v>
          </cell>
          <cell r="BA10">
            <v>1.8666666666666669</v>
          </cell>
          <cell r="BB10">
            <v>1.0666666666666667</v>
          </cell>
          <cell r="BC10">
            <v>5.0666666666666664</v>
          </cell>
          <cell r="BD10">
            <v>4.666666666666667</v>
          </cell>
          <cell r="BE10">
            <v>3.2</v>
          </cell>
          <cell r="BF10">
            <v>2</v>
          </cell>
          <cell r="BG10">
            <v>1.0666666666666667</v>
          </cell>
          <cell r="BH10">
            <v>0.93333333333333346</v>
          </cell>
          <cell r="BI10">
            <v>-3.0666666666666669</v>
          </cell>
          <cell r="BJ10">
            <v>-0.13333333333333333</v>
          </cell>
          <cell r="BK10">
            <v>1.8666666666666669</v>
          </cell>
          <cell r="BL10">
            <v>0.26666666666666666</v>
          </cell>
          <cell r="BM10">
            <v>5.2</v>
          </cell>
          <cell r="BN10">
            <v>2</v>
          </cell>
          <cell r="BO10">
            <v>2.2666666666666671</v>
          </cell>
          <cell r="BP10">
            <v>0.8</v>
          </cell>
          <cell r="BQ10">
            <v>-0.26666666666666666</v>
          </cell>
          <cell r="BR10">
            <v>0.53333333333333333</v>
          </cell>
          <cell r="BS10">
            <v>2.1333333333333333</v>
          </cell>
          <cell r="BT10">
            <v>3.3333333333333339</v>
          </cell>
          <cell r="BU10">
            <v>2</v>
          </cell>
          <cell r="BV10">
            <v>1.8666666666666669</v>
          </cell>
          <cell r="BW10">
            <v>-0.53333333333333333</v>
          </cell>
          <cell r="BX10">
            <v>0.26666666666666666</v>
          </cell>
          <cell r="BY10">
            <v>0.53333333333333333</v>
          </cell>
          <cell r="BZ10">
            <v>4.9333333333333336</v>
          </cell>
          <cell r="CA10">
            <v>1.7333333333333334</v>
          </cell>
          <cell r="CB10">
            <v>3.2</v>
          </cell>
          <cell r="CC10">
            <v>-0.8</v>
          </cell>
          <cell r="CD10">
            <v>0.66666666666666674</v>
          </cell>
          <cell r="CE10">
            <v>1.8666666666666669</v>
          </cell>
          <cell r="CF10">
            <v>5.0666666666666664</v>
          </cell>
          <cell r="CG10">
            <v>4.666666666666667</v>
          </cell>
          <cell r="CH10">
            <v>0.53333333333333333</v>
          </cell>
          <cell r="CI10">
            <v>1.6</v>
          </cell>
          <cell r="CJ10">
            <v>6.5333333333333332</v>
          </cell>
          <cell r="CK10">
            <v>3.8666666666666667</v>
          </cell>
          <cell r="CL10">
            <v>2.666666666666667</v>
          </cell>
          <cell r="CM10">
            <v>1.4666666666666668</v>
          </cell>
          <cell r="CN10">
            <v>2</v>
          </cell>
          <cell r="CO10">
            <v>0.13333333333333333</v>
          </cell>
          <cell r="CP10">
            <v>4.1333333333333337</v>
          </cell>
          <cell r="CQ10">
            <v>4.4000000000000004</v>
          </cell>
          <cell r="CR10">
            <v>2.2666666666666671</v>
          </cell>
          <cell r="CS10">
            <v>3.4666666666666668</v>
          </cell>
          <cell r="CT10">
            <v>-0.13333333333333333</v>
          </cell>
          <cell r="CU10">
            <v>2.9333333333333336</v>
          </cell>
          <cell r="CV10">
            <v>3.8666666666666667</v>
          </cell>
          <cell r="CW10">
            <v>4.4000000000000004</v>
          </cell>
          <cell r="CX10">
            <v>3.0666666666666669</v>
          </cell>
          <cell r="CY10">
            <v>1.6</v>
          </cell>
          <cell r="CZ10">
            <v>2</v>
          </cell>
          <cell r="DA10">
            <v>-1.3333333333333335</v>
          </cell>
          <cell r="DB10">
            <v>-0.53333333333333333</v>
          </cell>
          <cell r="DC10">
            <v>2.2666666666666671</v>
          </cell>
          <cell r="DD10">
            <v>1.2000000000000002</v>
          </cell>
          <cell r="DE10">
            <v>2.666666666666667</v>
          </cell>
          <cell r="DF10">
            <v>-0.26666666666666666</v>
          </cell>
          <cell r="DG10">
            <v>-1.0666666666666667</v>
          </cell>
          <cell r="DH10">
            <v>0</v>
          </cell>
          <cell r="DI10">
            <v>1.7333333333333334</v>
          </cell>
          <cell r="DJ10">
            <v>2.5333333333333332</v>
          </cell>
          <cell r="DK10">
            <v>6.1333333333333337</v>
          </cell>
          <cell r="DL10">
            <v>2.666666666666667</v>
          </cell>
          <cell r="DM10">
            <v>3.8666666666666667</v>
          </cell>
          <cell r="DN10">
            <v>4.4000000000000004</v>
          </cell>
          <cell r="DO10">
            <v>2.4000000000000004</v>
          </cell>
          <cell r="DP10">
            <v>5.3333333333333339</v>
          </cell>
          <cell r="DQ10">
            <v>5.0666666666666664</v>
          </cell>
          <cell r="DR10">
            <v>3.6</v>
          </cell>
          <cell r="DS10">
            <v>7.333333333333333</v>
          </cell>
          <cell r="DT10">
            <v>5.7333333333333343</v>
          </cell>
          <cell r="DU10">
            <v>5.3333333333333339</v>
          </cell>
          <cell r="DV10">
            <v>4.4000000000000004</v>
          </cell>
          <cell r="DW10">
            <v>8.9333333333333336</v>
          </cell>
          <cell r="DX10">
            <v>5.3333333333333339</v>
          </cell>
          <cell r="DY10">
            <v>6.5333333333333332</v>
          </cell>
          <cell r="DZ10">
            <v>3.0666666666666669</v>
          </cell>
          <cell r="EA10">
            <v>3.7333333333333338</v>
          </cell>
          <cell r="EB10">
            <v>3.7333333333333338</v>
          </cell>
          <cell r="EC10">
            <v>2.666666666666667</v>
          </cell>
          <cell r="ED10">
            <v>1.4666666666666668</v>
          </cell>
          <cell r="EE10">
            <v>0.53333333333333333</v>
          </cell>
          <cell r="EF10">
            <v>1.6</v>
          </cell>
          <cell r="EG10">
            <v>2.2666666666666671</v>
          </cell>
          <cell r="EH10">
            <v>1.8666666666666669</v>
          </cell>
          <cell r="EI10">
            <v>-1.3333333333333335</v>
          </cell>
          <cell r="EJ10">
            <v>0.93333333333333346</v>
          </cell>
          <cell r="EK10">
            <v>0.26666666666666666</v>
          </cell>
          <cell r="EL10">
            <v>0</v>
          </cell>
          <cell r="EM10">
            <v>-0.8</v>
          </cell>
          <cell r="EN10">
            <v>-6.6666666666666679</v>
          </cell>
          <cell r="EO10">
            <v>-6.2666666666666666</v>
          </cell>
          <cell r="EP10">
            <v>-8.5333333333333332</v>
          </cell>
          <cell r="EQ10">
            <v>-10</v>
          </cell>
          <cell r="ER10">
            <v>-8.8000000000000007</v>
          </cell>
          <cell r="ES10">
            <v>-9.8666666666666671</v>
          </cell>
          <cell r="ET10">
            <v>-10.266666666666667</v>
          </cell>
          <cell r="EU10">
            <v>-10.533333333333333</v>
          </cell>
          <cell r="EV10">
            <v>-5.3333333333333339</v>
          </cell>
          <cell r="EW10">
            <v>-3.4666666666666668</v>
          </cell>
          <cell r="EX10">
            <v>-3.6</v>
          </cell>
          <cell r="EY10">
            <v>-4.9333333333333336</v>
          </cell>
          <cell r="EZ10">
            <v>-3.6</v>
          </cell>
          <cell r="FA10">
            <v>-2.9333333333333336</v>
          </cell>
          <cell r="FB10">
            <v>-0.4</v>
          </cell>
          <cell r="FC10">
            <v>-2.2666666666666671</v>
          </cell>
          <cell r="FD10">
            <v>-2.1333333333333333</v>
          </cell>
          <cell r="FE10">
            <v>1.4666666666666668</v>
          </cell>
          <cell r="FF10">
            <v>-0.26666666666666666</v>
          </cell>
          <cell r="FG10">
            <v>-0.53333333333333333</v>
          </cell>
          <cell r="FH10">
            <v>1.4666666666666668</v>
          </cell>
          <cell r="FI10">
            <v>2.8000000000000003</v>
          </cell>
          <cell r="FJ10">
            <v>0.26666666666666666</v>
          </cell>
          <cell r="FK10">
            <v>-0.26666666666666666</v>
          </cell>
          <cell r="FL10">
            <v>0.93333333333333346</v>
          </cell>
          <cell r="FM10">
            <v>0.8</v>
          </cell>
          <cell r="FN10">
            <v>5.3333333333333339</v>
          </cell>
          <cell r="FO10">
            <v>5.6000000000000005</v>
          </cell>
          <cell r="FP10">
            <v>3.0666666666666669</v>
          </cell>
          <cell r="FQ10">
            <v>1.7333333333333334</v>
          </cell>
          <cell r="FR10">
            <v>2.666666666666667</v>
          </cell>
          <cell r="FS10">
            <v>3.3333333333333339</v>
          </cell>
          <cell r="FT10">
            <v>-2.1333333333333333</v>
          </cell>
          <cell r="FU10">
            <v>-2.9333333333333336</v>
          </cell>
          <cell r="FV10">
            <v>0.93333333333333346</v>
          </cell>
          <cell r="FW10">
            <v>-0.13333333333333333</v>
          </cell>
          <cell r="FX10">
            <v>-0.26666666666666666</v>
          </cell>
          <cell r="FY10">
            <v>0</v>
          </cell>
          <cell r="FZ10">
            <v>0</v>
          </cell>
          <cell r="GA10">
            <v>1.8666666666666669</v>
          </cell>
          <cell r="GB10">
            <v>-0.53333333333333333</v>
          </cell>
          <cell r="GC10">
            <v>1.2000000000000002</v>
          </cell>
          <cell r="GD10">
            <v>0.8</v>
          </cell>
          <cell r="GE10">
            <v>1.0666666666666667</v>
          </cell>
          <cell r="GF10">
            <v>0.93333333333333346</v>
          </cell>
          <cell r="GG10">
            <v>-2.666666666666667</v>
          </cell>
          <cell r="GH10">
            <v>-1.8666666666666669</v>
          </cell>
          <cell r="GI10">
            <v>-0.13333333333333333</v>
          </cell>
          <cell r="GJ10">
            <v>-2.9333333333333336</v>
          </cell>
          <cell r="GK10">
            <v>-6.2666666666666666</v>
          </cell>
          <cell r="GL10">
            <v>-4.1333333333333337</v>
          </cell>
          <cell r="GM10">
            <v>-3.7333333333333338</v>
          </cell>
          <cell r="GN10">
            <v>-4.9333333333333336</v>
          </cell>
          <cell r="GO10">
            <v>0</v>
          </cell>
          <cell r="GP10">
            <v>0.4</v>
          </cell>
          <cell r="GQ10">
            <v>-1.3333333333333335</v>
          </cell>
          <cell r="GR10">
            <v>-2.9333333333333336</v>
          </cell>
          <cell r="GS10">
            <v>-1.7333333333333334</v>
          </cell>
          <cell r="GT10">
            <v>-2.1333333333333333</v>
          </cell>
          <cell r="GU10">
            <v>-0.13333333333333333</v>
          </cell>
          <cell r="GV10">
            <v>1.4666666666666668</v>
          </cell>
          <cell r="GW10">
            <v>-0.53333333333333333</v>
          </cell>
          <cell r="GX10">
            <v>-0.4</v>
          </cell>
          <cell r="GY10">
            <v>0.66666666666666674</v>
          </cell>
          <cell r="GZ10">
            <v>-1.3333333333333335</v>
          </cell>
          <cell r="HA10">
            <v>-0.66666666666666674</v>
          </cell>
          <cell r="HB10">
            <v>-0.26666666666666666</v>
          </cell>
          <cell r="HC10">
            <v>0.53333333333333333</v>
          </cell>
          <cell r="HD10">
            <v>-1.3333333333333335</v>
          </cell>
          <cell r="HE10">
            <v>1.6</v>
          </cell>
          <cell r="HF10">
            <v>1.7333333333333334</v>
          </cell>
          <cell r="HG10">
            <v>2</v>
          </cell>
          <cell r="HH10">
            <v>1.4666666666666668</v>
          </cell>
          <cell r="HI10">
            <v>2.9333333333333336</v>
          </cell>
          <cell r="HJ10">
            <v>0.53333333333333333</v>
          </cell>
          <cell r="HK10">
            <v>0.93333333333333346</v>
          </cell>
          <cell r="HL10">
            <v>2.4000000000000004</v>
          </cell>
          <cell r="HM10">
            <v>0.13333333333333333</v>
          </cell>
          <cell r="HN10">
            <v>2.5333333333333332</v>
          </cell>
          <cell r="HO10">
            <v>0</v>
          </cell>
          <cell r="HP10">
            <v>1.7333333333333334</v>
          </cell>
          <cell r="HQ10">
            <v>-0.26666666666666666</v>
          </cell>
          <cell r="HR10">
            <v>1.8666666666666669</v>
          </cell>
          <cell r="HS10">
            <v>0.26666666666666666</v>
          </cell>
          <cell r="HT10">
            <v>2.9333333333333336</v>
          </cell>
          <cell r="HU10">
            <v>-1.6</v>
          </cell>
          <cell r="HV10">
            <v>-2.1333333333333333</v>
          </cell>
          <cell r="HW10">
            <v>4.5333333333333341</v>
          </cell>
          <cell r="HX10">
            <v>3.8666666666666667</v>
          </cell>
          <cell r="HY10">
            <v>3.7333333333333338</v>
          </cell>
          <cell r="HZ10">
            <v>2.8000000000000003</v>
          </cell>
          <cell r="IA10">
            <v>1.4666666666666668</v>
          </cell>
          <cell r="IB10">
            <v>0.66666666666666674</v>
          </cell>
          <cell r="IC10">
            <v>3.8666666666666667</v>
          </cell>
          <cell r="ID10">
            <v>0.4</v>
          </cell>
          <cell r="IE10">
            <v>2.4000000000000004</v>
          </cell>
          <cell r="IF10">
            <v>-0.26666666666666666</v>
          </cell>
          <cell r="IG10">
            <v>-1.3333333333333335</v>
          </cell>
          <cell r="IH10">
            <v>2</v>
          </cell>
          <cell r="II10">
            <v>3.7333333333333338</v>
          </cell>
          <cell r="IJ10">
            <v>4.5333333333333341</v>
          </cell>
          <cell r="IK10">
            <v>1.6</v>
          </cell>
          <cell r="IL10">
            <v>0.8</v>
          </cell>
          <cell r="IM10">
            <v>0.93333333333333346</v>
          </cell>
          <cell r="IN10">
            <v>-0.13333333333333333</v>
          </cell>
          <cell r="IO10">
            <v>-0.66666666666666674</v>
          </cell>
          <cell r="IP10">
            <v>2.1333333333333333</v>
          </cell>
          <cell r="IQ10">
            <v>1.4666666666666668</v>
          </cell>
          <cell r="IR10">
            <v>3.3333333333333339</v>
          </cell>
          <cell r="IS10">
            <v>0.8</v>
          </cell>
          <cell r="IT10">
            <v>2.1333333333333333</v>
          </cell>
          <cell r="IU10">
            <v>-1.4666666666666668</v>
          </cell>
          <cell r="IV10">
            <v>3.3333333333333339</v>
          </cell>
          <cell r="IW10">
            <v>3.3333333333333339</v>
          </cell>
          <cell r="IX10">
            <v>3.0666666666666669</v>
          </cell>
          <cell r="IY10">
            <v>1.0666666666666667</v>
          </cell>
          <cell r="IZ10">
            <v>0.4</v>
          </cell>
          <cell r="JA10">
            <v>0.66666666666666674</v>
          </cell>
          <cell r="JB10">
            <v>0.26666666666666666</v>
          </cell>
          <cell r="JC10">
            <v>1.0666666666666667</v>
          </cell>
          <cell r="JD10">
            <v>-0.26666666666666666</v>
          </cell>
          <cell r="JE10">
            <v>0.66666666666666674</v>
          </cell>
          <cell r="JF10">
            <v>0.53333333333333333</v>
          </cell>
          <cell r="JG10">
            <v>0</v>
          </cell>
          <cell r="JH10">
            <v>1.4666666666666668</v>
          </cell>
          <cell r="JI10">
            <v>-2.2666666666666671</v>
          </cell>
          <cell r="JJ10">
            <v>-5.0666666666666664</v>
          </cell>
          <cell r="JK10">
            <v>-1.4666666666666668</v>
          </cell>
          <cell r="JL10">
            <v>0.13333333333333333</v>
          </cell>
          <cell r="JM10">
            <v>-4.4000000000000004</v>
          </cell>
          <cell r="JN10">
            <v>-3.2</v>
          </cell>
          <cell r="JO10">
            <v>0.4</v>
          </cell>
          <cell r="JP10">
            <v>-5.0666666666666664</v>
          </cell>
          <cell r="JQ10">
            <v>-1.0666666666666667</v>
          </cell>
          <cell r="JR10">
            <v>-2.4000000000000004</v>
          </cell>
          <cell r="JS10">
            <v>0.66666666666666674</v>
          </cell>
          <cell r="JT10">
            <v>-0.53333333333333333</v>
          </cell>
          <cell r="JU10">
            <v>-1.2000000000000002</v>
          </cell>
          <cell r="JV10">
            <v>-16.933333333333334</v>
          </cell>
          <cell r="JW10">
            <v>-11.466666666666669</v>
          </cell>
          <cell r="JX10">
            <v>-4</v>
          </cell>
          <cell r="JY10">
            <v>-2</v>
          </cell>
          <cell r="JZ10">
            <v>-0.13333333333333333</v>
          </cell>
          <cell r="KA10">
            <v>-3.6</v>
          </cell>
          <cell r="KB10">
            <v>1.6</v>
          </cell>
          <cell r="KC10">
            <v>2.8000000000000003</v>
          </cell>
          <cell r="KD10">
            <v>-0.13333333333333333</v>
          </cell>
          <cell r="KE10">
            <v>-1.7333333333333334</v>
          </cell>
          <cell r="KF10">
            <v>-2.1333333333333333</v>
          </cell>
          <cell r="KG10">
            <v>-1.4666666666666668</v>
          </cell>
          <cell r="KH10">
            <v>4.1333333333333337</v>
          </cell>
          <cell r="KI10">
            <v>0.13333333333333333</v>
          </cell>
          <cell r="KJ10">
            <v>4</v>
          </cell>
          <cell r="KK10">
            <v>1.8666666666666669</v>
          </cell>
          <cell r="KL10">
            <v>-0.4</v>
          </cell>
          <cell r="KM10">
            <v>0.26666666666666666</v>
          </cell>
          <cell r="KN10">
            <v>-1.8666666666666669</v>
          </cell>
          <cell r="KO10">
            <v>0</v>
          </cell>
          <cell r="KP10">
            <v>-1.3333333333333335</v>
          </cell>
          <cell r="KQ10">
            <v>-1.7333333333333334</v>
          </cell>
          <cell r="KR10">
            <v>-3.2</v>
          </cell>
          <cell r="KS10">
            <v>0.26666666666666666</v>
          </cell>
          <cell r="KT10">
            <v>2.5333333333333332</v>
          </cell>
          <cell r="KU10">
            <v>4</v>
          </cell>
          <cell r="KV10">
            <v>-0.53333333333333333</v>
          </cell>
          <cell r="KW10">
            <v>-0.8</v>
          </cell>
          <cell r="KX10">
            <v>-3.2</v>
          </cell>
          <cell r="KY10">
            <v>-3.0666666666666669</v>
          </cell>
          <cell r="KZ10">
            <v>-4.2666666666666666</v>
          </cell>
          <cell r="LA10">
            <v>-6</v>
          </cell>
          <cell r="LB10">
            <v>-6.2666666666666666</v>
          </cell>
          <cell r="LC10">
            <v>-4.9333333333333336</v>
          </cell>
          <cell r="LD10">
            <v>-5.8666666666666671</v>
          </cell>
          <cell r="LE10">
            <v>-2.5333333333333332</v>
          </cell>
          <cell r="LF10">
            <v>1.4666666666666668</v>
          </cell>
          <cell r="LG10">
            <v>-3.8666666666666667</v>
          </cell>
          <cell r="LH10">
            <v>-7.4666666666666677</v>
          </cell>
          <cell r="LI10">
            <v>-5.7333333333333343</v>
          </cell>
          <cell r="LJ10">
            <v>-1.0666666666666667</v>
          </cell>
          <cell r="LK10">
            <v>-3.7333333333333338</v>
          </cell>
          <cell r="LL10">
            <v>-4</v>
          </cell>
          <cell r="LM10">
            <v>-2.4000000000000004</v>
          </cell>
          <cell r="LN10">
            <v>-1.8666666666666669</v>
          </cell>
          <cell r="LO10">
            <v>-3.3333333333333339</v>
          </cell>
          <cell r="LP10">
            <v>-3.7333333333333338</v>
          </cell>
          <cell r="LQ10">
            <v>-2.5333333333333332</v>
          </cell>
          <cell r="LR10">
            <v>-0.13333333333333333</v>
          </cell>
          <cell r="LS10">
            <v>1.4666666666666668</v>
          </cell>
          <cell r="LT10">
            <v>1.6</v>
          </cell>
          <cell r="LU10">
            <v>0.93333333333333346</v>
          </cell>
          <cell r="LV10">
            <v>1.6</v>
          </cell>
        </row>
        <row r="11">
          <cell r="B11" t="str">
            <v>ICI PRIEM vazene M/M rozdiel</v>
          </cell>
          <cell r="D11">
            <v>-1</v>
          </cell>
          <cell r="E11">
            <v>1.6</v>
          </cell>
          <cell r="F11">
            <v>-3.5</v>
          </cell>
          <cell r="G11">
            <v>5.6</v>
          </cell>
          <cell r="H11">
            <v>-1.1000000000000001</v>
          </cell>
          <cell r="I11">
            <v>2.6</v>
          </cell>
          <cell r="J11">
            <v>-3.9000000000000004</v>
          </cell>
          <cell r="K11">
            <v>-0.7</v>
          </cell>
          <cell r="L11">
            <v>0.7</v>
          </cell>
          <cell r="M11">
            <v>4.3</v>
          </cell>
          <cell r="N11">
            <v>-1.9</v>
          </cell>
          <cell r="O11">
            <v>1.1999999999999997</v>
          </cell>
          <cell r="P11">
            <v>0.40000000000000036</v>
          </cell>
          <cell r="Q11">
            <v>-1.3000000000000003</v>
          </cell>
          <cell r="R11">
            <v>2.8000000000000003</v>
          </cell>
          <cell r="S11">
            <v>-2.4000000000000004</v>
          </cell>
          <cell r="T11">
            <v>1.2000000000000002</v>
          </cell>
          <cell r="U11">
            <v>-2.4</v>
          </cell>
          <cell r="V11">
            <v>1.6999999999999997</v>
          </cell>
          <cell r="W11">
            <v>1.5</v>
          </cell>
          <cell r="X11">
            <v>-3</v>
          </cell>
          <cell r="Y11">
            <v>-1.4000000000000001</v>
          </cell>
          <cell r="Z11">
            <v>-0.30000000000000004</v>
          </cell>
          <cell r="AA11">
            <v>-9.9999999999999978E-2</v>
          </cell>
          <cell r="AB11">
            <v>-0.60000000000000009</v>
          </cell>
          <cell r="AC11">
            <v>-3.3000000000000003</v>
          </cell>
          <cell r="AD11">
            <v>0.90000000000000036</v>
          </cell>
          <cell r="AE11">
            <v>2</v>
          </cell>
          <cell r="AF11">
            <v>-1.2999999999999998</v>
          </cell>
          <cell r="AG11">
            <v>3.5</v>
          </cell>
          <cell r="AH11">
            <v>-0.29999999999999993</v>
          </cell>
          <cell r="AI11">
            <v>-1.6</v>
          </cell>
          <cell r="AJ11">
            <v>-0.10000000000000009</v>
          </cell>
          <cell r="AK11">
            <v>4.8</v>
          </cell>
          <cell r="AL11">
            <v>-0.39999999999999991</v>
          </cell>
          <cell r="AM11">
            <v>-1</v>
          </cell>
          <cell r="AN11">
            <v>-2.8</v>
          </cell>
          <cell r="AO11">
            <v>2.5999999999999996</v>
          </cell>
          <cell r="AP11">
            <v>1.2000000000000002</v>
          </cell>
          <cell r="AQ11">
            <v>-2</v>
          </cell>
          <cell r="AR11">
            <v>3.9999999999999996</v>
          </cell>
          <cell r="AS11">
            <v>-1.3999999999999995</v>
          </cell>
          <cell r="AT11">
            <v>0.70000000000000018</v>
          </cell>
          <cell r="AU11">
            <v>0.69999999999999929</v>
          </cell>
          <cell r="AV11">
            <v>0.60000000000000053</v>
          </cell>
          <cell r="AW11">
            <v>-1.4000000000000004</v>
          </cell>
          <cell r="AX11">
            <v>1.6000000000000005</v>
          </cell>
          <cell r="AY11">
            <v>-0.60000000000000053</v>
          </cell>
          <cell r="AZ11">
            <v>1.2000000000000002</v>
          </cell>
          <cell r="BA11">
            <v>-4.5999999999999996</v>
          </cell>
          <cell r="BB11">
            <v>-0.79999999999999982</v>
          </cell>
          <cell r="BC11">
            <v>3.9999999999999996</v>
          </cell>
          <cell r="BD11">
            <v>-0.39999999999999947</v>
          </cell>
          <cell r="BE11">
            <v>-1.5</v>
          </cell>
          <cell r="BF11">
            <v>-1.2000000000000002</v>
          </cell>
          <cell r="BG11">
            <v>-0.89999999999999991</v>
          </cell>
          <cell r="BH11">
            <v>-0.20000000000000007</v>
          </cell>
          <cell r="BI11">
            <v>-4</v>
          </cell>
          <cell r="BJ11">
            <v>3</v>
          </cell>
          <cell r="BK11">
            <v>2</v>
          </cell>
          <cell r="BL11">
            <v>-1.5999999999999999</v>
          </cell>
          <cell r="BM11">
            <v>4.9000000000000004</v>
          </cell>
          <cell r="BN11">
            <v>-3.2</v>
          </cell>
          <cell r="BO11">
            <v>0.29999999999999982</v>
          </cell>
          <cell r="BP11">
            <v>-1.4999999999999998</v>
          </cell>
          <cell r="BQ11">
            <v>-1.1000000000000001</v>
          </cell>
          <cell r="BR11">
            <v>0.8</v>
          </cell>
          <cell r="BS11">
            <v>1.6</v>
          </cell>
          <cell r="BT11">
            <v>1.1999999999999997</v>
          </cell>
          <cell r="BU11">
            <v>-1.2999999999999998</v>
          </cell>
          <cell r="BV11">
            <v>-0.10000000000000009</v>
          </cell>
          <cell r="BW11">
            <v>-2.4</v>
          </cell>
          <cell r="BX11">
            <v>0.8</v>
          </cell>
          <cell r="BY11">
            <v>0.2</v>
          </cell>
          <cell r="BZ11">
            <v>4.4000000000000004</v>
          </cell>
          <cell r="CA11">
            <v>-3.2</v>
          </cell>
          <cell r="CB11">
            <v>1.5000000000000002</v>
          </cell>
          <cell r="CC11">
            <v>-4</v>
          </cell>
          <cell r="CD11">
            <v>1.5</v>
          </cell>
          <cell r="CE11">
            <v>1.2</v>
          </cell>
          <cell r="CF11">
            <v>3.1999999999999997</v>
          </cell>
          <cell r="CG11">
            <v>-0.39999999999999947</v>
          </cell>
          <cell r="CH11">
            <v>-4.2</v>
          </cell>
          <cell r="CI11">
            <v>1.1000000000000001</v>
          </cell>
          <cell r="CJ11">
            <v>4.9000000000000004</v>
          </cell>
          <cell r="CK11">
            <v>-2.6</v>
          </cell>
          <cell r="CL11">
            <v>-1.1999999999999997</v>
          </cell>
          <cell r="CM11">
            <v>-1.2000000000000002</v>
          </cell>
          <cell r="CN11">
            <v>0.5</v>
          </cell>
          <cell r="CO11">
            <v>-1.9</v>
          </cell>
          <cell r="CP11">
            <v>3.9999999999999996</v>
          </cell>
          <cell r="CQ11">
            <v>0.30000000000000071</v>
          </cell>
          <cell r="CR11">
            <v>-2.1000000000000005</v>
          </cell>
          <cell r="CS11">
            <v>1.2000000000000002</v>
          </cell>
          <cell r="CT11">
            <v>-3.6</v>
          </cell>
          <cell r="CU11">
            <v>3</v>
          </cell>
          <cell r="CV11">
            <v>1</v>
          </cell>
          <cell r="CW11">
            <v>0.50000000000000044</v>
          </cell>
          <cell r="CX11">
            <v>-1.3000000000000003</v>
          </cell>
          <cell r="CY11">
            <v>-1.5</v>
          </cell>
          <cell r="CZ11">
            <v>0.39999999999999991</v>
          </cell>
          <cell r="DA11">
            <v>-3.3</v>
          </cell>
          <cell r="DB11">
            <v>0.8</v>
          </cell>
          <cell r="DC11">
            <v>2.8</v>
          </cell>
          <cell r="DD11">
            <v>-1.0999999999999999</v>
          </cell>
          <cell r="DE11">
            <v>1.5000000000000002</v>
          </cell>
          <cell r="DF11">
            <v>-3</v>
          </cell>
          <cell r="DG11">
            <v>-0.8</v>
          </cell>
          <cell r="DH11">
            <v>1.1000000000000001</v>
          </cell>
          <cell r="DI11">
            <v>1.7</v>
          </cell>
          <cell r="DJ11">
            <v>0.8</v>
          </cell>
          <cell r="DK11">
            <v>3.5999999999999996</v>
          </cell>
          <cell r="DL11">
            <v>-3.3999999999999995</v>
          </cell>
          <cell r="DM11">
            <v>1.1999999999999997</v>
          </cell>
          <cell r="DN11">
            <v>0.50000000000000044</v>
          </cell>
          <cell r="DO11">
            <v>-2.0000000000000004</v>
          </cell>
          <cell r="DP11">
            <v>2.9</v>
          </cell>
          <cell r="DQ11">
            <v>-0.20000000000000018</v>
          </cell>
          <cell r="DR11">
            <v>-1.4999999999999996</v>
          </cell>
          <cell r="DS11">
            <v>3.6999999999999997</v>
          </cell>
          <cell r="DT11">
            <v>-1.5999999999999996</v>
          </cell>
          <cell r="DU11">
            <v>-0.40000000000000036</v>
          </cell>
          <cell r="DV11">
            <v>-0.89999999999999947</v>
          </cell>
          <cell r="DW11">
            <v>4.5</v>
          </cell>
          <cell r="DX11">
            <v>-3.6000000000000005</v>
          </cell>
          <cell r="DY11">
            <v>1.2000000000000002</v>
          </cell>
          <cell r="DZ11">
            <v>-3.4</v>
          </cell>
          <cell r="EA11">
            <v>0.60000000000000009</v>
          </cell>
          <cell r="EB11">
            <v>0</v>
          </cell>
          <cell r="EC11">
            <v>-1</v>
          </cell>
          <cell r="ED11">
            <v>-1.2000000000000002</v>
          </cell>
          <cell r="EE11">
            <v>-1</v>
          </cell>
          <cell r="EF11">
            <v>1.1000000000000001</v>
          </cell>
          <cell r="EG11">
            <v>0.69999999999999973</v>
          </cell>
          <cell r="EH11">
            <v>-0.39999999999999991</v>
          </cell>
          <cell r="EI11">
            <v>-3.2</v>
          </cell>
          <cell r="EJ11">
            <v>2.2000000000000002</v>
          </cell>
          <cell r="EK11">
            <v>-0.60000000000000009</v>
          </cell>
          <cell r="EL11">
            <v>-0.3</v>
          </cell>
          <cell r="EM11">
            <v>-0.8</v>
          </cell>
          <cell r="EN11">
            <v>-5.9</v>
          </cell>
          <cell r="EO11">
            <v>0.40000000000000036</v>
          </cell>
          <cell r="EP11">
            <v>-2.2000000000000002</v>
          </cell>
          <cell r="EQ11">
            <v>-1.5</v>
          </cell>
          <cell r="ER11">
            <v>1.1999999999999993</v>
          </cell>
          <cell r="ES11">
            <v>-1.0999999999999996</v>
          </cell>
          <cell r="ET11">
            <v>-0.40000000000000036</v>
          </cell>
          <cell r="EU11">
            <v>-0.19999999999999929</v>
          </cell>
          <cell r="EV11">
            <v>5.2</v>
          </cell>
          <cell r="EW11">
            <v>1.7999999999999998</v>
          </cell>
          <cell r="EX11">
            <v>-0.10000000000000009</v>
          </cell>
          <cell r="EY11">
            <v>-1.3000000000000003</v>
          </cell>
          <cell r="EZ11">
            <v>1.3000000000000003</v>
          </cell>
          <cell r="FA11">
            <v>0.70000000000000018</v>
          </cell>
          <cell r="FB11">
            <v>2.5</v>
          </cell>
          <cell r="FC11">
            <v>-1.9</v>
          </cell>
          <cell r="FD11">
            <v>0.19999999999999973</v>
          </cell>
          <cell r="FE11">
            <v>3.6</v>
          </cell>
          <cell r="FF11">
            <v>-1.8</v>
          </cell>
          <cell r="FG11">
            <v>-0.2</v>
          </cell>
          <cell r="FH11">
            <v>2</v>
          </cell>
          <cell r="FI11">
            <v>1.2999999999999998</v>
          </cell>
          <cell r="FJ11">
            <v>-2.5</v>
          </cell>
          <cell r="FK11">
            <v>-0.6</v>
          </cell>
          <cell r="FL11">
            <v>1.2</v>
          </cell>
          <cell r="FM11">
            <v>-9.9999999999999978E-2</v>
          </cell>
          <cell r="FN11">
            <v>4.5</v>
          </cell>
          <cell r="FO11">
            <v>0.29999999999999982</v>
          </cell>
          <cell r="FP11">
            <v>-2.4999999999999996</v>
          </cell>
          <cell r="FQ11">
            <v>-1.4000000000000001</v>
          </cell>
          <cell r="FR11">
            <v>1.0000000000000002</v>
          </cell>
          <cell r="FS11">
            <v>0.59999999999999964</v>
          </cell>
          <cell r="FT11">
            <v>-5.4</v>
          </cell>
          <cell r="FU11">
            <v>-0.79999999999999982</v>
          </cell>
          <cell r="FV11">
            <v>3.8</v>
          </cell>
          <cell r="FW11">
            <v>-1</v>
          </cell>
          <cell r="FX11">
            <v>-0.19999999999999998</v>
          </cell>
          <cell r="FY11">
            <v>0.3</v>
          </cell>
          <cell r="FZ11">
            <v>0</v>
          </cell>
          <cell r="GA11">
            <v>1.9</v>
          </cell>
          <cell r="GB11">
            <v>-2.4</v>
          </cell>
          <cell r="GC11">
            <v>1.7</v>
          </cell>
          <cell r="GD11">
            <v>-0.39999999999999991</v>
          </cell>
          <cell r="GE11">
            <v>0.30000000000000004</v>
          </cell>
          <cell r="GF11">
            <v>-0.20000000000000007</v>
          </cell>
          <cell r="GG11">
            <v>-3.6</v>
          </cell>
          <cell r="GH11">
            <v>0.80000000000000027</v>
          </cell>
          <cell r="GI11">
            <v>1.7999999999999998</v>
          </cell>
          <cell r="GJ11">
            <v>-2.8</v>
          </cell>
          <cell r="GK11">
            <v>-3.4</v>
          </cell>
          <cell r="GL11">
            <v>2.2000000000000002</v>
          </cell>
          <cell r="GM11">
            <v>0.39999999999999947</v>
          </cell>
          <cell r="GN11">
            <v>-1.2000000000000002</v>
          </cell>
          <cell r="GO11">
            <v>4.9000000000000004</v>
          </cell>
          <cell r="GP11">
            <v>0.4</v>
          </cell>
          <cell r="GQ11">
            <v>-1.7000000000000002</v>
          </cell>
          <cell r="GR11">
            <v>-1.5999999999999999</v>
          </cell>
          <cell r="GS11">
            <v>1.2</v>
          </cell>
          <cell r="GT11">
            <v>-0.40000000000000013</v>
          </cell>
          <cell r="GU11">
            <v>2</v>
          </cell>
          <cell r="GV11">
            <v>1.6</v>
          </cell>
          <cell r="GW11">
            <v>-2</v>
          </cell>
          <cell r="GX11">
            <v>9.9999999999999978E-2</v>
          </cell>
          <cell r="GY11">
            <v>1.1000000000000001</v>
          </cell>
          <cell r="GZ11">
            <v>-2</v>
          </cell>
          <cell r="HA11">
            <v>0.60000000000000009</v>
          </cell>
          <cell r="HB11">
            <v>0.39999999999999997</v>
          </cell>
          <cell r="HC11">
            <v>0.8</v>
          </cell>
          <cell r="HD11">
            <v>-1.8</v>
          </cell>
          <cell r="HE11">
            <v>2.9000000000000004</v>
          </cell>
          <cell r="HF11">
            <v>9.9999999999999867E-2</v>
          </cell>
          <cell r="HG11">
            <v>0.30000000000000004</v>
          </cell>
          <cell r="HH11">
            <v>-0.5</v>
          </cell>
          <cell r="HI11">
            <v>1.4</v>
          </cell>
          <cell r="HJ11">
            <v>-2.4</v>
          </cell>
          <cell r="HK11">
            <v>0.4</v>
          </cell>
          <cell r="HL11">
            <v>1.5</v>
          </cell>
          <cell r="HM11">
            <v>-2.2999999999999998</v>
          </cell>
          <cell r="HN11">
            <v>2.4</v>
          </cell>
          <cell r="HO11">
            <v>-2.5</v>
          </cell>
          <cell r="HP11">
            <v>1.7</v>
          </cell>
          <cell r="HQ11">
            <v>-2</v>
          </cell>
          <cell r="HR11">
            <v>2.1999999999999997</v>
          </cell>
          <cell r="HS11">
            <v>-1.5999999999999999</v>
          </cell>
          <cell r="HT11">
            <v>2.6</v>
          </cell>
          <cell r="HU11">
            <v>-4.5</v>
          </cell>
          <cell r="HV11">
            <v>-0.5</v>
          </cell>
          <cell r="HW11">
            <v>6.6</v>
          </cell>
          <cell r="HX11">
            <v>-0.60000000000000009</v>
          </cell>
          <cell r="HY11">
            <v>-0.19999999999999973</v>
          </cell>
          <cell r="HZ11">
            <v>-0.90000000000000036</v>
          </cell>
          <cell r="IA11">
            <v>-1.2999999999999998</v>
          </cell>
          <cell r="IB11">
            <v>-0.8</v>
          </cell>
          <cell r="IC11">
            <v>3.2</v>
          </cell>
          <cell r="ID11">
            <v>-3.5</v>
          </cell>
          <cell r="IE11">
            <v>2</v>
          </cell>
          <cell r="IF11">
            <v>-2.6999999999999997</v>
          </cell>
          <cell r="IG11">
            <v>-1</v>
          </cell>
          <cell r="IH11">
            <v>3.3</v>
          </cell>
          <cell r="II11">
            <v>1.7000000000000002</v>
          </cell>
          <cell r="IJ11">
            <v>0.79999999999999982</v>
          </cell>
          <cell r="IK11">
            <v>-2.9</v>
          </cell>
          <cell r="IL11">
            <v>-0.8</v>
          </cell>
          <cell r="IM11">
            <v>9.9999999999999978E-2</v>
          </cell>
          <cell r="IN11">
            <v>-1</v>
          </cell>
          <cell r="IO11">
            <v>-0.6</v>
          </cell>
          <cell r="IP11">
            <v>2.8</v>
          </cell>
          <cell r="IQ11">
            <v>-0.60000000000000009</v>
          </cell>
          <cell r="IR11">
            <v>1.7999999999999998</v>
          </cell>
          <cell r="IS11">
            <v>-2.5</v>
          </cell>
          <cell r="IT11">
            <v>1.3</v>
          </cell>
          <cell r="IU11">
            <v>-3.6</v>
          </cell>
          <cell r="IV11">
            <v>4.8</v>
          </cell>
          <cell r="IW11">
            <v>0</v>
          </cell>
          <cell r="IX11">
            <v>-0.19999999999999973</v>
          </cell>
          <cell r="IY11">
            <v>-2</v>
          </cell>
          <cell r="IZ11">
            <v>-0.70000000000000007</v>
          </cell>
          <cell r="JA11">
            <v>0.29999999999999993</v>
          </cell>
          <cell r="JB11">
            <v>-0.39999999999999997</v>
          </cell>
          <cell r="JC11">
            <v>0.8</v>
          </cell>
          <cell r="JD11">
            <v>-1.4000000000000001</v>
          </cell>
          <cell r="JE11">
            <v>1</v>
          </cell>
          <cell r="JF11">
            <v>-0.19999999999999996</v>
          </cell>
          <cell r="JG11">
            <v>-0.5</v>
          </cell>
          <cell r="JH11">
            <v>1.5</v>
          </cell>
          <cell r="JI11">
            <v>-3.8</v>
          </cell>
          <cell r="JJ11">
            <v>-2.8</v>
          </cell>
          <cell r="JK11">
            <v>3.5999999999999996</v>
          </cell>
          <cell r="JL11">
            <v>1.6</v>
          </cell>
          <cell r="JM11">
            <v>-4.5</v>
          </cell>
          <cell r="JN11">
            <v>1.2000000000000002</v>
          </cell>
          <cell r="JO11">
            <v>3.6</v>
          </cell>
          <cell r="JP11">
            <v>-5.5</v>
          </cell>
          <cell r="JQ11">
            <v>3.9999999999999996</v>
          </cell>
          <cell r="JR11">
            <v>-1.2999999999999998</v>
          </cell>
          <cell r="JS11">
            <v>3.0999999999999996</v>
          </cell>
          <cell r="JT11">
            <v>-1.2</v>
          </cell>
          <cell r="JU11">
            <v>-0.7</v>
          </cell>
          <cell r="JV11">
            <v>-15.7</v>
          </cell>
          <cell r="JW11">
            <v>5.3999999999999986</v>
          </cell>
          <cell r="JX11">
            <v>7.5</v>
          </cell>
          <cell r="JY11">
            <v>2</v>
          </cell>
          <cell r="JZ11">
            <v>1.9</v>
          </cell>
          <cell r="KA11">
            <v>-3.5</v>
          </cell>
          <cell r="KB11">
            <v>5.2</v>
          </cell>
          <cell r="KC11">
            <v>1.1999999999999997</v>
          </cell>
          <cell r="KD11">
            <v>-2.9</v>
          </cell>
          <cell r="KE11">
            <v>-1.5999999999999999</v>
          </cell>
          <cell r="KF11">
            <v>-0.40000000000000013</v>
          </cell>
          <cell r="KG11">
            <v>0.60000000000000009</v>
          </cell>
          <cell r="KH11">
            <v>5.6</v>
          </cell>
          <cell r="KI11">
            <v>-3.9999999999999996</v>
          </cell>
          <cell r="KJ11">
            <v>3.9</v>
          </cell>
          <cell r="KK11">
            <v>-2.1</v>
          </cell>
          <cell r="KL11">
            <v>-2.2999999999999998</v>
          </cell>
          <cell r="KM11">
            <v>0.7</v>
          </cell>
          <cell r="KN11">
            <v>-2.1999999999999997</v>
          </cell>
          <cell r="KO11">
            <v>1.9</v>
          </cell>
          <cell r="KP11">
            <v>-1.3</v>
          </cell>
          <cell r="KQ11">
            <v>-0.39999999999999991</v>
          </cell>
          <cell r="KR11">
            <v>-1.5000000000000002</v>
          </cell>
          <cell r="KS11">
            <v>3.5</v>
          </cell>
          <cell r="KT11">
            <v>2.2000000000000002</v>
          </cell>
          <cell r="KU11">
            <v>1.5</v>
          </cell>
          <cell r="KV11">
            <v>-4.5</v>
          </cell>
          <cell r="KW11">
            <v>-0.30000000000000004</v>
          </cell>
          <cell r="KX11">
            <v>-2.4000000000000004</v>
          </cell>
          <cell r="KY11">
            <v>0.10000000000000009</v>
          </cell>
          <cell r="KZ11">
            <v>-1.1999999999999997</v>
          </cell>
          <cell r="LA11">
            <v>-1.7000000000000002</v>
          </cell>
          <cell r="LB11">
            <v>-0.29999999999999982</v>
          </cell>
          <cell r="LC11">
            <v>1.3999999999999995</v>
          </cell>
          <cell r="LD11">
            <v>-1</v>
          </cell>
          <cell r="LE11">
            <v>3.4000000000000004</v>
          </cell>
          <cell r="LF11">
            <v>4</v>
          </cell>
          <cell r="LG11">
            <v>-5.4</v>
          </cell>
          <cell r="LH11">
            <v>-3.6</v>
          </cell>
          <cell r="LI11">
            <v>1.7999999999999998</v>
          </cell>
          <cell r="LJ11">
            <v>4.5999999999999996</v>
          </cell>
          <cell r="LK11">
            <v>-2.6</v>
          </cell>
          <cell r="LL11">
            <v>-0.29999999999999982</v>
          </cell>
          <cell r="LM11">
            <v>1.6</v>
          </cell>
          <cell r="LN11">
            <v>0.5</v>
          </cell>
          <cell r="LO11">
            <v>-1.4</v>
          </cell>
          <cell r="LP11">
            <v>-0.40000000000000036</v>
          </cell>
          <cell r="LQ11">
            <v>1.2000000000000002</v>
          </cell>
          <cell r="LR11">
            <v>2.4</v>
          </cell>
          <cell r="LS11">
            <v>1.6</v>
          </cell>
          <cell r="LT11">
            <v>0.10000000000000009</v>
          </cell>
          <cell r="LU11">
            <v>-0.70000000000000007</v>
          </cell>
          <cell r="LV11">
            <v>0.70000000000000007</v>
          </cell>
        </row>
        <row r="12">
          <cell r="B12" t="str">
            <v>SDC (Q3_SA)</v>
          </cell>
          <cell r="C12">
            <v>-29</v>
          </cell>
          <cell r="D12">
            <v>-16</v>
          </cell>
          <cell r="E12">
            <v>-12</v>
          </cell>
          <cell r="F12">
            <v>-11</v>
          </cell>
          <cell r="G12">
            <v>-23</v>
          </cell>
          <cell r="H12">
            <v>-19</v>
          </cell>
          <cell r="I12">
            <v>-6</v>
          </cell>
          <cell r="J12">
            <v>-7</v>
          </cell>
          <cell r="K12">
            <v>-9</v>
          </cell>
          <cell r="L12">
            <v>-14</v>
          </cell>
          <cell r="M12">
            <v>-14</v>
          </cell>
          <cell r="N12">
            <v>-18</v>
          </cell>
          <cell r="O12">
            <v>-23</v>
          </cell>
          <cell r="P12">
            <v>-19</v>
          </cell>
          <cell r="Q12">
            <v>-42</v>
          </cell>
          <cell r="R12">
            <v>-22</v>
          </cell>
          <cell r="S12">
            <v>-17</v>
          </cell>
          <cell r="T12">
            <v>-23</v>
          </cell>
          <cell r="U12">
            <v>-19</v>
          </cell>
          <cell r="V12">
            <v>-14</v>
          </cell>
          <cell r="W12">
            <v>-16</v>
          </cell>
          <cell r="X12">
            <v>-31</v>
          </cell>
          <cell r="Y12">
            <v>-33</v>
          </cell>
          <cell r="Z12">
            <v>-56</v>
          </cell>
          <cell r="AA12">
            <v>-56</v>
          </cell>
          <cell r="AB12">
            <v>-63</v>
          </cell>
          <cell r="AC12">
            <v>-80</v>
          </cell>
          <cell r="AD12">
            <v>-82</v>
          </cell>
          <cell r="AE12">
            <v>-82</v>
          </cell>
          <cell r="AF12">
            <v>-85</v>
          </cell>
          <cell r="AG12">
            <v>-86</v>
          </cell>
          <cell r="AH12">
            <v>-86</v>
          </cell>
          <cell r="AI12">
            <v>-89</v>
          </cell>
          <cell r="AJ12">
            <v>-89</v>
          </cell>
          <cell r="AK12">
            <v>-72</v>
          </cell>
          <cell r="AL12">
            <v>-68</v>
          </cell>
          <cell r="AM12">
            <v>-64</v>
          </cell>
          <cell r="AN12">
            <v>-63</v>
          </cell>
          <cell r="AO12">
            <v>-73</v>
          </cell>
          <cell r="AP12">
            <v>-72</v>
          </cell>
          <cell r="AQ12">
            <v>-62</v>
          </cell>
          <cell r="AR12">
            <v>-69</v>
          </cell>
          <cell r="AS12">
            <v>-64</v>
          </cell>
          <cell r="AT12">
            <v>-62</v>
          </cell>
          <cell r="AU12">
            <v>-57</v>
          </cell>
          <cell r="AV12">
            <v>-61</v>
          </cell>
          <cell r="AW12">
            <v>-61</v>
          </cell>
          <cell r="AX12">
            <v>-50</v>
          </cell>
          <cell r="AY12">
            <v>-50</v>
          </cell>
          <cell r="AZ12">
            <v>-45</v>
          </cell>
          <cell r="BA12">
            <v>-45</v>
          </cell>
          <cell r="BB12">
            <v>-49</v>
          </cell>
          <cell r="BC12">
            <v>-46</v>
          </cell>
          <cell r="BD12">
            <v>-53</v>
          </cell>
          <cell r="BE12">
            <v>-54</v>
          </cell>
          <cell r="BF12">
            <v>-49</v>
          </cell>
          <cell r="BG12">
            <v>-55</v>
          </cell>
          <cell r="BH12">
            <v>-53</v>
          </cell>
          <cell r="BI12">
            <v>-49</v>
          </cell>
          <cell r="BJ12">
            <v>-53</v>
          </cell>
          <cell r="BK12">
            <v>-54</v>
          </cell>
          <cell r="BL12">
            <v>-38</v>
          </cell>
          <cell r="BM12">
            <v>-40</v>
          </cell>
          <cell r="BN12">
            <v>-36</v>
          </cell>
          <cell r="BO12">
            <v>-33</v>
          </cell>
          <cell r="BP12">
            <v>-28</v>
          </cell>
          <cell r="BQ12">
            <v>-25</v>
          </cell>
          <cell r="BR12">
            <v>-31</v>
          </cell>
          <cell r="BS12">
            <v>-27</v>
          </cell>
          <cell r="BT12">
            <v>-29</v>
          </cell>
          <cell r="BU12">
            <v>-33</v>
          </cell>
          <cell r="BV12">
            <v>-36</v>
          </cell>
          <cell r="BW12">
            <v>-39</v>
          </cell>
          <cell r="BX12">
            <v>-37</v>
          </cell>
          <cell r="BY12">
            <v>-38</v>
          </cell>
          <cell r="BZ12">
            <v>-38</v>
          </cell>
          <cell r="CA12">
            <v>-37</v>
          </cell>
          <cell r="CB12">
            <v>-41</v>
          </cell>
          <cell r="CC12">
            <v>-44</v>
          </cell>
          <cell r="CD12">
            <v>-40</v>
          </cell>
          <cell r="CE12">
            <v>-39</v>
          </cell>
          <cell r="CF12">
            <v>-34</v>
          </cell>
          <cell r="CG12">
            <v>-39</v>
          </cell>
          <cell r="CH12">
            <v>-36</v>
          </cell>
          <cell r="CI12">
            <v>-42</v>
          </cell>
          <cell r="CJ12">
            <v>-46</v>
          </cell>
          <cell r="CK12">
            <v>-43</v>
          </cell>
          <cell r="CL12">
            <v>-43</v>
          </cell>
          <cell r="CM12">
            <v>-51</v>
          </cell>
          <cell r="CN12">
            <v>-39</v>
          </cell>
          <cell r="CO12">
            <v>-37</v>
          </cell>
          <cell r="CP12">
            <v>-35</v>
          </cell>
          <cell r="CQ12">
            <v>-31</v>
          </cell>
          <cell r="CR12">
            <v>-26</v>
          </cell>
          <cell r="CS12">
            <v>-36</v>
          </cell>
          <cell r="CT12">
            <v>-31</v>
          </cell>
          <cell r="CU12">
            <v>-25</v>
          </cell>
          <cell r="CV12">
            <v>-30</v>
          </cell>
          <cell r="CW12">
            <v>-24</v>
          </cell>
          <cell r="CX12">
            <v>-22</v>
          </cell>
          <cell r="CY12">
            <v>-25</v>
          </cell>
          <cell r="CZ12">
            <v>-23</v>
          </cell>
          <cell r="DA12">
            <v>-26</v>
          </cell>
          <cell r="DB12">
            <v>-35</v>
          </cell>
          <cell r="DC12">
            <v>-21</v>
          </cell>
          <cell r="DD12">
            <v>-29</v>
          </cell>
          <cell r="DE12">
            <v>-16</v>
          </cell>
          <cell r="DF12">
            <v>-17</v>
          </cell>
          <cell r="DG12">
            <v>-19</v>
          </cell>
          <cell r="DH12">
            <v>-21</v>
          </cell>
          <cell r="DI12">
            <v>-23</v>
          </cell>
          <cell r="DJ12">
            <v>-15</v>
          </cell>
          <cell r="DK12">
            <v>-16</v>
          </cell>
          <cell r="DL12">
            <v>-16</v>
          </cell>
          <cell r="DM12">
            <v>-12</v>
          </cell>
          <cell r="DN12">
            <v>-12</v>
          </cell>
          <cell r="DO12">
            <v>-12</v>
          </cell>
          <cell r="DP12">
            <v>-20</v>
          </cell>
          <cell r="DQ12">
            <v>-21</v>
          </cell>
          <cell r="DR12">
            <v>-8</v>
          </cell>
          <cell r="DS12">
            <v>-16</v>
          </cell>
          <cell r="DT12">
            <v>-18</v>
          </cell>
          <cell r="DU12">
            <v>-20</v>
          </cell>
          <cell r="DV12">
            <v>-23</v>
          </cell>
          <cell r="DW12">
            <v>-21</v>
          </cell>
          <cell r="DX12">
            <v>-24</v>
          </cell>
          <cell r="DY12">
            <v>-23</v>
          </cell>
          <cell r="DZ12">
            <v>-11</v>
          </cell>
          <cell r="EA12">
            <v>-25</v>
          </cell>
          <cell r="EB12">
            <v>-22</v>
          </cell>
          <cell r="EC12">
            <v>-22</v>
          </cell>
          <cell r="ED12">
            <v>-25</v>
          </cell>
          <cell r="EE12">
            <v>-26</v>
          </cell>
          <cell r="EF12">
            <v>-23</v>
          </cell>
          <cell r="EG12">
            <v>-21</v>
          </cell>
          <cell r="EH12">
            <v>-24</v>
          </cell>
          <cell r="EI12">
            <v>-22</v>
          </cell>
          <cell r="EJ12">
            <v>-17</v>
          </cell>
          <cell r="EK12">
            <v>-19</v>
          </cell>
          <cell r="EL12">
            <v>-20</v>
          </cell>
          <cell r="EM12">
            <v>-26</v>
          </cell>
          <cell r="EN12">
            <v>-27</v>
          </cell>
          <cell r="EO12">
            <v>-30</v>
          </cell>
          <cell r="EP12">
            <v>-33</v>
          </cell>
          <cell r="EQ12">
            <v>-24</v>
          </cell>
          <cell r="ER12">
            <v>-36</v>
          </cell>
          <cell r="ES12">
            <v>-40</v>
          </cell>
          <cell r="ET12">
            <v>-53</v>
          </cell>
          <cell r="EU12">
            <v>-59</v>
          </cell>
          <cell r="EV12">
            <v>-62</v>
          </cell>
          <cell r="EW12">
            <v>-64</v>
          </cell>
          <cell r="EX12">
            <v>-66</v>
          </cell>
          <cell r="EY12">
            <v>-68</v>
          </cell>
          <cell r="EZ12">
            <v>-65</v>
          </cell>
          <cell r="FA12">
            <v>-65</v>
          </cell>
          <cell r="FB12">
            <v>-68</v>
          </cell>
          <cell r="FC12">
            <v>-64</v>
          </cell>
          <cell r="FD12">
            <v>-58</v>
          </cell>
          <cell r="FE12">
            <v>-61</v>
          </cell>
          <cell r="FF12">
            <v>-59</v>
          </cell>
          <cell r="FG12">
            <v>-57</v>
          </cell>
          <cell r="FH12">
            <v>-51</v>
          </cell>
          <cell r="FI12">
            <v>-53</v>
          </cell>
          <cell r="FJ12">
            <v>-55</v>
          </cell>
          <cell r="FK12">
            <v>-55</v>
          </cell>
          <cell r="FL12">
            <v>-49</v>
          </cell>
          <cell r="FM12">
            <v>-54</v>
          </cell>
          <cell r="FN12">
            <v>-54</v>
          </cell>
          <cell r="FO12">
            <v>-55</v>
          </cell>
          <cell r="FP12">
            <v>-49</v>
          </cell>
          <cell r="FQ12">
            <v>-48</v>
          </cell>
          <cell r="FR12">
            <v>-52</v>
          </cell>
          <cell r="FS12">
            <v>-51</v>
          </cell>
          <cell r="FT12">
            <v>-58</v>
          </cell>
          <cell r="FU12">
            <v>-61</v>
          </cell>
          <cell r="FV12">
            <v>-60</v>
          </cell>
          <cell r="FW12">
            <v>-57</v>
          </cell>
          <cell r="FX12">
            <v>-53</v>
          </cell>
          <cell r="FY12">
            <v>-51</v>
          </cell>
          <cell r="FZ12">
            <v>-55</v>
          </cell>
          <cell r="GA12">
            <v>-57</v>
          </cell>
          <cell r="GB12">
            <v>-62</v>
          </cell>
          <cell r="GC12">
            <v>-62</v>
          </cell>
          <cell r="GD12">
            <v>-48</v>
          </cell>
          <cell r="GE12">
            <v>-47</v>
          </cell>
          <cell r="GF12">
            <v>-50</v>
          </cell>
          <cell r="GG12">
            <v>-50</v>
          </cell>
          <cell r="GH12">
            <v>-61</v>
          </cell>
          <cell r="GI12">
            <v>-64</v>
          </cell>
          <cell r="GJ12">
            <v>-76</v>
          </cell>
          <cell r="GK12">
            <v>-78</v>
          </cell>
          <cell r="GL12">
            <v>-76</v>
          </cell>
          <cell r="GM12">
            <v>-71</v>
          </cell>
          <cell r="GN12">
            <v>-71</v>
          </cell>
          <cell r="GO12">
            <v>-70</v>
          </cell>
          <cell r="GP12">
            <v>-72</v>
          </cell>
          <cell r="GQ12">
            <v>-70</v>
          </cell>
          <cell r="GR12">
            <v>-67</v>
          </cell>
          <cell r="GS12">
            <v>-61</v>
          </cell>
          <cell r="GT12">
            <v>-64</v>
          </cell>
          <cell r="GU12">
            <v>-70</v>
          </cell>
          <cell r="GV12">
            <v>-59</v>
          </cell>
          <cell r="GW12">
            <v>-57</v>
          </cell>
          <cell r="GX12">
            <v>-59</v>
          </cell>
          <cell r="GY12">
            <v>-55</v>
          </cell>
          <cell r="GZ12">
            <v>-41</v>
          </cell>
          <cell r="HA12">
            <v>-50</v>
          </cell>
          <cell r="HB12">
            <v>-61</v>
          </cell>
          <cell r="HC12">
            <v>-52</v>
          </cell>
          <cell r="HD12">
            <v>-62</v>
          </cell>
          <cell r="HE12">
            <v>-60</v>
          </cell>
          <cell r="HF12">
            <v>-52</v>
          </cell>
          <cell r="HG12">
            <v>-39</v>
          </cell>
          <cell r="HH12">
            <v>-34</v>
          </cell>
          <cell r="HI12">
            <v>-31</v>
          </cell>
          <cell r="HJ12">
            <v>-30</v>
          </cell>
          <cell r="HK12">
            <v>-31</v>
          </cell>
          <cell r="HL12">
            <v>-32</v>
          </cell>
          <cell r="HM12">
            <v>-22</v>
          </cell>
          <cell r="HN12">
            <v>-20</v>
          </cell>
          <cell r="HO12">
            <v>-17</v>
          </cell>
          <cell r="HP12">
            <v>-11</v>
          </cell>
          <cell r="HQ12">
            <v>-8</v>
          </cell>
          <cell r="HR12">
            <v>-14</v>
          </cell>
          <cell r="HS12">
            <v>-11</v>
          </cell>
          <cell r="HT12">
            <v>-8</v>
          </cell>
          <cell r="HU12">
            <v>-7</v>
          </cell>
          <cell r="HV12">
            <v>-16</v>
          </cell>
          <cell r="HW12">
            <v>-22</v>
          </cell>
          <cell r="HX12">
            <v>-25</v>
          </cell>
          <cell r="HY12">
            <v>-26</v>
          </cell>
          <cell r="HZ12">
            <v>-25</v>
          </cell>
          <cell r="IA12">
            <v>-19</v>
          </cell>
          <cell r="IB12">
            <v>-28</v>
          </cell>
          <cell r="IC12">
            <v>-28</v>
          </cell>
          <cell r="ID12">
            <v>-18</v>
          </cell>
          <cell r="IE12">
            <v>-16</v>
          </cell>
          <cell r="IF12">
            <v>-28</v>
          </cell>
          <cell r="IG12">
            <v>-28</v>
          </cell>
          <cell r="IH12">
            <v>-18</v>
          </cell>
          <cell r="II12">
            <v>-18</v>
          </cell>
          <cell r="IJ12">
            <v>-21</v>
          </cell>
          <cell r="IK12">
            <v>-18</v>
          </cell>
          <cell r="IL12">
            <v>-13</v>
          </cell>
          <cell r="IM12">
            <v>-18</v>
          </cell>
          <cell r="IN12">
            <v>-12</v>
          </cell>
          <cell r="IO12">
            <v>-13</v>
          </cell>
          <cell r="IP12">
            <v>-13</v>
          </cell>
          <cell r="IQ12">
            <v>-11</v>
          </cell>
          <cell r="IR12">
            <v>-10</v>
          </cell>
          <cell r="IS12">
            <v>-14</v>
          </cell>
          <cell r="IT12">
            <v>-12</v>
          </cell>
          <cell r="IU12">
            <v>-16</v>
          </cell>
          <cell r="IV12">
            <v>-11</v>
          </cell>
          <cell r="IW12">
            <v>-12</v>
          </cell>
          <cell r="IX12">
            <v>-1</v>
          </cell>
          <cell r="IY12">
            <v>-4</v>
          </cell>
          <cell r="IZ12">
            <v>-5</v>
          </cell>
          <cell r="JA12">
            <v>-5</v>
          </cell>
          <cell r="JB12">
            <v>-3</v>
          </cell>
          <cell r="JC12">
            <v>-16</v>
          </cell>
          <cell r="JD12">
            <v>-20</v>
          </cell>
          <cell r="JE12">
            <v>-23</v>
          </cell>
          <cell r="JF12">
            <v>-22</v>
          </cell>
          <cell r="JG12">
            <v>-21</v>
          </cell>
          <cell r="JH12">
            <v>-24</v>
          </cell>
          <cell r="JI12">
            <v>-24</v>
          </cell>
          <cell r="JJ12">
            <v>-28</v>
          </cell>
          <cell r="JK12">
            <v>-34</v>
          </cell>
          <cell r="JL12">
            <v>-34</v>
          </cell>
          <cell r="JM12">
            <v>-27</v>
          </cell>
          <cell r="JN12">
            <v>-26</v>
          </cell>
          <cell r="JO12">
            <v>-26</v>
          </cell>
          <cell r="JP12">
            <v>-13</v>
          </cell>
          <cell r="JQ12">
            <v>-13</v>
          </cell>
          <cell r="JR12">
            <v>-11</v>
          </cell>
          <cell r="JS12">
            <v>-13</v>
          </cell>
          <cell r="JT12">
            <v>-18</v>
          </cell>
          <cell r="JU12">
            <v>-6</v>
          </cell>
          <cell r="JV12">
            <v>-45</v>
          </cell>
          <cell r="JW12">
            <v>-56</v>
          </cell>
          <cell r="JX12">
            <v>-49</v>
          </cell>
          <cell r="JY12">
            <v>-47</v>
          </cell>
          <cell r="JZ12">
            <v>-62</v>
          </cell>
          <cell r="KA12">
            <v>-65</v>
          </cell>
          <cell r="KB12">
            <v>-72</v>
          </cell>
          <cell r="KC12">
            <v>-72</v>
          </cell>
          <cell r="KD12">
            <v>-71</v>
          </cell>
          <cell r="KE12">
            <v>-68</v>
          </cell>
          <cell r="KF12">
            <v>-68</v>
          </cell>
          <cell r="KG12">
            <v>-68</v>
          </cell>
          <cell r="KH12">
            <v>-47</v>
          </cell>
          <cell r="KI12">
            <v>-33</v>
          </cell>
          <cell r="KJ12">
            <v>-31</v>
          </cell>
          <cell r="KK12">
            <v>-40</v>
          </cell>
          <cell r="KL12">
            <v>-37</v>
          </cell>
          <cell r="KM12">
            <v>-28</v>
          </cell>
          <cell r="KN12">
            <v>-30</v>
          </cell>
          <cell r="KO12">
            <v>-23</v>
          </cell>
          <cell r="KP12">
            <v>-29</v>
          </cell>
          <cell r="KQ12">
            <v>-23</v>
          </cell>
          <cell r="KR12">
            <v>-15</v>
          </cell>
          <cell r="KS12">
            <v>-20</v>
          </cell>
          <cell r="KT12">
            <v>-25</v>
          </cell>
          <cell r="KU12">
            <v>-19</v>
          </cell>
          <cell r="KV12">
            <v>-20</v>
          </cell>
          <cell r="KW12">
            <v>-15</v>
          </cell>
          <cell r="KX12">
            <v>-20</v>
          </cell>
          <cell r="KY12">
            <v>-21</v>
          </cell>
          <cell r="KZ12">
            <v>-17</v>
          </cell>
          <cell r="LA12">
            <v>-13</v>
          </cell>
          <cell r="LB12">
            <v>-11</v>
          </cell>
          <cell r="LC12">
            <v>-11</v>
          </cell>
          <cell r="LD12">
            <v>-14</v>
          </cell>
          <cell r="LE12">
            <v>-16</v>
          </cell>
          <cell r="LF12">
            <v>-7</v>
          </cell>
          <cell r="LG12">
            <v>-13</v>
          </cell>
          <cell r="LH12">
            <v>-15</v>
          </cell>
          <cell r="LI12">
            <v>-19</v>
          </cell>
          <cell r="LJ12">
            <v>-12</v>
          </cell>
          <cell r="LK12">
            <v>-16</v>
          </cell>
          <cell r="LL12">
            <v>-18</v>
          </cell>
          <cell r="LM12">
            <v>-21</v>
          </cell>
          <cell r="LN12">
            <v>-15</v>
          </cell>
          <cell r="LO12">
            <v>-17</v>
          </cell>
          <cell r="LP12">
            <v>-17</v>
          </cell>
          <cell r="LQ12">
            <v>-22</v>
          </cell>
          <cell r="LR12">
            <v>-16</v>
          </cell>
          <cell r="LS12">
            <v>-18</v>
          </cell>
          <cell r="LT12">
            <v>-22</v>
          </cell>
          <cell r="LU12">
            <v>-22</v>
          </cell>
          <cell r="LV12">
            <v>-21</v>
          </cell>
        </row>
        <row r="13">
          <cell r="B13" t="str">
            <v>OPZ (Q4_SA)</v>
          </cell>
          <cell r="C13">
            <v>38</v>
          </cell>
          <cell r="D13">
            <v>34</v>
          </cell>
          <cell r="E13">
            <v>37</v>
          </cell>
          <cell r="F13">
            <v>27</v>
          </cell>
          <cell r="G13">
            <v>31</v>
          </cell>
          <cell r="H13">
            <v>30</v>
          </cell>
          <cell r="I13">
            <v>33</v>
          </cell>
          <cell r="J13">
            <v>25</v>
          </cell>
          <cell r="K13">
            <v>22</v>
          </cell>
          <cell r="L13">
            <v>11</v>
          </cell>
          <cell r="M13">
            <v>14</v>
          </cell>
          <cell r="N13">
            <v>1</v>
          </cell>
          <cell r="O13">
            <v>-3</v>
          </cell>
          <cell r="P13">
            <v>2</v>
          </cell>
          <cell r="Q13">
            <v>-2</v>
          </cell>
          <cell r="R13">
            <v>-5</v>
          </cell>
          <cell r="S13">
            <v>-13</v>
          </cell>
          <cell r="T13">
            <v>2</v>
          </cell>
          <cell r="U13">
            <v>2</v>
          </cell>
          <cell r="V13">
            <v>1</v>
          </cell>
          <cell r="W13">
            <v>2</v>
          </cell>
          <cell r="X13">
            <v>-2</v>
          </cell>
          <cell r="Y13">
            <v>-13</v>
          </cell>
          <cell r="Z13">
            <v>-37</v>
          </cell>
          <cell r="AA13">
            <v>-25</v>
          </cell>
          <cell r="AB13">
            <v>-60</v>
          </cell>
          <cell r="AC13">
            <v>-74</v>
          </cell>
          <cell r="AD13">
            <v>-65</v>
          </cell>
          <cell r="AE13">
            <v>-66</v>
          </cell>
          <cell r="AF13">
            <v>-81</v>
          </cell>
          <cell r="AG13">
            <v>-84</v>
          </cell>
          <cell r="AH13">
            <v>-76</v>
          </cell>
          <cell r="AI13">
            <v>-49</v>
          </cell>
          <cell r="AJ13">
            <v>-51</v>
          </cell>
          <cell r="AK13">
            <v>-42</v>
          </cell>
          <cell r="AL13">
            <v>-38</v>
          </cell>
          <cell r="AM13">
            <v>-33</v>
          </cell>
          <cell r="AN13">
            <v>-23</v>
          </cell>
          <cell r="AO13">
            <v>-36</v>
          </cell>
          <cell r="AP13">
            <v>-38</v>
          </cell>
          <cell r="AQ13">
            <v>-39</v>
          </cell>
          <cell r="AR13">
            <v>-51</v>
          </cell>
          <cell r="AS13">
            <v>-46</v>
          </cell>
          <cell r="AT13">
            <v>-34</v>
          </cell>
          <cell r="AU13">
            <v>-23</v>
          </cell>
          <cell r="AV13">
            <v>-21</v>
          </cell>
          <cell r="AW13">
            <v>-16</v>
          </cell>
          <cell r="AX13">
            <v>-11</v>
          </cell>
          <cell r="AY13">
            <v>-14</v>
          </cell>
          <cell r="AZ13">
            <v>-14</v>
          </cell>
          <cell r="BA13">
            <v>-8</v>
          </cell>
          <cell r="BB13">
            <v>-11</v>
          </cell>
          <cell r="BC13">
            <v>-30</v>
          </cell>
          <cell r="BD13">
            <v>-31</v>
          </cell>
          <cell r="BE13">
            <v>-28</v>
          </cell>
          <cell r="BF13">
            <v>-27</v>
          </cell>
          <cell r="BG13">
            <v>-21</v>
          </cell>
          <cell r="BH13">
            <v>-23</v>
          </cell>
          <cell r="BI13">
            <v>-25</v>
          </cell>
          <cell r="BJ13">
            <v>-20</v>
          </cell>
          <cell r="BK13">
            <v>-18</v>
          </cell>
          <cell r="BL13">
            <v>-11</v>
          </cell>
          <cell r="BM13">
            <v>-6</v>
          </cell>
          <cell r="BN13">
            <v>-8</v>
          </cell>
          <cell r="BO13">
            <v>-7</v>
          </cell>
          <cell r="BP13">
            <v>-7</v>
          </cell>
          <cell r="BQ13">
            <v>-1</v>
          </cell>
          <cell r="BR13">
            <v>-5</v>
          </cell>
          <cell r="BS13">
            <v>-3</v>
          </cell>
          <cell r="BT13">
            <v>-11</v>
          </cell>
          <cell r="BU13">
            <v>-11</v>
          </cell>
          <cell r="BV13">
            <v>-3</v>
          </cell>
          <cell r="BW13">
            <v>-8</v>
          </cell>
          <cell r="BX13">
            <v>-2</v>
          </cell>
          <cell r="BY13">
            <v>-1</v>
          </cell>
          <cell r="BZ13">
            <v>14</v>
          </cell>
          <cell r="CA13">
            <v>12</v>
          </cell>
          <cell r="CB13">
            <v>10</v>
          </cell>
          <cell r="CC13">
            <v>4</v>
          </cell>
          <cell r="CD13">
            <v>1</v>
          </cell>
          <cell r="CE13">
            <v>5</v>
          </cell>
          <cell r="CF13">
            <v>-1</v>
          </cell>
          <cell r="CG13">
            <v>-3</v>
          </cell>
          <cell r="CH13">
            <v>-21</v>
          </cell>
          <cell r="CI13">
            <v>-16</v>
          </cell>
          <cell r="CJ13">
            <v>-27</v>
          </cell>
          <cell r="CK13">
            <v>-18</v>
          </cell>
          <cell r="CL13">
            <v>-12</v>
          </cell>
          <cell r="CM13">
            <v>5</v>
          </cell>
          <cell r="CN13">
            <v>7</v>
          </cell>
          <cell r="CO13">
            <v>-2</v>
          </cell>
          <cell r="CP13">
            <v>2</v>
          </cell>
          <cell r="CQ13">
            <v>2</v>
          </cell>
          <cell r="CR13">
            <v>1</v>
          </cell>
          <cell r="CS13">
            <v>-12</v>
          </cell>
          <cell r="CT13">
            <v>-10</v>
          </cell>
          <cell r="CU13">
            <v>1</v>
          </cell>
          <cell r="CV13">
            <v>-6</v>
          </cell>
          <cell r="CW13">
            <v>-1</v>
          </cell>
          <cell r="CX13">
            <v>1</v>
          </cell>
          <cell r="CY13">
            <v>4</v>
          </cell>
          <cell r="CZ13">
            <v>6</v>
          </cell>
          <cell r="DA13">
            <v>11</v>
          </cell>
          <cell r="DB13">
            <v>12</v>
          </cell>
          <cell r="DC13">
            <v>2</v>
          </cell>
          <cell r="DD13">
            <v>10</v>
          </cell>
          <cell r="DE13">
            <v>5</v>
          </cell>
          <cell r="DF13">
            <v>4</v>
          </cell>
          <cell r="DG13">
            <v>-2</v>
          </cell>
          <cell r="DH13">
            <v>-1</v>
          </cell>
          <cell r="DI13">
            <v>9</v>
          </cell>
          <cell r="DJ13">
            <v>9</v>
          </cell>
          <cell r="DK13">
            <v>12</v>
          </cell>
          <cell r="DL13">
            <v>15</v>
          </cell>
          <cell r="DM13">
            <v>21</v>
          </cell>
          <cell r="DN13">
            <v>20</v>
          </cell>
          <cell r="DO13">
            <v>12</v>
          </cell>
          <cell r="DP13">
            <v>13</v>
          </cell>
          <cell r="DQ13">
            <v>16</v>
          </cell>
          <cell r="DR13">
            <v>9</v>
          </cell>
          <cell r="DS13">
            <v>8</v>
          </cell>
          <cell r="DT13">
            <v>15</v>
          </cell>
          <cell r="DU13">
            <v>10</v>
          </cell>
          <cell r="DV13">
            <v>2</v>
          </cell>
          <cell r="DW13">
            <v>-1</v>
          </cell>
          <cell r="DX13">
            <v>-8</v>
          </cell>
          <cell r="DY13">
            <v>4</v>
          </cell>
          <cell r="DZ13">
            <v>17</v>
          </cell>
          <cell r="EA13">
            <v>14</v>
          </cell>
          <cell r="EB13">
            <v>22</v>
          </cell>
          <cell r="EC13">
            <v>24</v>
          </cell>
          <cell r="ED13">
            <v>17</v>
          </cell>
          <cell r="EE13">
            <v>5</v>
          </cell>
          <cell r="EF13">
            <v>15</v>
          </cell>
          <cell r="EG13">
            <v>19</v>
          </cell>
          <cell r="EH13">
            <v>4</v>
          </cell>
          <cell r="EI13">
            <v>7</v>
          </cell>
          <cell r="EJ13">
            <v>11</v>
          </cell>
          <cell r="EK13">
            <v>9</v>
          </cell>
          <cell r="EL13">
            <v>10</v>
          </cell>
          <cell r="EM13">
            <v>18</v>
          </cell>
          <cell r="EN13">
            <v>4</v>
          </cell>
          <cell r="EO13">
            <v>9</v>
          </cell>
          <cell r="EP13">
            <v>12</v>
          </cell>
          <cell r="EQ13">
            <v>-1</v>
          </cell>
          <cell r="ER13">
            <v>-21</v>
          </cell>
          <cell r="ES13">
            <v>-34</v>
          </cell>
          <cell r="ET13">
            <v>-44</v>
          </cell>
          <cell r="EU13">
            <v>-42</v>
          </cell>
          <cell r="EV13">
            <v>-43</v>
          </cell>
          <cell r="EW13">
            <v>-40</v>
          </cell>
          <cell r="EX13">
            <v>-36</v>
          </cell>
          <cell r="EY13">
            <v>-37</v>
          </cell>
          <cell r="EZ13">
            <v>-31</v>
          </cell>
          <cell r="FA13">
            <v>-25</v>
          </cell>
          <cell r="FB13">
            <v>-17</v>
          </cell>
          <cell r="FC13">
            <v>-32</v>
          </cell>
          <cell r="FD13">
            <v>-28</v>
          </cell>
          <cell r="FE13">
            <v>-26</v>
          </cell>
          <cell r="FF13">
            <v>-24</v>
          </cell>
          <cell r="FG13">
            <v>-24</v>
          </cell>
          <cell r="FH13">
            <v>-23</v>
          </cell>
          <cell r="FI13">
            <v>-38</v>
          </cell>
          <cell r="FJ13">
            <v>-35</v>
          </cell>
          <cell r="FK13">
            <v>-32</v>
          </cell>
          <cell r="FL13">
            <v>-27</v>
          </cell>
          <cell r="FM13">
            <v>-20</v>
          </cell>
          <cell r="FN13">
            <v>-19</v>
          </cell>
          <cell r="FO13">
            <v>-25</v>
          </cell>
          <cell r="FP13">
            <v>-31</v>
          </cell>
          <cell r="FQ13">
            <v>-39</v>
          </cell>
          <cell r="FR13">
            <v>-31</v>
          </cell>
          <cell r="FS13">
            <v>-33</v>
          </cell>
          <cell r="FT13">
            <v>-30</v>
          </cell>
          <cell r="FU13">
            <v>-30</v>
          </cell>
          <cell r="FV13">
            <v>-34</v>
          </cell>
          <cell r="FW13">
            <v>-31</v>
          </cell>
          <cell r="FX13">
            <v>-22</v>
          </cell>
          <cell r="FY13">
            <v>-20</v>
          </cell>
          <cell r="FZ13">
            <v>-25</v>
          </cell>
          <cell r="GA13">
            <v>-26</v>
          </cell>
          <cell r="GB13">
            <v>-35</v>
          </cell>
          <cell r="GC13">
            <v>-33</v>
          </cell>
          <cell r="GD13">
            <v>-25</v>
          </cell>
          <cell r="GE13">
            <v>-25</v>
          </cell>
          <cell r="GF13">
            <v>-25</v>
          </cell>
          <cell r="GG13">
            <v>-26</v>
          </cell>
          <cell r="GH13">
            <v>-23</v>
          </cell>
          <cell r="GI13">
            <v>-27</v>
          </cell>
          <cell r="GJ13">
            <v>-33</v>
          </cell>
          <cell r="GK13">
            <v>-35</v>
          </cell>
          <cell r="GL13">
            <v>-38</v>
          </cell>
          <cell r="GM13">
            <v>-37</v>
          </cell>
          <cell r="GN13">
            <v>-36</v>
          </cell>
          <cell r="GO13">
            <v>-34</v>
          </cell>
          <cell r="GP13">
            <v>-36</v>
          </cell>
          <cell r="GQ13">
            <v>-37</v>
          </cell>
          <cell r="GR13">
            <v>-37</v>
          </cell>
          <cell r="GS13">
            <v>-35</v>
          </cell>
          <cell r="GT13">
            <v>-33</v>
          </cell>
          <cell r="GU13">
            <v>-28</v>
          </cell>
          <cell r="GV13">
            <v>-32</v>
          </cell>
          <cell r="GW13">
            <v>-29</v>
          </cell>
          <cell r="GX13">
            <v>-28</v>
          </cell>
          <cell r="GY13">
            <v>-17</v>
          </cell>
          <cell r="GZ13">
            <v>-11</v>
          </cell>
          <cell r="HA13">
            <v>0</v>
          </cell>
          <cell r="HB13">
            <v>-1</v>
          </cell>
          <cell r="HC13">
            <v>-10</v>
          </cell>
          <cell r="HD13">
            <v>-16</v>
          </cell>
          <cell r="HE13">
            <v>-9</v>
          </cell>
          <cell r="HF13">
            <v>0</v>
          </cell>
          <cell r="HG13">
            <v>0</v>
          </cell>
          <cell r="HH13">
            <v>-5</v>
          </cell>
          <cell r="HI13">
            <v>-2</v>
          </cell>
          <cell r="HJ13">
            <v>-3</v>
          </cell>
          <cell r="HK13">
            <v>-4</v>
          </cell>
          <cell r="HL13">
            <v>-6</v>
          </cell>
          <cell r="HM13">
            <v>-10</v>
          </cell>
          <cell r="HN13">
            <v>-6</v>
          </cell>
          <cell r="HO13">
            <v>-1</v>
          </cell>
          <cell r="HP13">
            <v>-5</v>
          </cell>
          <cell r="HQ13">
            <v>-2</v>
          </cell>
          <cell r="HR13">
            <v>-5</v>
          </cell>
          <cell r="HS13">
            <v>5</v>
          </cell>
          <cell r="HT13">
            <v>12</v>
          </cell>
          <cell r="HU13">
            <v>5</v>
          </cell>
          <cell r="HV13">
            <v>5</v>
          </cell>
          <cell r="HW13">
            <v>3</v>
          </cell>
          <cell r="HX13">
            <v>1</v>
          </cell>
          <cell r="HY13">
            <v>-2</v>
          </cell>
          <cell r="HZ13">
            <v>-8</v>
          </cell>
          <cell r="IA13">
            <v>-1</v>
          </cell>
          <cell r="IB13">
            <v>4</v>
          </cell>
          <cell r="IC13">
            <v>-1</v>
          </cell>
          <cell r="ID13">
            <v>-3</v>
          </cell>
          <cell r="IE13">
            <v>-8</v>
          </cell>
          <cell r="IF13">
            <v>-1</v>
          </cell>
          <cell r="IG13">
            <v>5</v>
          </cell>
          <cell r="IH13">
            <v>14</v>
          </cell>
          <cell r="II13">
            <v>5</v>
          </cell>
          <cell r="IJ13">
            <v>2</v>
          </cell>
          <cell r="IK13">
            <v>2</v>
          </cell>
          <cell r="IL13">
            <v>0</v>
          </cell>
          <cell r="IM13">
            <v>0</v>
          </cell>
          <cell r="IN13">
            <v>1</v>
          </cell>
          <cell r="IO13">
            <v>1</v>
          </cell>
          <cell r="IP13">
            <v>2</v>
          </cell>
          <cell r="IQ13">
            <v>3</v>
          </cell>
          <cell r="IR13">
            <v>11</v>
          </cell>
          <cell r="IS13">
            <v>8</v>
          </cell>
          <cell r="IT13">
            <v>10</v>
          </cell>
          <cell r="IU13">
            <v>8</v>
          </cell>
          <cell r="IV13">
            <v>6</v>
          </cell>
          <cell r="IW13">
            <v>0</v>
          </cell>
          <cell r="IX13">
            <v>0</v>
          </cell>
          <cell r="IY13">
            <v>-1</v>
          </cell>
          <cell r="IZ13">
            <v>7</v>
          </cell>
          <cell r="JA13">
            <v>1</v>
          </cell>
          <cell r="JB13">
            <v>-1</v>
          </cell>
          <cell r="JC13">
            <v>-6</v>
          </cell>
          <cell r="JD13">
            <v>0</v>
          </cell>
          <cell r="JE13">
            <v>9</v>
          </cell>
          <cell r="JF13">
            <v>8</v>
          </cell>
          <cell r="JG13">
            <v>-2</v>
          </cell>
          <cell r="JH13">
            <v>1</v>
          </cell>
          <cell r="JI13">
            <v>-5</v>
          </cell>
          <cell r="JJ13">
            <v>-4</v>
          </cell>
          <cell r="JK13">
            <v>-9</v>
          </cell>
          <cell r="JL13">
            <v>-13</v>
          </cell>
          <cell r="JM13">
            <v>-9</v>
          </cell>
          <cell r="JN13">
            <v>-9</v>
          </cell>
          <cell r="JO13">
            <v>-4</v>
          </cell>
          <cell r="JP13">
            <v>-5</v>
          </cell>
          <cell r="JQ13">
            <v>-5</v>
          </cell>
          <cell r="JR13">
            <v>-7</v>
          </cell>
          <cell r="JS13">
            <v>0</v>
          </cell>
          <cell r="JT13">
            <v>1</v>
          </cell>
          <cell r="JU13">
            <v>-3</v>
          </cell>
          <cell r="JV13">
            <v>-44</v>
          </cell>
          <cell r="JW13">
            <v>-38</v>
          </cell>
          <cell r="JX13">
            <v>-26</v>
          </cell>
          <cell r="JY13">
            <v>-27</v>
          </cell>
          <cell r="JZ13">
            <v>-20</v>
          </cell>
          <cell r="KA13">
            <v>-20</v>
          </cell>
          <cell r="KB13">
            <v>-27</v>
          </cell>
          <cell r="KC13">
            <v>-24</v>
          </cell>
          <cell r="KD13">
            <v>-24</v>
          </cell>
          <cell r="KE13">
            <v>-27</v>
          </cell>
          <cell r="KF13">
            <v>-26</v>
          </cell>
          <cell r="KG13">
            <v>-28</v>
          </cell>
          <cell r="KH13">
            <v>-4</v>
          </cell>
          <cell r="KI13">
            <v>-8</v>
          </cell>
          <cell r="KJ13">
            <v>-6</v>
          </cell>
          <cell r="KK13">
            <v>-2</v>
          </cell>
          <cell r="KL13">
            <v>-5</v>
          </cell>
          <cell r="KM13">
            <v>1</v>
          </cell>
          <cell r="KN13">
            <v>1</v>
          </cell>
          <cell r="KO13">
            <v>-6</v>
          </cell>
          <cell r="KP13">
            <v>0</v>
          </cell>
          <cell r="KQ13">
            <v>0</v>
          </cell>
          <cell r="KR13">
            <v>-2</v>
          </cell>
          <cell r="KS13">
            <v>-3</v>
          </cell>
          <cell r="KT13">
            <v>-2</v>
          </cell>
          <cell r="KU13">
            <v>0</v>
          </cell>
          <cell r="KV13">
            <v>-8</v>
          </cell>
          <cell r="KW13">
            <v>6</v>
          </cell>
          <cell r="KX13">
            <v>-4</v>
          </cell>
          <cell r="KY13">
            <v>-3</v>
          </cell>
          <cell r="KZ13">
            <v>-4</v>
          </cell>
          <cell r="LA13">
            <v>0</v>
          </cell>
          <cell r="LB13">
            <v>3</v>
          </cell>
          <cell r="LC13">
            <v>4</v>
          </cell>
          <cell r="LD13">
            <v>-3</v>
          </cell>
          <cell r="LE13">
            <v>-1</v>
          </cell>
          <cell r="LF13">
            <v>13</v>
          </cell>
          <cell r="LG13">
            <v>8</v>
          </cell>
          <cell r="LH13">
            <v>8</v>
          </cell>
          <cell r="LI13">
            <v>1</v>
          </cell>
          <cell r="LJ13">
            <v>0</v>
          </cell>
          <cell r="LK13">
            <v>-4</v>
          </cell>
          <cell r="LL13">
            <v>-4</v>
          </cell>
          <cell r="LM13">
            <v>-8</v>
          </cell>
          <cell r="LN13">
            <v>-3</v>
          </cell>
          <cell r="LO13">
            <v>1</v>
          </cell>
          <cell r="LP13">
            <v>-1</v>
          </cell>
          <cell r="LQ13">
            <v>0</v>
          </cell>
          <cell r="LR13">
            <v>1</v>
          </cell>
          <cell r="LS13">
            <v>4</v>
          </cell>
          <cell r="LT13">
            <v>1</v>
          </cell>
          <cell r="LU13">
            <v>5</v>
          </cell>
          <cell r="LV13">
            <v>1</v>
          </cell>
        </row>
        <row r="14">
          <cell r="B14" t="str">
            <v>BCI STAV</v>
          </cell>
          <cell r="C14">
            <v>4.5</v>
          </cell>
          <cell r="D14">
            <v>9</v>
          </cell>
          <cell r="E14">
            <v>12.5</v>
          </cell>
          <cell r="F14">
            <v>8</v>
          </cell>
          <cell r="G14">
            <v>4</v>
          </cell>
          <cell r="H14">
            <v>5.5</v>
          </cell>
          <cell r="I14">
            <v>13.5</v>
          </cell>
          <cell r="J14">
            <v>9</v>
          </cell>
          <cell r="K14">
            <v>6.5</v>
          </cell>
          <cell r="L14">
            <v>-1.5</v>
          </cell>
          <cell r="M14">
            <v>0</v>
          </cell>
          <cell r="N14">
            <v>-8.5</v>
          </cell>
          <cell r="O14">
            <v>-13</v>
          </cell>
          <cell r="P14">
            <v>-8.5</v>
          </cell>
          <cell r="Q14">
            <v>-22</v>
          </cell>
          <cell r="R14">
            <v>-13.5</v>
          </cell>
          <cell r="S14">
            <v>-15</v>
          </cell>
          <cell r="T14">
            <v>-10.5</v>
          </cell>
          <cell r="U14">
            <v>-8.5</v>
          </cell>
          <cell r="V14">
            <v>-6.5</v>
          </cell>
          <cell r="W14">
            <v>-7</v>
          </cell>
          <cell r="X14">
            <v>-16.5</v>
          </cell>
          <cell r="Y14">
            <v>-23</v>
          </cell>
          <cell r="Z14">
            <v>-46.5</v>
          </cell>
          <cell r="AA14">
            <v>-40.5</v>
          </cell>
          <cell r="AB14">
            <v>-61.5</v>
          </cell>
          <cell r="AC14">
            <v>-77</v>
          </cell>
          <cell r="AD14">
            <v>-73.5</v>
          </cell>
          <cell r="AE14">
            <v>-74</v>
          </cell>
          <cell r="AF14">
            <v>-83</v>
          </cell>
          <cell r="AG14">
            <v>-85</v>
          </cell>
          <cell r="AH14">
            <v>-81</v>
          </cell>
          <cell r="AI14">
            <v>-69</v>
          </cell>
          <cell r="AJ14">
            <v>-70</v>
          </cell>
          <cell r="AK14">
            <v>-57</v>
          </cell>
          <cell r="AL14">
            <v>-53</v>
          </cell>
          <cell r="AM14">
            <v>-48.5</v>
          </cell>
          <cell r="AN14">
            <v>-43</v>
          </cell>
          <cell r="AO14">
            <v>-54.5</v>
          </cell>
          <cell r="AP14">
            <v>-55</v>
          </cell>
          <cell r="AQ14">
            <v>-50.5</v>
          </cell>
          <cell r="AR14">
            <v>-60</v>
          </cell>
          <cell r="AS14">
            <v>-55</v>
          </cell>
          <cell r="AT14">
            <v>-48</v>
          </cell>
          <cell r="AU14">
            <v>-40</v>
          </cell>
          <cell r="AV14">
            <v>-41</v>
          </cell>
          <cell r="AW14">
            <v>-38.5</v>
          </cell>
          <cell r="AX14">
            <v>-30.5</v>
          </cell>
          <cell r="AY14">
            <v>-32</v>
          </cell>
          <cell r="AZ14">
            <v>-29.5</v>
          </cell>
          <cell r="BA14">
            <v>-26.5</v>
          </cell>
          <cell r="BB14">
            <v>-30</v>
          </cell>
          <cell r="BC14">
            <v>-38</v>
          </cell>
          <cell r="BD14">
            <v>-42</v>
          </cell>
          <cell r="BE14">
            <v>-41</v>
          </cell>
          <cell r="BF14">
            <v>-38</v>
          </cell>
          <cell r="BG14">
            <v>-38</v>
          </cell>
          <cell r="BH14">
            <v>-38</v>
          </cell>
          <cell r="BI14">
            <v>-37</v>
          </cell>
          <cell r="BJ14">
            <v>-36.5</v>
          </cell>
          <cell r="BK14">
            <v>-36</v>
          </cell>
          <cell r="BL14">
            <v>-24.5</v>
          </cell>
          <cell r="BM14">
            <v>-23</v>
          </cell>
          <cell r="BN14">
            <v>-22</v>
          </cell>
          <cell r="BO14">
            <v>-20</v>
          </cell>
          <cell r="BP14">
            <v>-17.5</v>
          </cell>
          <cell r="BQ14">
            <v>-13</v>
          </cell>
          <cell r="BR14">
            <v>-18</v>
          </cell>
          <cell r="BS14">
            <v>-15</v>
          </cell>
          <cell r="BT14">
            <v>-20</v>
          </cell>
          <cell r="BU14">
            <v>-22</v>
          </cell>
          <cell r="BV14">
            <v>-19.5</v>
          </cell>
          <cell r="BW14">
            <v>-23.5</v>
          </cell>
          <cell r="BX14">
            <v>-19.5</v>
          </cell>
          <cell r="BY14">
            <v>-19.5</v>
          </cell>
          <cell r="BZ14">
            <v>-12</v>
          </cell>
          <cell r="CA14">
            <v>-12.5</v>
          </cell>
          <cell r="CB14">
            <v>-15.5</v>
          </cell>
          <cell r="CC14">
            <v>-20</v>
          </cell>
          <cell r="CD14">
            <v>-19.5</v>
          </cell>
          <cell r="CE14">
            <v>-17</v>
          </cell>
          <cell r="CF14">
            <v>-17.5</v>
          </cell>
          <cell r="CG14">
            <v>-21</v>
          </cell>
          <cell r="CH14">
            <v>-28.5</v>
          </cell>
          <cell r="CI14">
            <v>-29</v>
          </cell>
          <cell r="CJ14">
            <v>-36.5</v>
          </cell>
          <cell r="CK14">
            <v>-30.5</v>
          </cell>
          <cell r="CL14">
            <v>-27.5</v>
          </cell>
          <cell r="CM14">
            <v>-23</v>
          </cell>
          <cell r="CN14">
            <v>-16</v>
          </cell>
          <cell r="CO14">
            <v>-19.5</v>
          </cell>
          <cell r="CP14">
            <v>-16.5</v>
          </cell>
          <cell r="CQ14">
            <v>-14.5</v>
          </cell>
          <cell r="CR14">
            <v>-12.5</v>
          </cell>
          <cell r="CS14">
            <v>-24</v>
          </cell>
          <cell r="CT14">
            <v>-20.5</v>
          </cell>
          <cell r="CU14">
            <v>-12</v>
          </cell>
          <cell r="CV14">
            <v>-18</v>
          </cell>
          <cell r="CW14">
            <v>-12.5</v>
          </cell>
          <cell r="CX14">
            <v>-10.5</v>
          </cell>
          <cell r="CY14">
            <v>-10.5</v>
          </cell>
          <cell r="CZ14">
            <v>-8.5</v>
          </cell>
          <cell r="DA14">
            <v>-7.5</v>
          </cell>
          <cell r="DB14">
            <v>-11.5</v>
          </cell>
          <cell r="DC14">
            <v>-9.5</v>
          </cell>
          <cell r="DD14">
            <v>-9.5</v>
          </cell>
          <cell r="DE14">
            <v>-5.5</v>
          </cell>
          <cell r="DF14">
            <v>-6.5</v>
          </cell>
          <cell r="DG14">
            <v>-10.5</v>
          </cell>
          <cell r="DH14">
            <v>-11</v>
          </cell>
          <cell r="DI14">
            <v>-7</v>
          </cell>
          <cell r="DJ14">
            <v>-3</v>
          </cell>
          <cell r="DK14">
            <v>-2</v>
          </cell>
          <cell r="DL14">
            <v>-0.5</v>
          </cell>
          <cell r="DM14">
            <v>4.5</v>
          </cell>
          <cell r="DN14">
            <v>4</v>
          </cell>
          <cell r="DO14">
            <v>0</v>
          </cell>
          <cell r="DP14">
            <v>-3.5</v>
          </cell>
          <cell r="DQ14">
            <v>-2.5</v>
          </cell>
          <cell r="DR14">
            <v>0.5</v>
          </cell>
          <cell r="DS14">
            <v>-4</v>
          </cell>
          <cell r="DT14">
            <v>-1.5</v>
          </cell>
          <cell r="DU14">
            <v>-5</v>
          </cell>
          <cell r="DV14">
            <v>-10.5</v>
          </cell>
          <cell r="DW14">
            <v>-11</v>
          </cell>
          <cell r="DX14">
            <v>-16</v>
          </cell>
          <cell r="DY14">
            <v>-9.5</v>
          </cell>
          <cell r="DZ14">
            <v>3</v>
          </cell>
          <cell r="EA14">
            <v>-5.5</v>
          </cell>
          <cell r="EB14">
            <v>0</v>
          </cell>
          <cell r="EC14">
            <v>1</v>
          </cell>
          <cell r="ED14">
            <v>-4</v>
          </cell>
          <cell r="EE14">
            <v>-10.5</v>
          </cell>
          <cell r="EF14">
            <v>-4</v>
          </cell>
          <cell r="EG14">
            <v>-1</v>
          </cell>
          <cell r="EH14">
            <v>-10</v>
          </cell>
          <cell r="EI14">
            <v>-7.5</v>
          </cell>
          <cell r="EJ14">
            <v>-3</v>
          </cell>
          <cell r="EK14">
            <v>-5</v>
          </cell>
          <cell r="EL14">
            <v>-5</v>
          </cell>
          <cell r="EM14">
            <v>-4</v>
          </cell>
          <cell r="EN14">
            <v>-11.5</v>
          </cell>
          <cell r="EO14">
            <v>-10.5</v>
          </cell>
          <cell r="EP14">
            <v>-10.5</v>
          </cell>
          <cell r="EQ14">
            <v>-12.5</v>
          </cell>
          <cell r="ER14">
            <v>-28.5</v>
          </cell>
          <cell r="ES14">
            <v>-37</v>
          </cell>
          <cell r="ET14">
            <v>-48.5</v>
          </cell>
          <cell r="EU14">
            <v>-50.5</v>
          </cell>
          <cell r="EV14">
            <v>-52.5</v>
          </cell>
          <cell r="EW14">
            <v>-52</v>
          </cell>
          <cell r="EX14">
            <v>-51</v>
          </cell>
          <cell r="EY14">
            <v>-52.5</v>
          </cell>
          <cell r="EZ14">
            <v>-48</v>
          </cell>
          <cell r="FA14">
            <v>-45</v>
          </cell>
          <cell r="FB14">
            <v>-42.5</v>
          </cell>
          <cell r="FC14">
            <v>-48</v>
          </cell>
          <cell r="FD14">
            <v>-43</v>
          </cell>
          <cell r="FE14">
            <v>-43.5</v>
          </cell>
          <cell r="FF14">
            <v>-41.5</v>
          </cell>
          <cell r="FG14">
            <v>-40.5</v>
          </cell>
          <cell r="FH14">
            <v>-37</v>
          </cell>
          <cell r="FI14">
            <v>-45.5</v>
          </cell>
          <cell r="FJ14">
            <v>-45</v>
          </cell>
          <cell r="FK14">
            <v>-43.5</v>
          </cell>
          <cell r="FL14">
            <v>-38</v>
          </cell>
          <cell r="FM14">
            <v>-37</v>
          </cell>
          <cell r="FN14">
            <v>-36.5</v>
          </cell>
          <cell r="FO14">
            <v>-40</v>
          </cell>
          <cell r="FP14">
            <v>-40</v>
          </cell>
          <cell r="FQ14">
            <v>-43.5</v>
          </cell>
          <cell r="FR14">
            <v>-41.5</v>
          </cell>
          <cell r="FS14">
            <v>-42</v>
          </cell>
          <cell r="FT14">
            <v>-44</v>
          </cell>
          <cell r="FU14">
            <v>-45.5</v>
          </cell>
          <cell r="FV14">
            <v>-47</v>
          </cell>
          <cell r="FW14">
            <v>-44</v>
          </cell>
          <cell r="FX14">
            <v>-37.5</v>
          </cell>
          <cell r="FY14">
            <v>-35.5</v>
          </cell>
          <cell r="FZ14">
            <v>-40</v>
          </cell>
          <cell r="GA14">
            <v>-41.5</v>
          </cell>
          <cell r="GB14">
            <v>-48.5</v>
          </cell>
          <cell r="GC14">
            <v>-47.5</v>
          </cell>
          <cell r="GD14">
            <v>-36.5</v>
          </cell>
          <cell r="GE14">
            <v>-36</v>
          </cell>
          <cell r="GF14">
            <v>-37.5</v>
          </cell>
          <cell r="GG14">
            <v>-38</v>
          </cell>
          <cell r="GH14">
            <v>-42</v>
          </cell>
          <cell r="GI14">
            <v>-45.5</v>
          </cell>
          <cell r="GJ14">
            <v>-54.5</v>
          </cell>
          <cell r="GK14">
            <v>-56.5</v>
          </cell>
          <cell r="GL14">
            <v>-57</v>
          </cell>
          <cell r="GM14">
            <v>-54</v>
          </cell>
          <cell r="GN14">
            <v>-53.5</v>
          </cell>
          <cell r="GO14">
            <v>-52</v>
          </cell>
          <cell r="GP14">
            <v>-54</v>
          </cell>
          <cell r="GQ14">
            <v>-53.5</v>
          </cell>
          <cell r="GR14">
            <v>-52</v>
          </cell>
          <cell r="GS14">
            <v>-48</v>
          </cell>
          <cell r="GT14">
            <v>-48.5</v>
          </cell>
          <cell r="GU14">
            <v>-49</v>
          </cell>
          <cell r="GV14">
            <v>-45.5</v>
          </cell>
          <cell r="GW14">
            <v>-43</v>
          </cell>
          <cell r="GX14">
            <v>-43.5</v>
          </cell>
          <cell r="GY14">
            <v>-36</v>
          </cell>
          <cell r="GZ14">
            <v>-26</v>
          </cell>
          <cell r="HA14">
            <v>-25</v>
          </cell>
          <cell r="HB14">
            <v>-31</v>
          </cell>
          <cell r="HC14">
            <v>-31</v>
          </cell>
          <cell r="HD14">
            <v>-39</v>
          </cell>
          <cell r="HE14">
            <v>-34.5</v>
          </cell>
          <cell r="HF14">
            <v>-26</v>
          </cell>
          <cell r="HG14">
            <v>-19.5</v>
          </cell>
          <cell r="HH14">
            <v>-19.5</v>
          </cell>
          <cell r="HI14">
            <v>-16.5</v>
          </cell>
          <cell r="HJ14">
            <v>-16.5</v>
          </cell>
          <cell r="HK14">
            <v>-17.5</v>
          </cell>
          <cell r="HL14">
            <v>-19</v>
          </cell>
          <cell r="HM14">
            <v>-16</v>
          </cell>
          <cell r="HN14">
            <v>-13</v>
          </cell>
          <cell r="HO14">
            <v>-9</v>
          </cell>
          <cell r="HP14">
            <v>-8</v>
          </cell>
          <cell r="HQ14">
            <v>-5</v>
          </cell>
          <cell r="HR14">
            <v>-9.5</v>
          </cell>
          <cell r="HS14">
            <v>-3</v>
          </cell>
          <cell r="HT14">
            <v>2</v>
          </cell>
          <cell r="HU14">
            <v>-1</v>
          </cell>
          <cell r="HV14">
            <v>-5.5</v>
          </cell>
          <cell r="HW14">
            <v>-9.5</v>
          </cell>
          <cell r="HX14">
            <v>-12</v>
          </cell>
          <cell r="HY14">
            <v>-14</v>
          </cell>
          <cell r="HZ14">
            <v>-16.5</v>
          </cell>
          <cell r="IA14">
            <v>-10</v>
          </cell>
          <cell r="IB14">
            <v>-12</v>
          </cell>
          <cell r="IC14">
            <v>-14.5</v>
          </cell>
          <cell r="ID14">
            <v>-10.5</v>
          </cell>
          <cell r="IE14">
            <v>-12</v>
          </cell>
          <cell r="IF14">
            <v>-14.5</v>
          </cell>
          <cell r="IG14">
            <v>-11.5</v>
          </cell>
          <cell r="IH14">
            <v>-2</v>
          </cell>
          <cell r="II14">
            <v>-6.5</v>
          </cell>
          <cell r="IJ14">
            <v>-9.5</v>
          </cell>
          <cell r="IK14">
            <v>-8</v>
          </cell>
          <cell r="IL14">
            <v>-6.5</v>
          </cell>
          <cell r="IM14">
            <v>-9</v>
          </cell>
          <cell r="IN14">
            <v>-5.5</v>
          </cell>
          <cell r="IO14">
            <v>-6</v>
          </cell>
          <cell r="IP14">
            <v>-5.5</v>
          </cell>
          <cell r="IQ14">
            <v>-4</v>
          </cell>
          <cell r="IR14">
            <v>0.5</v>
          </cell>
          <cell r="IS14">
            <v>-3</v>
          </cell>
          <cell r="IT14">
            <v>-1</v>
          </cell>
          <cell r="IU14">
            <v>-4</v>
          </cell>
          <cell r="IV14">
            <v>-2.5</v>
          </cell>
          <cell r="IW14">
            <v>-6</v>
          </cell>
          <cell r="IX14">
            <v>-0.5</v>
          </cell>
          <cell r="IY14">
            <v>-2.5</v>
          </cell>
          <cell r="IZ14">
            <v>1</v>
          </cell>
          <cell r="JA14">
            <v>-2</v>
          </cell>
          <cell r="JB14">
            <v>-2</v>
          </cell>
          <cell r="JC14">
            <v>-11</v>
          </cell>
          <cell r="JD14">
            <v>-10</v>
          </cell>
          <cell r="JE14">
            <v>-7</v>
          </cell>
          <cell r="JF14">
            <v>-7</v>
          </cell>
          <cell r="JG14">
            <v>-11.5</v>
          </cell>
          <cell r="JH14">
            <v>-11.5</v>
          </cell>
          <cell r="JI14">
            <v>-14.5</v>
          </cell>
          <cell r="JJ14">
            <v>-16</v>
          </cell>
          <cell r="JK14">
            <v>-21.5</v>
          </cell>
          <cell r="JL14">
            <v>-23.5</v>
          </cell>
          <cell r="JM14">
            <v>-18</v>
          </cell>
          <cell r="JN14">
            <v>-17.5</v>
          </cell>
          <cell r="JO14">
            <v>-15</v>
          </cell>
          <cell r="JP14">
            <v>-9</v>
          </cell>
          <cell r="JQ14">
            <v>-9</v>
          </cell>
          <cell r="JR14">
            <v>-9</v>
          </cell>
          <cell r="JS14">
            <v>-6.5</v>
          </cell>
          <cell r="JT14">
            <v>-8.5</v>
          </cell>
          <cell r="JU14">
            <v>-4.5</v>
          </cell>
          <cell r="JV14">
            <v>-44.5</v>
          </cell>
          <cell r="JW14">
            <v>-47</v>
          </cell>
          <cell r="JX14">
            <v>-37.5</v>
          </cell>
          <cell r="JY14">
            <v>-37</v>
          </cell>
          <cell r="JZ14">
            <v>-41</v>
          </cell>
          <cell r="KA14">
            <v>-42.5</v>
          </cell>
          <cell r="KB14">
            <v>-49.5</v>
          </cell>
          <cell r="KC14">
            <v>-48</v>
          </cell>
          <cell r="KD14">
            <v>-47.5</v>
          </cell>
          <cell r="KE14">
            <v>-47.5</v>
          </cell>
          <cell r="KF14">
            <v>-47</v>
          </cell>
          <cell r="KG14">
            <v>-48</v>
          </cell>
          <cell r="KH14">
            <v>-25.5</v>
          </cell>
          <cell r="KI14">
            <v>-20.5</v>
          </cell>
          <cell r="KJ14">
            <v>-18.5</v>
          </cell>
          <cell r="KK14">
            <v>-21</v>
          </cell>
          <cell r="KL14">
            <v>-21</v>
          </cell>
          <cell r="KM14">
            <v>-13.5</v>
          </cell>
          <cell r="KN14">
            <v>-14.5</v>
          </cell>
          <cell r="KO14">
            <v>-14.5</v>
          </cell>
          <cell r="KP14">
            <v>-14.5</v>
          </cell>
          <cell r="KQ14">
            <v>-11.5</v>
          </cell>
          <cell r="KR14">
            <v>-8.5</v>
          </cell>
          <cell r="KS14">
            <v>-11.5</v>
          </cell>
          <cell r="KT14">
            <v>-13.5</v>
          </cell>
          <cell r="KU14">
            <v>-9.5</v>
          </cell>
          <cell r="KV14">
            <v>-14</v>
          </cell>
          <cell r="KW14">
            <v>-4.5</v>
          </cell>
          <cell r="KX14">
            <v>-12</v>
          </cell>
          <cell r="KY14">
            <v>-12</v>
          </cell>
          <cell r="KZ14">
            <v>-10.5</v>
          </cell>
          <cell r="LA14">
            <v>-6.5</v>
          </cell>
          <cell r="LB14">
            <v>-4</v>
          </cell>
          <cell r="LC14">
            <v>-3.5</v>
          </cell>
          <cell r="LD14">
            <v>-8.5</v>
          </cell>
          <cell r="LE14">
            <v>-8.5</v>
          </cell>
          <cell r="LF14">
            <v>3</v>
          </cell>
          <cell r="LG14">
            <v>-2.5</v>
          </cell>
          <cell r="LH14">
            <v>-3.5</v>
          </cell>
          <cell r="LI14">
            <v>-9</v>
          </cell>
          <cell r="LJ14">
            <v>-6</v>
          </cell>
          <cell r="LK14">
            <v>-10</v>
          </cell>
          <cell r="LL14">
            <v>-11</v>
          </cell>
          <cell r="LM14">
            <v>-14.5</v>
          </cell>
          <cell r="LN14">
            <v>-9</v>
          </cell>
          <cell r="LO14">
            <v>-8</v>
          </cell>
          <cell r="LP14">
            <v>-9</v>
          </cell>
          <cell r="LQ14">
            <v>-11</v>
          </cell>
          <cell r="LR14">
            <v>-7.5</v>
          </cell>
          <cell r="LS14">
            <v>-7</v>
          </cell>
          <cell r="LT14">
            <v>-10.5</v>
          </cell>
          <cell r="LU14">
            <v>-8.5</v>
          </cell>
          <cell r="LV14">
            <v>-10</v>
          </cell>
        </row>
        <row r="15">
          <cell r="B15" t="str">
            <v>BCI STAV M/M Rozdiel</v>
          </cell>
          <cell r="D15">
            <v>4.5</v>
          </cell>
          <cell r="E15">
            <v>3.5</v>
          </cell>
          <cell r="F15">
            <v>-4.5</v>
          </cell>
          <cell r="G15">
            <v>-4</v>
          </cell>
          <cell r="H15">
            <v>1.5</v>
          </cell>
          <cell r="I15">
            <v>8</v>
          </cell>
          <cell r="J15">
            <v>-4.5</v>
          </cell>
          <cell r="K15">
            <v>-2.5</v>
          </cell>
          <cell r="L15">
            <v>-8</v>
          </cell>
          <cell r="M15">
            <v>1.5</v>
          </cell>
          <cell r="N15">
            <v>-8.5</v>
          </cell>
          <cell r="O15">
            <v>-4.5</v>
          </cell>
          <cell r="P15">
            <v>4.5</v>
          </cell>
          <cell r="Q15">
            <v>-13.5</v>
          </cell>
          <cell r="R15">
            <v>8.5</v>
          </cell>
          <cell r="S15">
            <v>-1.5</v>
          </cell>
          <cell r="T15">
            <v>4.5</v>
          </cell>
          <cell r="U15">
            <v>2</v>
          </cell>
          <cell r="V15">
            <v>2</v>
          </cell>
          <cell r="W15">
            <v>-0.5</v>
          </cell>
          <cell r="X15">
            <v>-9.5</v>
          </cell>
          <cell r="Y15">
            <v>-6.5</v>
          </cell>
          <cell r="Z15">
            <v>-23.5</v>
          </cell>
          <cell r="AA15">
            <v>6</v>
          </cell>
          <cell r="AB15">
            <v>-21</v>
          </cell>
          <cell r="AC15">
            <v>-15.5</v>
          </cell>
          <cell r="AD15">
            <v>3.5</v>
          </cell>
          <cell r="AE15">
            <v>-0.5</v>
          </cell>
          <cell r="AF15">
            <v>-9</v>
          </cell>
          <cell r="AG15">
            <v>-2</v>
          </cell>
          <cell r="AH15">
            <v>4</v>
          </cell>
          <cell r="AI15">
            <v>12</v>
          </cell>
          <cell r="AJ15">
            <v>-1</v>
          </cell>
          <cell r="AK15">
            <v>13</v>
          </cell>
          <cell r="AL15">
            <v>4</v>
          </cell>
          <cell r="AM15">
            <v>4.5</v>
          </cell>
          <cell r="AN15">
            <v>5.5</v>
          </cell>
          <cell r="AO15">
            <v>-11.5</v>
          </cell>
          <cell r="AP15">
            <v>-0.5</v>
          </cell>
          <cell r="AQ15">
            <v>4.5</v>
          </cell>
          <cell r="AR15">
            <v>-9.5</v>
          </cell>
          <cell r="AS15">
            <v>5</v>
          </cell>
          <cell r="AT15">
            <v>7</v>
          </cell>
          <cell r="AU15">
            <v>8</v>
          </cell>
          <cell r="AV15">
            <v>-1</v>
          </cell>
          <cell r="AW15">
            <v>2.5</v>
          </cell>
          <cell r="AX15">
            <v>8</v>
          </cell>
          <cell r="AY15">
            <v>-1.5</v>
          </cell>
          <cell r="AZ15">
            <v>2.5</v>
          </cell>
          <cell r="BA15">
            <v>3</v>
          </cell>
          <cell r="BB15">
            <v>-3.5</v>
          </cell>
          <cell r="BC15">
            <v>-8</v>
          </cell>
          <cell r="BD15">
            <v>-4</v>
          </cell>
          <cell r="BE15">
            <v>1</v>
          </cell>
          <cell r="BF15">
            <v>3</v>
          </cell>
          <cell r="BG15">
            <v>0</v>
          </cell>
          <cell r="BH15">
            <v>0</v>
          </cell>
          <cell r="BI15">
            <v>1</v>
          </cell>
          <cell r="BJ15">
            <v>0.5</v>
          </cell>
          <cell r="BK15">
            <v>0.5</v>
          </cell>
          <cell r="BL15">
            <v>11.5</v>
          </cell>
          <cell r="BM15">
            <v>1.5</v>
          </cell>
          <cell r="BN15">
            <v>1</v>
          </cell>
          <cell r="BO15">
            <v>2</v>
          </cell>
          <cell r="BP15">
            <v>2.5</v>
          </cell>
          <cell r="BQ15">
            <v>4.5</v>
          </cell>
          <cell r="BR15">
            <v>-5</v>
          </cell>
          <cell r="BS15">
            <v>3</v>
          </cell>
          <cell r="BT15">
            <v>-5</v>
          </cell>
          <cell r="BU15">
            <v>-2</v>
          </cell>
          <cell r="BV15">
            <v>2.5</v>
          </cell>
          <cell r="BW15">
            <v>-4</v>
          </cell>
          <cell r="BX15">
            <v>4</v>
          </cell>
          <cell r="BY15">
            <v>0</v>
          </cell>
          <cell r="BZ15">
            <v>7.5</v>
          </cell>
          <cell r="CA15">
            <v>-0.5</v>
          </cell>
          <cell r="CB15">
            <v>-3</v>
          </cell>
          <cell r="CC15">
            <v>-4.5</v>
          </cell>
          <cell r="CD15">
            <v>0.5</v>
          </cell>
          <cell r="CE15">
            <v>2.5</v>
          </cell>
          <cell r="CF15">
            <v>-0.5</v>
          </cell>
          <cell r="CG15">
            <v>-3.5</v>
          </cell>
          <cell r="CH15">
            <v>-7.5</v>
          </cell>
          <cell r="CI15">
            <v>-0.5</v>
          </cell>
          <cell r="CJ15">
            <v>-7.5</v>
          </cell>
          <cell r="CK15">
            <v>6</v>
          </cell>
          <cell r="CL15">
            <v>3</v>
          </cell>
          <cell r="CM15">
            <v>4.5</v>
          </cell>
          <cell r="CN15">
            <v>7</v>
          </cell>
          <cell r="CO15">
            <v>-3.5</v>
          </cell>
          <cell r="CP15">
            <v>3</v>
          </cell>
          <cell r="CQ15">
            <v>2</v>
          </cell>
          <cell r="CR15">
            <v>2</v>
          </cell>
          <cell r="CS15">
            <v>-11.5</v>
          </cell>
          <cell r="CT15">
            <v>3.5</v>
          </cell>
          <cell r="CU15">
            <v>8.5</v>
          </cell>
          <cell r="CV15">
            <v>-6</v>
          </cell>
          <cell r="CW15">
            <v>5.5</v>
          </cell>
          <cell r="CX15">
            <v>2</v>
          </cell>
          <cell r="CY15">
            <v>0</v>
          </cell>
          <cell r="CZ15">
            <v>2</v>
          </cell>
          <cell r="DA15">
            <v>1</v>
          </cell>
          <cell r="DB15">
            <v>-4</v>
          </cell>
          <cell r="DC15">
            <v>2</v>
          </cell>
          <cell r="DD15">
            <v>0</v>
          </cell>
          <cell r="DE15">
            <v>4</v>
          </cell>
          <cell r="DF15">
            <v>-1</v>
          </cell>
          <cell r="DG15">
            <v>-4</v>
          </cell>
          <cell r="DH15">
            <v>-0.5</v>
          </cell>
          <cell r="DI15">
            <v>4</v>
          </cell>
          <cell r="DJ15">
            <v>4</v>
          </cell>
          <cell r="DK15">
            <v>1</v>
          </cell>
          <cell r="DL15">
            <v>1.5</v>
          </cell>
          <cell r="DM15">
            <v>5</v>
          </cell>
          <cell r="DN15">
            <v>-0.5</v>
          </cell>
          <cell r="DO15">
            <v>-4</v>
          </cell>
          <cell r="DP15">
            <v>-3.5</v>
          </cell>
          <cell r="DQ15">
            <v>1</v>
          </cell>
          <cell r="DR15">
            <v>3</v>
          </cell>
          <cell r="DS15">
            <v>-4.5</v>
          </cell>
          <cell r="DT15">
            <v>2.5</v>
          </cell>
          <cell r="DU15">
            <v>-3.5</v>
          </cell>
          <cell r="DV15">
            <v>-5.5</v>
          </cell>
          <cell r="DW15">
            <v>-0.5</v>
          </cell>
          <cell r="DX15">
            <v>-5</v>
          </cell>
          <cell r="DY15">
            <v>6.5</v>
          </cell>
          <cell r="DZ15">
            <v>12.5</v>
          </cell>
          <cell r="EA15">
            <v>-8.5</v>
          </cell>
          <cell r="EB15">
            <v>5.5</v>
          </cell>
          <cell r="EC15">
            <v>1</v>
          </cell>
          <cell r="ED15">
            <v>-5</v>
          </cell>
          <cell r="EE15">
            <v>-6.5</v>
          </cell>
          <cell r="EF15">
            <v>6.5</v>
          </cell>
          <cell r="EG15">
            <v>3</v>
          </cell>
          <cell r="EH15">
            <v>-9</v>
          </cell>
          <cell r="EI15">
            <v>2.5</v>
          </cell>
          <cell r="EJ15">
            <v>4.5</v>
          </cell>
          <cell r="EK15">
            <v>-2</v>
          </cell>
          <cell r="EL15">
            <v>0</v>
          </cell>
          <cell r="EM15">
            <v>1</v>
          </cell>
          <cell r="EN15">
            <v>-7.5</v>
          </cell>
          <cell r="EO15">
            <v>1</v>
          </cell>
          <cell r="EP15">
            <v>0</v>
          </cell>
          <cell r="EQ15">
            <v>-2</v>
          </cell>
          <cell r="ER15">
            <v>-16</v>
          </cell>
          <cell r="ES15">
            <v>-8.5</v>
          </cell>
          <cell r="ET15">
            <v>-11.5</v>
          </cell>
          <cell r="EU15">
            <v>-2</v>
          </cell>
          <cell r="EV15">
            <v>-2</v>
          </cell>
          <cell r="EW15">
            <v>0.5</v>
          </cell>
          <cell r="EX15">
            <v>1</v>
          </cell>
          <cell r="EY15">
            <v>-1.5</v>
          </cell>
          <cell r="EZ15">
            <v>4.5</v>
          </cell>
          <cell r="FA15">
            <v>3</v>
          </cell>
          <cell r="FB15">
            <v>2.5</v>
          </cell>
          <cell r="FC15">
            <v>-5.5</v>
          </cell>
          <cell r="FD15">
            <v>5</v>
          </cell>
          <cell r="FE15">
            <v>-0.5</v>
          </cell>
          <cell r="FF15">
            <v>2</v>
          </cell>
          <cell r="FG15">
            <v>1</v>
          </cell>
          <cell r="FH15">
            <v>3.5</v>
          </cell>
          <cell r="FI15">
            <v>-8.5</v>
          </cell>
          <cell r="FJ15">
            <v>0.5</v>
          </cell>
          <cell r="FK15">
            <v>1.5</v>
          </cell>
          <cell r="FL15">
            <v>5.5</v>
          </cell>
          <cell r="FM15">
            <v>1</v>
          </cell>
          <cell r="FN15">
            <v>0.5</v>
          </cell>
          <cell r="FO15">
            <v>-3.5</v>
          </cell>
          <cell r="FP15">
            <v>0</v>
          </cell>
          <cell r="FQ15">
            <v>-3.5</v>
          </cell>
          <cell r="FR15">
            <v>2</v>
          </cell>
          <cell r="FS15">
            <v>-0.5</v>
          </cell>
          <cell r="FT15">
            <v>-2</v>
          </cell>
          <cell r="FU15">
            <v>-1.5</v>
          </cell>
          <cell r="FV15">
            <v>-1.5</v>
          </cell>
          <cell r="FW15">
            <v>3</v>
          </cell>
          <cell r="FX15">
            <v>6.5</v>
          </cell>
          <cell r="FY15">
            <v>2</v>
          </cell>
          <cell r="FZ15">
            <v>-4.5</v>
          </cell>
          <cell r="GA15">
            <v>-1.5</v>
          </cell>
          <cell r="GB15">
            <v>-7</v>
          </cell>
          <cell r="GC15">
            <v>1</v>
          </cell>
          <cell r="GD15">
            <v>11</v>
          </cell>
          <cell r="GE15">
            <v>0.5</v>
          </cell>
          <cell r="GF15">
            <v>-1.5</v>
          </cell>
          <cell r="GG15">
            <v>-0.5</v>
          </cell>
          <cell r="GH15">
            <v>-4</v>
          </cell>
          <cell r="GI15">
            <v>-3.5</v>
          </cell>
          <cell r="GJ15">
            <v>-9</v>
          </cell>
          <cell r="GK15">
            <v>-2</v>
          </cell>
          <cell r="GL15">
            <v>-0.5</v>
          </cell>
          <cell r="GM15">
            <v>3</v>
          </cell>
          <cell r="GN15">
            <v>0.5</v>
          </cell>
          <cell r="GO15">
            <v>1.5</v>
          </cell>
          <cell r="GP15">
            <v>-2</v>
          </cell>
          <cell r="GQ15">
            <v>0.5</v>
          </cell>
          <cell r="GR15">
            <v>1.5</v>
          </cell>
          <cell r="GS15">
            <v>4</v>
          </cell>
          <cell r="GT15">
            <v>-0.5</v>
          </cell>
          <cell r="GU15">
            <v>-0.5</v>
          </cell>
          <cell r="GV15">
            <v>3.5</v>
          </cell>
          <cell r="GW15">
            <v>2.5</v>
          </cell>
          <cell r="GX15">
            <v>-0.5</v>
          </cell>
          <cell r="GY15">
            <v>7.5</v>
          </cell>
          <cell r="GZ15">
            <v>10</v>
          </cell>
          <cell r="HA15">
            <v>1</v>
          </cell>
          <cell r="HB15">
            <v>-6</v>
          </cell>
          <cell r="HC15">
            <v>0</v>
          </cell>
          <cell r="HD15">
            <v>-8</v>
          </cell>
          <cell r="HE15">
            <v>4.5</v>
          </cell>
          <cell r="HF15">
            <v>8.5</v>
          </cell>
          <cell r="HG15">
            <v>6.5</v>
          </cell>
          <cell r="HH15">
            <v>0</v>
          </cell>
          <cell r="HI15">
            <v>3</v>
          </cell>
          <cell r="HJ15">
            <v>0</v>
          </cell>
          <cell r="HK15">
            <v>-1</v>
          </cell>
          <cell r="HL15">
            <v>-1.5</v>
          </cell>
          <cell r="HM15">
            <v>3</v>
          </cell>
          <cell r="HN15">
            <v>3</v>
          </cell>
          <cell r="HO15">
            <v>4</v>
          </cell>
          <cell r="HP15">
            <v>1</v>
          </cell>
          <cell r="HQ15">
            <v>3</v>
          </cell>
          <cell r="HR15">
            <v>-4.5</v>
          </cell>
          <cell r="HS15">
            <v>6.5</v>
          </cell>
          <cell r="HT15">
            <v>5</v>
          </cell>
          <cell r="HU15">
            <v>-3</v>
          </cell>
          <cell r="HV15">
            <v>-4.5</v>
          </cell>
          <cell r="HW15">
            <v>-4</v>
          </cell>
          <cell r="HX15">
            <v>-2.5</v>
          </cell>
          <cell r="HY15">
            <v>-2</v>
          </cell>
          <cell r="HZ15">
            <v>-2.5</v>
          </cell>
          <cell r="IA15">
            <v>6.5</v>
          </cell>
          <cell r="IB15">
            <v>-2</v>
          </cell>
          <cell r="IC15">
            <v>-2.5</v>
          </cell>
          <cell r="ID15">
            <v>4</v>
          </cell>
          <cell r="IE15">
            <v>-1.5</v>
          </cell>
          <cell r="IF15">
            <v>-2.5</v>
          </cell>
          <cell r="IG15">
            <v>3</v>
          </cell>
          <cell r="IH15">
            <v>9.5</v>
          </cell>
          <cell r="II15">
            <v>-4.5</v>
          </cell>
          <cell r="IJ15">
            <v>-3</v>
          </cell>
          <cell r="IK15">
            <v>1.5</v>
          </cell>
          <cell r="IL15">
            <v>1.5</v>
          </cell>
          <cell r="IM15">
            <v>-2.5</v>
          </cell>
          <cell r="IN15">
            <v>3.5</v>
          </cell>
          <cell r="IO15">
            <v>-0.5</v>
          </cell>
          <cell r="IP15">
            <v>0.5</v>
          </cell>
          <cell r="IQ15">
            <v>1.5</v>
          </cell>
          <cell r="IR15">
            <v>4.5</v>
          </cell>
          <cell r="IS15">
            <v>-3.5</v>
          </cell>
          <cell r="IT15">
            <v>2</v>
          </cell>
          <cell r="IU15">
            <v>-3</v>
          </cell>
          <cell r="IV15">
            <v>1.5</v>
          </cell>
          <cell r="IW15">
            <v>-3.5</v>
          </cell>
          <cell r="IX15">
            <v>5.5</v>
          </cell>
          <cell r="IY15">
            <v>-2</v>
          </cell>
          <cell r="IZ15">
            <v>3.5</v>
          </cell>
          <cell r="JA15">
            <v>-3</v>
          </cell>
          <cell r="JB15">
            <v>0</v>
          </cell>
          <cell r="JC15">
            <v>-9</v>
          </cell>
          <cell r="JD15">
            <v>1</v>
          </cell>
          <cell r="JE15">
            <v>3</v>
          </cell>
          <cell r="JF15">
            <v>0</v>
          </cell>
          <cell r="JG15">
            <v>-4.5</v>
          </cell>
          <cell r="JH15">
            <v>0</v>
          </cell>
          <cell r="JI15">
            <v>-3</v>
          </cell>
          <cell r="JJ15">
            <v>-1.5</v>
          </cell>
          <cell r="JK15">
            <v>-5.5</v>
          </cell>
          <cell r="JL15">
            <v>-2</v>
          </cell>
          <cell r="JM15">
            <v>5.5</v>
          </cell>
          <cell r="JN15">
            <v>0.5</v>
          </cell>
          <cell r="JO15">
            <v>2.5</v>
          </cell>
          <cell r="JP15">
            <v>6</v>
          </cell>
          <cell r="JQ15">
            <v>0</v>
          </cell>
          <cell r="JR15">
            <v>0</v>
          </cell>
          <cell r="JS15">
            <v>2.5</v>
          </cell>
          <cell r="JT15">
            <v>-2</v>
          </cell>
          <cell r="JU15">
            <v>4</v>
          </cell>
          <cell r="JV15">
            <v>-40</v>
          </cell>
          <cell r="JW15">
            <v>-2.5</v>
          </cell>
          <cell r="JX15">
            <v>9.5</v>
          </cell>
          <cell r="JY15">
            <v>0.5</v>
          </cell>
          <cell r="JZ15">
            <v>-4</v>
          </cell>
          <cell r="KA15">
            <v>-1.5</v>
          </cell>
          <cell r="KB15">
            <v>-7</v>
          </cell>
          <cell r="KC15">
            <v>1.5</v>
          </cell>
          <cell r="KD15">
            <v>0.5</v>
          </cell>
          <cell r="KE15">
            <v>0</v>
          </cell>
          <cell r="KF15">
            <v>0.5</v>
          </cell>
          <cell r="KG15">
            <v>-1</v>
          </cell>
          <cell r="KH15">
            <v>22.5</v>
          </cell>
          <cell r="KI15">
            <v>5</v>
          </cell>
          <cell r="KJ15">
            <v>2</v>
          </cell>
          <cell r="KK15">
            <v>-2.5</v>
          </cell>
          <cell r="KL15">
            <v>0</v>
          </cell>
          <cell r="KM15">
            <v>7.5</v>
          </cell>
          <cell r="KN15">
            <v>-1</v>
          </cell>
          <cell r="KO15">
            <v>0</v>
          </cell>
          <cell r="KP15">
            <v>0</v>
          </cell>
          <cell r="KQ15">
            <v>3</v>
          </cell>
          <cell r="KR15">
            <v>3</v>
          </cell>
          <cell r="KS15">
            <v>-3</v>
          </cell>
          <cell r="KT15">
            <v>-2</v>
          </cell>
          <cell r="KU15">
            <v>4</v>
          </cell>
          <cell r="KV15">
            <v>-4.5</v>
          </cell>
          <cell r="KW15">
            <v>9.5</v>
          </cell>
          <cell r="KX15">
            <v>-7.5</v>
          </cell>
          <cell r="KY15">
            <v>0</v>
          </cell>
          <cell r="KZ15">
            <v>1.5</v>
          </cell>
          <cell r="LA15">
            <v>4</v>
          </cell>
          <cell r="LB15">
            <v>2.5</v>
          </cell>
          <cell r="LC15">
            <v>0.5</v>
          </cell>
          <cell r="LD15">
            <v>-5</v>
          </cell>
          <cell r="LE15">
            <v>0</v>
          </cell>
          <cell r="LF15">
            <v>11.5</v>
          </cell>
          <cell r="LG15">
            <v>-5.5</v>
          </cell>
          <cell r="LH15">
            <v>-1</v>
          </cell>
          <cell r="LI15">
            <v>-5.5</v>
          </cell>
          <cell r="LJ15">
            <v>3</v>
          </cell>
          <cell r="LK15">
            <v>-4</v>
          </cell>
          <cell r="LL15">
            <v>-1</v>
          </cell>
          <cell r="LM15">
            <v>-3.5</v>
          </cell>
          <cell r="LN15">
            <v>5.5</v>
          </cell>
          <cell r="LO15">
            <v>1</v>
          </cell>
          <cell r="LP15">
            <v>-1</v>
          </cell>
          <cell r="LQ15">
            <v>-2</v>
          </cell>
          <cell r="LR15">
            <v>3.5</v>
          </cell>
          <cell r="LS15">
            <v>0.5</v>
          </cell>
          <cell r="LT15">
            <v>-3.5</v>
          </cell>
          <cell r="LU15">
            <v>2</v>
          </cell>
          <cell r="LV15">
            <v>-1.5</v>
          </cell>
        </row>
        <row r="16">
          <cell r="B16" t="str">
            <v>BCI STAV klz. priemer</v>
          </cell>
          <cell r="E16">
            <v>8.6666666666666661</v>
          </cell>
          <cell r="F16">
            <v>9.8333333333333339</v>
          </cell>
          <cell r="G16">
            <v>8.1666666666666661</v>
          </cell>
          <cell r="H16">
            <v>5.833333333333333</v>
          </cell>
          <cell r="I16">
            <v>7.666666666666667</v>
          </cell>
          <cell r="J16">
            <v>9.3333333333333339</v>
          </cell>
          <cell r="K16">
            <v>9.6666666666666661</v>
          </cell>
          <cell r="L16">
            <v>4.666666666666667</v>
          </cell>
          <cell r="M16">
            <v>1.6666666666666667</v>
          </cell>
          <cell r="N16">
            <v>-3.3333333333333335</v>
          </cell>
          <cell r="O16">
            <v>-7.166666666666667</v>
          </cell>
          <cell r="P16">
            <v>-10</v>
          </cell>
          <cell r="Q16">
            <v>-14.5</v>
          </cell>
          <cell r="R16">
            <v>-14.666666666666666</v>
          </cell>
          <cell r="S16">
            <v>-16.833333333333332</v>
          </cell>
          <cell r="T16">
            <v>-13</v>
          </cell>
          <cell r="U16">
            <v>-11.333333333333334</v>
          </cell>
          <cell r="V16">
            <v>-8.5</v>
          </cell>
          <cell r="W16">
            <v>-7.333333333333333</v>
          </cell>
          <cell r="X16">
            <v>-10</v>
          </cell>
          <cell r="Y16">
            <v>-15.5</v>
          </cell>
          <cell r="Z16">
            <v>-28.666666666666668</v>
          </cell>
          <cell r="AA16">
            <v>-36.666666666666664</v>
          </cell>
          <cell r="AB16">
            <v>-49.5</v>
          </cell>
          <cell r="AC16">
            <v>-59.666666666666664</v>
          </cell>
          <cell r="AD16">
            <v>-70.666666666666671</v>
          </cell>
          <cell r="AE16">
            <v>-74.833333333333329</v>
          </cell>
          <cell r="AF16">
            <v>-76.833333333333329</v>
          </cell>
          <cell r="AG16">
            <v>-80.666666666666671</v>
          </cell>
          <cell r="AH16">
            <v>-83</v>
          </cell>
          <cell r="AI16">
            <v>-78.333333333333329</v>
          </cell>
          <cell r="AJ16">
            <v>-73.333333333333329</v>
          </cell>
          <cell r="AK16">
            <v>-65.333333333333329</v>
          </cell>
          <cell r="AL16">
            <v>-60</v>
          </cell>
          <cell r="AM16">
            <v>-52.833333333333336</v>
          </cell>
          <cell r="AN16">
            <v>-48.166666666666664</v>
          </cell>
          <cell r="AO16">
            <v>-48.666666666666664</v>
          </cell>
          <cell r="AP16">
            <v>-50.833333333333336</v>
          </cell>
          <cell r="AQ16">
            <v>-53.333333333333336</v>
          </cell>
          <cell r="AR16">
            <v>-55.166666666666664</v>
          </cell>
          <cell r="AS16">
            <v>-55.166666666666664</v>
          </cell>
          <cell r="AT16">
            <v>-54.333333333333336</v>
          </cell>
          <cell r="AU16">
            <v>-47.666666666666664</v>
          </cell>
          <cell r="AV16">
            <v>-43</v>
          </cell>
          <cell r="AW16">
            <v>-39.833333333333336</v>
          </cell>
          <cell r="AX16">
            <v>-36.666666666666664</v>
          </cell>
          <cell r="AY16">
            <v>-33.666666666666664</v>
          </cell>
          <cell r="AZ16">
            <v>-30.666666666666668</v>
          </cell>
          <cell r="BA16">
            <v>-29.333333333333332</v>
          </cell>
          <cell r="BB16">
            <v>-28.666666666666668</v>
          </cell>
          <cell r="BC16">
            <v>-31.5</v>
          </cell>
          <cell r="BD16">
            <v>-36.666666666666664</v>
          </cell>
          <cell r="BE16">
            <v>-40.333333333333336</v>
          </cell>
          <cell r="BF16">
            <v>-40.333333333333336</v>
          </cell>
          <cell r="BG16">
            <v>-39</v>
          </cell>
          <cell r="BH16">
            <v>-38</v>
          </cell>
          <cell r="BI16">
            <v>-37.666666666666664</v>
          </cell>
          <cell r="BJ16">
            <v>-37.166666666666664</v>
          </cell>
          <cell r="BK16">
            <v>-36.5</v>
          </cell>
          <cell r="BL16">
            <v>-32.333333333333336</v>
          </cell>
          <cell r="BM16">
            <v>-27.833333333333332</v>
          </cell>
          <cell r="BN16">
            <v>-23.166666666666668</v>
          </cell>
          <cell r="BO16">
            <v>-21.666666666666668</v>
          </cell>
          <cell r="BP16">
            <v>-19.833333333333332</v>
          </cell>
          <cell r="BQ16">
            <v>-16.833333333333332</v>
          </cell>
          <cell r="BR16">
            <v>-16.166666666666668</v>
          </cell>
          <cell r="BS16">
            <v>-15.333333333333334</v>
          </cell>
          <cell r="BT16">
            <v>-17.666666666666668</v>
          </cell>
          <cell r="BU16">
            <v>-19</v>
          </cell>
          <cell r="BV16">
            <v>-20.5</v>
          </cell>
          <cell r="BW16">
            <v>-21.666666666666668</v>
          </cell>
          <cell r="BX16">
            <v>-20.833333333333332</v>
          </cell>
          <cell r="BY16">
            <v>-20.833333333333332</v>
          </cell>
          <cell r="BZ16">
            <v>-17</v>
          </cell>
          <cell r="CA16">
            <v>-14.666666666666666</v>
          </cell>
          <cell r="CB16">
            <v>-13.333333333333334</v>
          </cell>
          <cell r="CC16">
            <v>-16</v>
          </cell>
          <cell r="CD16">
            <v>-18.333333333333332</v>
          </cell>
          <cell r="CE16">
            <v>-18.833333333333332</v>
          </cell>
          <cell r="CF16">
            <v>-18</v>
          </cell>
          <cell r="CG16">
            <v>-18.5</v>
          </cell>
          <cell r="CH16">
            <v>-22.333333333333332</v>
          </cell>
          <cell r="CI16">
            <v>-26.166666666666668</v>
          </cell>
          <cell r="CJ16">
            <v>-31.333333333333332</v>
          </cell>
          <cell r="CK16">
            <v>-32</v>
          </cell>
          <cell r="CL16">
            <v>-31.5</v>
          </cell>
          <cell r="CM16">
            <v>-27</v>
          </cell>
          <cell r="CN16">
            <v>-22.166666666666668</v>
          </cell>
          <cell r="CO16">
            <v>-19.5</v>
          </cell>
          <cell r="CP16">
            <v>-17.333333333333332</v>
          </cell>
          <cell r="CQ16">
            <v>-16.833333333333332</v>
          </cell>
          <cell r="CR16">
            <v>-14.5</v>
          </cell>
          <cell r="CS16">
            <v>-17</v>
          </cell>
          <cell r="CT16">
            <v>-19</v>
          </cell>
          <cell r="CU16">
            <v>-18.833333333333332</v>
          </cell>
          <cell r="CV16">
            <v>-16.833333333333332</v>
          </cell>
          <cell r="CW16">
            <v>-14.166666666666666</v>
          </cell>
          <cell r="CX16">
            <v>-13.666666666666666</v>
          </cell>
          <cell r="CY16">
            <v>-11.166666666666666</v>
          </cell>
          <cell r="CZ16">
            <v>-9.8333333333333339</v>
          </cell>
          <cell r="DA16">
            <v>-8.8333333333333339</v>
          </cell>
          <cell r="DB16">
            <v>-9.1666666666666661</v>
          </cell>
          <cell r="DC16">
            <v>-9.5</v>
          </cell>
          <cell r="DD16">
            <v>-10.166666666666666</v>
          </cell>
          <cell r="DE16">
            <v>-8.1666666666666661</v>
          </cell>
          <cell r="DF16">
            <v>-7.166666666666667</v>
          </cell>
          <cell r="DG16">
            <v>-7.5</v>
          </cell>
          <cell r="DH16">
            <v>-9.3333333333333339</v>
          </cell>
          <cell r="DI16">
            <v>-9.5</v>
          </cell>
          <cell r="DJ16">
            <v>-7</v>
          </cell>
          <cell r="DK16">
            <v>-4</v>
          </cell>
          <cell r="DL16">
            <v>-1.8333333333333333</v>
          </cell>
          <cell r="DM16">
            <v>0.66666666666666663</v>
          </cell>
          <cell r="DN16">
            <v>2.6666666666666665</v>
          </cell>
          <cell r="DO16">
            <v>2.8333333333333335</v>
          </cell>
          <cell r="DP16">
            <v>0.16666666666666666</v>
          </cell>
          <cell r="DQ16">
            <v>-2</v>
          </cell>
          <cell r="DR16">
            <v>-1.8333333333333333</v>
          </cell>
          <cell r="DS16">
            <v>-2</v>
          </cell>
          <cell r="DT16">
            <v>-1.6666666666666667</v>
          </cell>
          <cell r="DU16">
            <v>-3.5</v>
          </cell>
          <cell r="DV16">
            <v>-5.666666666666667</v>
          </cell>
          <cell r="DW16">
            <v>-8.8333333333333339</v>
          </cell>
          <cell r="DX16">
            <v>-12.5</v>
          </cell>
          <cell r="DY16">
            <v>-12.166666666666666</v>
          </cell>
          <cell r="DZ16">
            <v>-7.5</v>
          </cell>
          <cell r="EA16">
            <v>-4</v>
          </cell>
          <cell r="EB16">
            <v>-0.83333333333333337</v>
          </cell>
          <cell r="EC16">
            <v>-1.5</v>
          </cell>
          <cell r="ED16">
            <v>-1</v>
          </cell>
          <cell r="EE16">
            <v>-4.5</v>
          </cell>
          <cell r="EF16">
            <v>-6.166666666666667</v>
          </cell>
          <cell r="EG16">
            <v>-5.166666666666667</v>
          </cell>
          <cell r="EH16">
            <v>-5</v>
          </cell>
          <cell r="EI16">
            <v>-6.166666666666667</v>
          </cell>
          <cell r="EJ16">
            <v>-6.833333333333333</v>
          </cell>
          <cell r="EK16">
            <v>-5.166666666666667</v>
          </cell>
          <cell r="EL16">
            <v>-4.333333333333333</v>
          </cell>
          <cell r="EM16">
            <v>-4.666666666666667</v>
          </cell>
          <cell r="EN16">
            <v>-6.833333333333333</v>
          </cell>
          <cell r="EO16">
            <v>-8.6666666666666661</v>
          </cell>
          <cell r="EP16">
            <v>-10.833333333333334</v>
          </cell>
          <cell r="EQ16">
            <v>-11.166666666666666</v>
          </cell>
          <cell r="ER16">
            <v>-17.166666666666668</v>
          </cell>
          <cell r="ES16">
            <v>-26</v>
          </cell>
          <cell r="ET16">
            <v>-38</v>
          </cell>
          <cell r="EU16">
            <v>-45.333333333333336</v>
          </cell>
          <cell r="EV16">
            <v>-50.5</v>
          </cell>
          <cell r="EW16">
            <v>-51.666666666666664</v>
          </cell>
          <cell r="EX16">
            <v>-51.833333333333336</v>
          </cell>
          <cell r="EY16">
            <v>-51.833333333333336</v>
          </cell>
          <cell r="EZ16">
            <v>-50.5</v>
          </cell>
          <cell r="FA16">
            <v>-48.5</v>
          </cell>
          <cell r="FB16">
            <v>-45.166666666666664</v>
          </cell>
          <cell r="FC16">
            <v>-45.166666666666664</v>
          </cell>
          <cell r="FD16">
            <v>-44.5</v>
          </cell>
          <cell r="FE16">
            <v>-44.833333333333336</v>
          </cell>
          <cell r="FF16">
            <v>-42.666666666666664</v>
          </cell>
          <cell r="FG16">
            <v>-41.833333333333336</v>
          </cell>
          <cell r="FH16">
            <v>-39.666666666666664</v>
          </cell>
          <cell r="FI16">
            <v>-41</v>
          </cell>
          <cell r="FJ16">
            <v>-42.5</v>
          </cell>
          <cell r="FK16">
            <v>-44.666666666666664</v>
          </cell>
          <cell r="FL16">
            <v>-42.166666666666664</v>
          </cell>
          <cell r="FM16">
            <v>-39.5</v>
          </cell>
          <cell r="FN16">
            <v>-37.166666666666664</v>
          </cell>
          <cell r="FO16">
            <v>-37.833333333333336</v>
          </cell>
          <cell r="FP16">
            <v>-38.833333333333336</v>
          </cell>
          <cell r="FQ16">
            <v>-41.166666666666664</v>
          </cell>
          <cell r="FR16">
            <v>-41.666666666666664</v>
          </cell>
          <cell r="FS16">
            <v>-42.333333333333336</v>
          </cell>
          <cell r="FT16">
            <v>-42.5</v>
          </cell>
          <cell r="FU16">
            <v>-43.833333333333336</v>
          </cell>
          <cell r="FV16">
            <v>-45.5</v>
          </cell>
          <cell r="FW16">
            <v>-45.5</v>
          </cell>
          <cell r="FX16">
            <v>-42.833333333333336</v>
          </cell>
          <cell r="FY16">
            <v>-39</v>
          </cell>
          <cell r="FZ16">
            <v>-37.666666666666664</v>
          </cell>
          <cell r="GA16">
            <v>-39</v>
          </cell>
          <cell r="GB16">
            <v>-43.333333333333336</v>
          </cell>
          <cell r="GC16">
            <v>-45.833333333333336</v>
          </cell>
          <cell r="GD16">
            <v>-44.166666666666664</v>
          </cell>
          <cell r="GE16">
            <v>-40</v>
          </cell>
          <cell r="GF16">
            <v>-36.666666666666664</v>
          </cell>
          <cell r="GG16">
            <v>-37.166666666666664</v>
          </cell>
          <cell r="GH16">
            <v>-39.166666666666664</v>
          </cell>
          <cell r="GI16">
            <v>-41.833333333333336</v>
          </cell>
          <cell r="GJ16">
            <v>-47.333333333333336</v>
          </cell>
          <cell r="GK16">
            <v>-52.166666666666664</v>
          </cell>
          <cell r="GL16">
            <v>-56</v>
          </cell>
          <cell r="GM16">
            <v>-55.833333333333336</v>
          </cell>
          <cell r="GN16">
            <v>-54.833333333333336</v>
          </cell>
          <cell r="GO16">
            <v>-53.166666666666664</v>
          </cell>
          <cell r="GP16">
            <v>-53.166666666666664</v>
          </cell>
          <cell r="GQ16">
            <v>-53.166666666666664</v>
          </cell>
          <cell r="GR16">
            <v>-53.166666666666664</v>
          </cell>
          <cell r="GS16">
            <v>-51.166666666666664</v>
          </cell>
          <cell r="GT16">
            <v>-49.5</v>
          </cell>
          <cell r="GU16">
            <v>-48.5</v>
          </cell>
          <cell r="GV16">
            <v>-47.666666666666664</v>
          </cell>
          <cell r="GW16">
            <v>-45.833333333333336</v>
          </cell>
          <cell r="GX16">
            <v>-44</v>
          </cell>
          <cell r="GY16">
            <v>-40.833333333333336</v>
          </cell>
          <cell r="GZ16">
            <v>-35.166666666666664</v>
          </cell>
          <cell r="HA16">
            <v>-29</v>
          </cell>
          <cell r="HB16">
            <v>-27.333333333333332</v>
          </cell>
          <cell r="HC16">
            <v>-29</v>
          </cell>
          <cell r="HD16">
            <v>-33.666666666666664</v>
          </cell>
          <cell r="HE16">
            <v>-34.833333333333336</v>
          </cell>
          <cell r="HF16">
            <v>-33.166666666666664</v>
          </cell>
          <cell r="HG16">
            <v>-26.666666666666668</v>
          </cell>
          <cell r="HH16">
            <v>-21.666666666666668</v>
          </cell>
          <cell r="HI16">
            <v>-18.5</v>
          </cell>
          <cell r="HJ16">
            <v>-17.5</v>
          </cell>
          <cell r="HK16">
            <v>-16.833333333333332</v>
          </cell>
          <cell r="HL16">
            <v>-17.666666666666668</v>
          </cell>
          <cell r="HM16">
            <v>-17.5</v>
          </cell>
          <cell r="HN16">
            <v>-16</v>
          </cell>
          <cell r="HO16">
            <v>-12.666666666666666</v>
          </cell>
          <cell r="HP16">
            <v>-10</v>
          </cell>
          <cell r="HQ16">
            <v>-7.333333333333333</v>
          </cell>
          <cell r="HR16">
            <v>-7.5</v>
          </cell>
          <cell r="HS16">
            <v>-5.833333333333333</v>
          </cell>
          <cell r="HT16">
            <v>-3.5</v>
          </cell>
          <cell r="HU16">
            <v>-0.66666666666666663</v>
          </cell>
          <cell r="HV16">
            <v>-1.5</v>
          </cell>
          <cell r="HW16">
            <v>-5.333333333333333</v>
          </cell>
          <cell r="HX16">
            <v>-9</v>
          </cell>
          <cell r="HY16">
            <v>-11.833333333333334</v>
          </cell>
          <cell r="HZ16">
            <v>-14.166666666666666</v>
          </cell>
          <cell r="IA16">
            <v>-13.5</v>
          </cell>
          <cell r="IB16">
            <v>-12.833333333333334</v>
          </cell>
          <cell r="IC16">
            <v>-12.166666666666666</v>
          </cell>
          <cell r="ID16">
            <v>-12.333333333333334</v>
          </cell>
          <cell r="IE16">
            <v>-12.333333333333334</v>
          </cell>
          <cell r="IF16">
            <v>-12.333333333333334</v>
          </cell>
          <cell r="IG16">
            <v>-12.666666666666666</v>
          </cell>
          <cell r="IH16">
            <v>-9.3333333333333339</v>
          </cell>
          <cell r="II16">
            <v>-6.666666666666667</v>
          </cell>
          <cell r="IJ16">
            <v>-6</v>
          </cell>
          <cell r="IK16">
            <v>-8</v>
          </cell>
          <cell r="IL16">
            <v>-8</v>
          </cell>
          <cell r="IM16">
            <v>-7.833333333333333</v>
          </cell>
          <cell r="IN16">
            <v>-7</v>
          </cell>
          <cell r="IO16">
            <v>-6.833333333333333</v>
          </cell>
          <cell r="IP16">
            <v>-5.666666666666667</v>
          </cell>
          <cell r="IQ16">
            <v>-5.166666666666667</v>
          </cell>
          <cell r="IR16">
            <v>-3</v>
          </cell>
          <cell r="IS16">
            <v>-2.1666666666666665</v>
          </cell>
          <cell r="IT16">
            <v>-1.1666666666666667</v>
          </cell>
          <cell r="IU16">
            <v>-2.6666666666666665</v>
          </cell>
          <cell r="IV16">
            <v>-2.5</v>
          </cell>
          <cell r="IW16">
            <v>-4.166666666666667</v>
          </cell>
          <cell r="IX16">
            <v>-3</v>
          </cell>
          <cell r="IY16">
            <v>-3</v>
          </cell>
          <cell r="IZ16">
            <v>-0.66666666666666663</v>
          </cell>
          <cell r="JA16">
            <v>-1.1666666666666667</v>
          </cell>
          <cell r="JB16">
            <v>-1</v>
          </cell>
          <cell r="JC16">
            <v>-5</v>
          </cell>
          <cell r="JD16">
            <v>-7.666666666666667</v>
          </cell>
          <cell r="JE16">
            <v>-9.3333333333333339</v>
          </cell>
          <cell r="JF16">
            <v>-8</v>
          </cell>
          <cell r="JG16">
            <v>-8.5</v>
          </cell>
          <cell r="JH16">
            <v>-10</v>
          </cell>
          <cell r="JI16">
            <v>-12.5</v>
          </cell>
          <cell r="JJ16">
            <v>-14</v>
          </cell>
          <cell r="JK16">
            <v>-17.333333333333332</v>
          </cell>
          <cell r="JL16">
            <v>-20.333333333333332</v>
          </cell>
          <cell r="JM16">
            <v>-21</v>
          </cell>
          <cell r="JN16">
            <v>-19.666666666666668</v>
          </cell>
          <cell r="JO16">
            <v>-16.833333333333332</v>
          </cell>
          <cell r="JP16">
            <v>-13.833333333333334</v>
          </cell>
          <cell r="JQ16">
            <v>-11</v>
          </cell>
          <cell r="JR16">
            <v>-9</v>
          </cell>
          <cell r="JS16">
            <v>-8.1666666666666661</v>
          </cell>
          <cell r="JT16">
            <v>-8</v>
          </cell>
          <cell r="JU16">
            <v>-6.5</v>
          </cell>
          <cell r="JV16">
            <v>-19.166666666666668</v>
          </cell>
          <cell r="JW16">
            <v>-32</v>
          </cell>
          <cell r="JX16">
            <v>-43</v>
          </cell>
          <cell r="JY16">
            <v>-40.5</v>
          </cell>
          <cell r="JZ16">
            <v>-38.5</v>
          </cell>
          <cell r="KA16">
            <v>-40.166666666666664</v>
          </cell>
          <cell r="KB16">
            <v>-44.333333333333336</v>
          </cell>
          <cell r="KC16">
            <v>-46.666666666666664</v>
          </cell>
          <cell r="KD16">
            <v>-48.333333333333336</v>
          </cell>
          <cell r="KE16">
            <v>-47.666666666666664</v>
          </cell>
          <cell r="KF16">
            <v>-47.333333333333336</v>
          </cell>
          <cell r="KG16">
            <v>-47.5</v>
          </cell>
          <cell r="KH16">
            <v>-40.166666666666664</v>
          </cell>
          <cell r="KI16">
            <v>-31.333333333333332</v>
          </cell>
          <cell r="KJ16">
            <v>-21.5</v>
          </cell>
          <cell r="KK16">
            <v>-20</v>
          </cell>
          <cell r="KL16">
            <v>-20.166666666666668</v>
          </cell>
          <cell r="KM16">
            <v>-18.5</v>
          </cell>
          <cell r="KN16">
            <v>-16.333333333333332</v>
          </cell>
          <cell r="KO16">
            <v>-14.166666666666666</v>
          </cell>
          <cell r="KP16">
            <v>-14.5</v>
          </cell>
          <cell r="KQ16">
            <v>-13.5</v>
          </cell>
          <cell r="KR16">
            <v>-11.5</v>
          </cell>
          <cell r="KS16">
            <v>-10.5</v>
          </cell>
          <cell r="KT16">
            <v>-11.166666666666666</v>
          </cell>
          <cell r="KU16">
            <v>-11.5</v>
          </cell>
          <cell r="KV16">
            <v>-12.333333333333334</v>
          </cell>
          <cell r="KW16">
            <v>-9.3333333333333339</v>
          </cell>
          <cell r="KX16">
            <v>-10.166666666666666</v>
          </cell>
          <cell r="KY16">
            <v>-9.5</v>
          </cell>
          <cell r="KZ16">
            <v>-11.5</v>
          </cell>
          <cell r="LA16">
            <v>-9.6666666666666661</v>
          </cell>
          <cell r="LB16">
            <v>-7</v>
          </cell>
          <cell r="LC16">
            <v>-4.666666666666667</v>
          </cell>
          <cell r="LD16">
            <v>-5.333333333333333</v>
          </cell>
          <cell r="LE16">
            <v>-6.833333333333333</v>
          </cell>
          <cell r="LF16">
            <v>-4.666666666666667</v>
          </cell>
          <cell r="LG16">
            <v>-2.6666666666666665</v>
          </cell>
          <cell r="LH16">
            <v>-1</v>
          </cell>
          <cell r="LI16">
            <v>-5</v>
          </cell>
          <cell r="LJ16">
            <v>-6.166666666666667</v>
          </cell>
          <cell r="LK16">
            <v>-8.3333333333333339</v>
          </cell>
          <cell r="LL16">
            <v>-9</v>
          </cell>
          <cell r="LM16">
            <v>-11.833333333333334</v>
          </cell>
          <cell r="LN16">
            <v>-11.5</v>
          </cell>
          <cell r="LO16">
            <v>-10.5</v>
          </cell>
          <cell r="LP16">
            <v>-8.6666666666666661</v>
          </cell>
          <cell r="LQ16">
            <v>-9.3333333333333339</v>
          </cell>
          <cell r="LR16">
            <v>-9.1666666666666661</v>
          </cell>
          <cell r="LS16">
            <v>-8.5</v>
          </cell>
          <cell r="LT16">
            <v>-8.3333333333333339</v>
          </cell>
          <cell r="LU16">
            <v>-8.6666666666666661</v>
          </cell>
          <cell r="LV16">
            <v>-9.6666666666666661</v>
          </cell>
        </row>
        <row r="17">
          <cell r="B17" t="str">
            <v>BCI STAV vazene</v>
          </cell>
          <cell r="C17">
            <v>0.22500000000000001</v>
          </cell>
          <cell r="D17">
            <v>0.45</v>
          </cell>
          <cell r="E17">
            <v>0.625</v>
          </cell>
          <cell r="F17">
            <v>0.4</v>
          </cell>
          <cell r="G17">
            <v>0.2</v>
          </cell>
          <cell r="H17">
            <v>0.27500000000000002</v>
          </cell>
          <cell r="I17">
            <v>0.67500000000000004</v>
          </cell>
          <cell r="J17">
            <v>0.45</v>
          </cell>
          <cell r="K17">
            <v>0.32500000000000001</v>
          </cell>
          <cell r="L17">
            <v>-7.5000000000000011E-2</v>
          </cell>
          <cell r="M17">
            <v>0</v>
          </cell>
          <cell r="N17">
            <v>-0.42500000000000004</v>
          </cell>
          <cell r="O17">
            <v>-0.65</v>
          </cell>
          <cell r="P17">
            <v>-0.42500000000000004</v>
          </cell>
          <cell r="Q17">
            <v>-1.1000000000000001</v>
          </cell>
          <cell r="R17">
            <v>-0.67500000000000004</v>
          </cell>
          <cell r="S17">
            <v>-0.75</v>
          </cell>
          <cell r="T17">
            <v>-0.52500000000000002</v>
          </cell>
          <cell r="U17">
            <v>-0.42500000000000004</v>
          </cell>
          <cell r="V17">
            <v>-0.32500000000000001</v>
          </cell>
          <cell r="W17">
            <v>-0.35000000000000003</v>
          </cell>
          <cell r="X17">
            <v>-0.82500000000000007</v>
          </cell>
          <cell r="Y17">
            <v>-1.1500000000000001</v>
          </cell>
          <cell r="Z17">
            <v>-2.3250000000000002</v>
          </cell>
          <cell r="AA17">
            <v>-2.0249999999999999</v>
          </cell>
          <cell r="AB17">
            <v>-3.0750000000000002</v>
          </cell>
          <cell r="AC17">
            <v>-3.85</v>
          </cell>
          <cell r="AD17">
            <v>-3.6750000000000003</v>
          </cell>
          <cell r="AE17">
            <v>-3.7</v>
          </cell>
          <cell r="AF17">
            <v>-4.1500000000000004</v>
          </cell>
          <cell r="AG17">
            <v>-4.25</v>
          </cell>
          <cell r="AH17">
            <v>-4.05</v>
          </cell>
          <cell r="AI17">
            <v>-3.45</v>
          </cell>
          <cell r="AJ17">
            <v>-3.5</v>
          </cell>
          <cell r="AK17">
            <v>-2.85</v>
          </cell>
          <cell r="AL17">
            <v>-2.6500000000000004</v>
          </cell>
          <cell r="AM17">
            <v>-2.4250000000000003</v>
          </cell>
          <cell r="AN17">
            <v>-2.15</v>
          </cell>
          <cell r="AO17">
            <v>-2.7250000000000001</v>
          </cell>
          <cell r="AP17">
            <v>-2.75</v>
          </cell>
          <cell r="AQ17">
            <v>-2.5250000000000004</v>
          </cell>
          <cell r="AR17">
            <v>-3</v>
          </cell>
          <cell r="AS17">
            <v>-2.75</v>
          </cell>
          <cell r="AT17">
            <v>-2.4000000000000004</v>
          </cell>
          <cell r="AU17">
            <v>-2</v>
          </cell>
          <cell r="AV17">
            <v>-2.0500000000000003</v>
          </cell>
          <cell r="AW17">
            <v>-1.925</v>
          </cell>
          <cell r="AX17">
            <v>-1.5250000000000001</v>
          </cell>
          <cell r="AY17">
            <v>-1.6</v>
          </cell>
          <cell r="AZ17">
            <v>-1.4750000000000001</v>
          </cell>
          <cell r="BA17">
            <v>-1.3250000000000002</v>
          </cell>
          <cell r="BB17">
            <v>-1.5</v>
          </cell>
          <cell r="BC17">
            <v>-1.9000000000000001</v>
          </cell>
          <cell r="BD17">
            <v>-2.1</v>
          </cell>
          <cell r="BE17">
            <v>-2.0500000000000003</v>
          </cell>
          <cell r="BF17">
            <v>-1.9000000000000001</v>
          </cell>
          <cell r="BG17">
            <v>-1.9000000000000001</v>
          </cell>
          <cell r="BH17">
            <v>-1.9000000000000001</v>
          </cell>
          <cell r="BI17">
            <v>-1.85</v>
          </cell>
          <cell r="BJ17">
            <v>-1.8250000000000002</v>
          </cell>
          <cell r="BK17">
            <v>-1.8</v>
          </cell>
          <cell r="BL17">
            <v>-1.2250000000000001</v>
          </cell>
          <cell r="BM17">
            <v>-1.1500000000000001</v>
          </cell>
          <cell r="BN17">
            <v>-1.1000000000000001</v>
          </cell>
          <cell r="BO17">
            <v>-1</v>
          </cell>
          <cell r="BP17">
            <v>-0.875</v>
          </cell>
          <cell r="BQ17">
            <v>-0.65</v>
          </cell>
          <cell r="BR17">
            <v>-0.9</v>
          </cell>
          <cell r="BS17">
            <v>-0.75</v>
          </cell>
          <cell r="BT17">
            <v>-1</v>
          </cell>
          <cell r="BU17">
            <v>-1.1000000000000001</v>
          </cell>
          <cell r="BV17">
            <v>-0.97500000000000009</v>
          </cell>
          <cell r="BW17">
            <v>-1.175</v>
          </cell>
          <cell r="BX17">
            <v>-0.97500000000000009</v>
          </cell>
          <cell r="BY17">
            <v>-0.97500000000000009</v>
          </cell>
          <cell r="BZ17">
            <v>-0.60000000000000009</v>
          </cell>
          <cell r="CA17">
            <v>-0.625</v>
          </cell>
          <cell r="CB17">
            <v>-0.77500000000000002</v>
          </cell>
          <cell r="CC17">
            <v>-1</v>
          </cell>
          <cell r="CD17">
            <v>-0.97500000000000009</v>
          </cell>
          <cell r="CE17">
            <v>-0.85000000000000009</v>
          </cell>
          <cell r="CF17">
            <v>-0.875</v>
          </cell>
          <cell r="CG17">
            <v>-1.05</v>
          </cell>
          <cell r="CH17">
            <v>-1.425</v>
          </cell>
          <cell r="CI17">
            <v>-1.4500000000000002</v>
          </cell>
          <cell r="CJ17">
            <v>-1.8250000000000002</v>
          </cell>
          <cell r="CK17">
            <v>-1.5250000000000001</v>
          </cell>
          <cell r="CL17">
            <v>-1.375</v>
          </cell>
          <cell r="CM17">
            <v>-1.1500000000000001</v>
          </cell>
          <cell r="CN17">
            <v>-0.8</v>
          </cell>
          <cell r="CO17">
            <v>-0.97500000000000009</v>
          </cell>
          <cell r="CP17">
            <v>-0.82500000000000007</v>
          </cell>
          <cell r="CQ17">
            <v>-0.72500000000000009</v>
          </cell>
          <cell r="CR17">
            <v>-0.625</v>
          </cell>
          <cell r="CS17">
            <v>-1.2000000000000002</v>
          </cell>
          <cell r="CT17">
            <v>-1.0250000000000001</v>
          </cell>
          <cell r="CU17">
            <v>-0.60000000000000009</v>
          </cell>
          <cell r="CV17">
            <v>-0.9</v>
          </cell>
          <cell r="CW17">
            <v>-0.625</v>
          </cell>
          <cell r="CX17">
            <v>-0.52500000000000002</v>
          </cell>
          <cell r="CY17">
            <v>-0.52500000000000002</v>
          </cell>
          <cell r="CZ17">
            <v>-0.42500000000000004</v>
          </cell>
          <cell r="DA17">
            <v>-0.375</v>
          </cell>
          <cell r="DB17">
            <v>-0.57500000000000007</v>
          </cell>
          <cell r="DC17">
            <v>-0.47500000000000003</v>
          </cell>
          <cell r="DD17">
            <v>-0.47500000000000003</v>
          </cell>
          <cell r="DE17">
            <v>-0.27500000000000002</v>
          </cell>
          <cell r="DF17">
            <v>-0.32500000000000001</v>
          </cell>
          <cell r="DG17">
            <v>-0.52500000000000002</v>
          </cell>
          <cell r="DH17">
            <v>-0.55000000000000004</v>
          </cell>
          <cell r="DI17">
            <v>-0.35000000000000003</v>
          </cell>
          <cell r="DJ17">
            <v>-0.15000000000000002</v>
          </cell>
          <cell r="DK17">
            <v>-0.1</v>
          </cell>
          <cell r="DL17">
            <v>-2.5000000000000001E-2</v>
          </cell>
          <cell r="DM17">
            <v>0.22500000000000001</v>
          </cell>
          <cell r="DN17">
            <v>0.2</v>
          </cell>
          <cell r="DO17">
            <v>0</v>
          </cell>
          <cell r="DP17">
            <v>-0.17500000000000002</v>
          </cell>
          <cell r="DQ17">
            <v>-0.125</v>
          </cell>
          <cell r="DR17">
            <v>2.5000000000000001E-2</v>
          </cell>
          <cell r="DS17">
            <v>-0.2</v>
          </cell>
          <cell r="DT17">
            <v>-7.5000000000000011E-2</v>
          </cell>
          <cell r="DU17">
            <v>-0.25</v>
          </cell>
          <cell r="DV17">
            <v>-0.52500000000000002</v>
          </cell>
          <cell r="DW17">
            <v>-0.55000000000000004</v>
          </cell>
          <cell r="DX17">
            <v>-0.8</v>
          </cell>
          <cell r="DY17">
            <v>-0.47500000000000003</v>
          </cell>
          <cell r="DZ17">
            <v>0.15000000000000002</v>
          </cell>
          <cell r="EA17">
            <v>-0.27500000000000002</v>
          </cell>
          <cell r="EB17">
            <v>0</v>
          </cell>
          <cell r="EC17">
            <v>0.05</v>
          </cell>
          <cell r="ED17">
            <v>-0.2</v>
          </cell>
          <cell r="EE17">
            <v>-0.52500000000000002</v>
          </cell>
          <cell r="EF17">
            <v>-0.2</v>
          </cell>
          <cell r="EG17">
            <v>-0.05</v>
          </cell>
          <cell r="EH17">
            <v>-0.5</v>
          </cell>
          <cell r="EI17">
            <v>-0.375</v>
          </cell>
          <cell r="EJ17">
            <v>-0.15000000000000002</v>
          </cell>
          <cell r="EK17">
            <v>-0.25</v>
          </cell>
          <cell r="EL17">
            <v>-0.25</v>
          </cell>
          <cell r="EM17">
            <v>-0.2</v>
          </cell>
          <cell r="EN17">
            <v>-0.57500000000000007</v>
          </cell>
          <cell r="EO17">
            <v>-0.52500000000000002</v>
          </cell>
          <cell r="EP17">
            <v>-0.52500000000000002</v>
          </cell>
          <cell r="EQ17">
            <v>-0.625</v>
          </cell>
          <cell r="ER17">
            <v>-1.425</v>
          </cell>
          <cell r="ES17">
            <v>-1.85</v>
          </cell>
          <cell r="ET17">
            <v>-2.4250000000000003</v>
          </cell>
          <cell r="EU17">
            <v>-2.5250000000000004</v>
          </cell>
          <cell r="EV17">
            <v>-2.625</v>
          </cell>
          <cell r="EW17">
            <v>-2.6</v>
          </cell>
          <cell r="EX17">
            <v>-2.5500000000000003</v>
          </cell>
          <cell r="EY17">
            <v>-2.625</v>
          </cell>
          <cell r="EZ17">
            <v>-2.4000000000000004</v>
          </cell>
          <cell r="FA17">
            <v>-2.25</v>
          </cell>
          <cell r="FB17">
            <v>-2.125</v>
          </cell>
          <cell r="FC17">
            <v>-2.4000000000000004</v>
          </cell>
          <cell r="FD17">
            <v>-2.15</v>
          </cell>
          <cell r="FE17">
            <v>-2.1750000000000003</v>
          </cell>
          <cell r="FF17">
            <v>-2.0750000000000002</v>
          </cell>
          <cell r="FG17">
            <v>-2.0249999999999999</v>
          </cell>
          <cell r="FH17">
            <v>-1.85</v>
          </cell>
          <cell r="FI17">
            <v>-2.2749999999999999</v>
          </cell>
          <cell r="FJ17">
            <v>-2.25</v>
          </cell>
          <cell r="FK17">
            <v>-2.1750000000000003</v>
          </cell>
          <cell r="FL17">
            <v>-1.9000000000000001</v>
          </cell>
          <cell r="FM17">
            <v>-1.85</v>
          </cell>
          <cell r="FN17">
            <v>-1.8250000000000002</v>
          </cell>
          <cell r="FO17">
            <v>-2</v>
          </cell>
          <cell r="FP17">
            <v>-2</v>
          </cell>
          <cell r="FQ17">
            <v>-2.1750000000000003</v>
          </cell>
          <cell r="FR17">
            <v>-2.0750000000000002</v>
          </cell>
          <cell r="FS17">
            <v>-2.1</v>
          </cell>
          <cell r="FT17">
            <v>-2.2000000000000002</v>
          </cell>
          <cell r="FU17">
            <v>-2.2749999999999999</v>
          </cell>
          <cell r="FV17">
            <v>-2.35</v>
          </cell>
          <cell r="FW17">
            <v>-2.2000000000000002</v>
          </cell>
          <cell r="FX17">
            <v>-1.875</v>
          </cell>
          <cell r="FY17">
            <v>-1.7750000000000001</v>
          </cell>
          <cell r="FZ17">
            <v>-2</v>
          </cell>
          <cell r="GA17">
            <v>-2.0750000000000002</v>
          </cell>
          <cell r="GB17">
            <v>-2.4250000000000003</v>
          </cell>
          <cell r="GC17">
            <v>-2.375</v>
          </cell>
          <cell r="GD17">
            <v>-1.8250000000000002</v>
          </cell>
          <cell r="GE17">
            <v>-1.8</v>
          </cell>
          <cell r="GF17">
            <v>-1.875</v>
          </cell>
          <cell r="GG17">
            <v>-1.9000000000000001</v>
          </cell>
          <cell r="GH17">
            <v>-2.1</v>
          </cell>
          <cell r="GI17">
            <v>-2.2749999999999999</v>
          </cell>
          <cell r="GJ17">
            <v>-2.7250000000000001</v>
          </cell>
          <cell r="GK17">
            <v>-2.8250000000000002</v>
          </cell>
          <cell r="GL17">
            <v>-2.85</v>
          </cell>
          <cell r="GM17">
            <v>-2.7</v>
          </cell>
          <cell r="GN17">
            <v>-2.6750000000000003</v>
          </cell>
          <cell r="GO17">
            <v>-2.6</v>
          </cell>
          <cell r="GP17">
            <v>-2.7</v>
          </cell>
          <cell r="GQ17">
            <v>-2.6750000000000003</v>
          </cell>
          <cell r="GR17">
            <v>-2.6</v>
          </cell>
          <cell r="GS17">
            <v>-2.4000000000000004</v>
          </cell>
          <cell r="GT17">
            <v>-2.4250000000000003</v>
          </cell>
          <cell r="GU17">
            <v>-2.4500000000000002</v>
          </cell>
          <cell r="GV17">
            <v>-2.2749999999999999</v>
          </cell>
          <cell r="GW17">
            <v>-2.15</v>
          </cell>
          <cell r="GX17">
            <v>-2.1750000000000003</v>
          </cell>
          <cell r="GY17">
            <v>-1.8</v>
          </cell>
          <cell r="GZ17">
            <v>-1.3</v>
          </cell>
          <cell r="HA17">
            <v>-1.25</v>
          </cell>
          <cell r="HB17">
            <v>-1.55</v>
          </cell>
          <cell r="HC17">
            <v>-1.55</v>
          </cell>
          <cell r="HD17">
            <v>-1.9500000000000002</v>
          </cell>
          <cell r="HE17">
            <v>-1.7250000000000001</v>
          </cell>
          <cell r="HF17">
            <v>-1.3</v>
          </cell>
          <cell r="HG17">
            <v>-0.97500000000000009</v>
          </cell>
          <cell r="HH17">
            <v>-0.97500000000000009</v>
          </cell>
          <cell r="HI17">
            <v>-0.82500000000000007</v>
          </cell>
          <cell r="HJ17">
            <v>-0.82500000000000007</v>
          </cell>
          <cell r="HK17">
            <v>-0.875</v>
          </cell>
          <cell r="HL17">
            <v>-0.95000000000000007</v>
          </cell>
          <cell r="HM17">
            <v>-0.8</v>
          </cell>
          <cell r="HN17">
            <v>-0.65</v>
          </cell>
          <cell r="HO17">
            <v>-0.45</v>
          </cell>
          <cell r="HP17">
            <v>-0.4</v>
          </cell>
          <cell r="HQ17">
            <v>-0.25</v>
          </cell>
          <cell r="HR17">
            <v>-0.47500000000000003</v>
          </cell>
          <cell r="HS17">
            <v>-0.15000000000000002</v>
          </cell>
          <cell r="HT17">
            <v>0.1</v>
          </cell>
          <cell r="HU17">
            <v>-0.05</v>
          </cell>
          <cell r="HV17">
            <v>-0.27500000000000002</v>
          </cell>
          <cell r="HW17">
            <v>-0.47500000000000003</v>
          </cell>
          <cell r="HX17">
            <v>-0.60000000000000009</v>
          </cell>
          <cell r="HY17">
            <v>-0.70000000000000007</v>
          </cell>
          <cell r="HZ17">
            <v>-0.82500000000000007</v>
          </cell>
          <cell r="IA17">
            <v>-0.5</v>
          </cell>
          <cell r="IB17">
            <v>-0.60000000000000009</v>
          </cell>
          <cell r="IC17">
            <v>-0.72500000000000009</v>
          </cell>
          <cell r="ID17">
            <v>-0.52500000000000002</v>
          </cell>
          <cell r="IE17">
            <v>-0.60000000000000009</v>
          </cell>
          <cell r="IF17">
            <v>-0.72500000000000009</v>
          </cell>
          <cell r="IG17">
            <v>-0.57500000000000007</v>
          </cell>
          <cell r="IH17">
            <v>-0.1</v>
          </cell>
          <cell r="II17">
            <v>-0.32500000000000001</v>
          </cell>
          <cell r="IJ17">
            <v>-0.47500000000000003</v>
          </cell>
          <cell r="IK17">
            <v>-0.4</v>
          </cell>
          <cell r="IL17">
            <v>-0.32500000000000001</v>
          </cell>
          <cell r="IM17">
            <v>-0.45</v>
          </cell>
          <cell r="IN17">
            <v>-0.27500000000000002</v>
          </cell>
          <cell r="IO17">
            <v>-0.30000000000000004</v>
          </cell>
          <cell r="IP17">
            <v>-0.27500000000000002</v>
          </cell>
          <cell r="IQ17">
            <v>-0.2</v>
          </cell>
          <cell r="IR17">
            <v>2.5000000000000001E-2</v>
          </cell>
          <cell r="IS17">
            <v>-0.15000000000000002</v>
          </cell>
          <cell r="IT17">
            <v>-0.05</v>
          </cell>
          <cell r="IU17">
            <v>-0.2</v>
          </cell>
          <cell r="IV17">
            <v>-0.125</v>
          </cell>
          <cell r="IW17">
            <v>-0.30000000000000004</v>
          </cell>
          <cell r="IX17">
            <v>-2.5000000000000001E-2</v>
          </cell>
          <cell r="IY17">
            <v>-0.125</v>
          </cell>
          <cell r="IZ17">
            <v>0.05</v>
          </cell>
          <cell r="JA17">
            <v>-0.1</v>
          </cell>
          <cell r="JB17">
            <v>-0.1</v>
          </cell>
          <cell r="JC17">
            <v>-0.55000000000000004</v>
          </cell>
          <cell r="JD17">
            <v>-0.5</v>
          </cell>
          <cell r="JE17">
            <v>-0.35000000000000003</v>
          </cell>
          <cell r="JF17">
            <v>-0.35000000000000003</v>
          </cell>
          <cell r="JG17">
            <v>-0.57500000000000007</v>
          </cell>
          <cell r="JH17">
            <v>-0.57500000000000007</v>
          </cell>
          <cell r="JI17">
            <v>-0.72500000000000009</v>
          </cell>
          <cell r="JJ17">
            <v>-0.8</v>
          </cell>
          <cell r="JK17">
            <v>-1.075</v>
          </cell>
          <cell r="JL17">
            <v>-1.175</v>
          </cell>
          <cell r="JM17">
            <v>-0.9</v>
          </cell>
          <cell r="JN17">
            <v>-0.875</v>
          </cell>
          <cell r="JO17">
            <v>-0.75</v>
          </cell>
          <cell r="JP17">
            <v>-0.45</v>
          </cell>
          <cell r="JQ17">
            <v>-0.45</v>
          </cell>
          <cell r="JR17">
            <v>-0.45</v>
          </cell>
          <cell r="JS17">
            <v>-0.32500000000000001</v>
          </cell>
          <cell r="JT17">
            <v>-0.42500000000000004</v>
          </cell>
          <cell r="JU17">
            <v>-0.22500000000000001</v>
          </cell>
          <cell r="JV17">
            <v>-2.2250000000000001</v>
          </cell>
          <cell r="JW17">
            <v>-2.35</v>
          </cell>
          <cell r="JX17">
            <v>-1.875</v>
          </cell>
          <cell r="JY17">
            <v>-1.85</v>
          </cell>
          <cell r="JZ17">
            <v>-2.0500000000000003</v>
          </cell>
          <cell r="KA17">
            <v>-2.125</v>
          </cell>
          <cell r="KB17">
            <v>-2.4750000000000001</v>
          </cell>
          <cell r="KC17">
            <v>-2.4000000000000004</v>
          </cell>
          <cell r="KD17">
            <v>-2.375</v>
          </cell>
          <cell r="KE17">
            <v>-2.375</v>
          </cell>
          <cell r="KF17">
            <v>-2.35</v>
          </cell>
          <cell r="KG17">
            <v>-2.4000000000000004</v>
          </cell>
          <cell r="KH17">
            <v>-1.2750000000000001</v>
          </cell>
          <cell r="KI17">
            <v>-1.0250000000000001</v>
          </cell>
          <cell r="KJ17">
            <v>-0.92500000000000004</v>
          </cell>
          <cell r="KK17">
            <v>-1.05</v>
          </cell>
          <cell r="KL17">
            <v>-1.05</v>
          </cell>
          <cell r="KM17">
            <v>-0.67500000000000004</v>
          </cell>
          <cell r="KN17">
            <v>-0.72500000000000009</v>
          </cell>
          <cell r="KO17">
            <v>-0.72500000000000009</v>
          </cell>
          <cell r="KP17">
            <v>-0.72500000000000009</v>
          </cell>
          <cell r="KQ17">
            <v>-0.57500000000000007</v>
          </cell>
          <cell r="KR17">
            <v>-0.42500000000000004</v>
          </cell>
          <cell r="KS17">
            <v>-0.57500000000000007</v>
          </cell>
          <cell r="KT17">
            <v>-0.67500000000000004</v>
          </cell>
          <cell r="KU17">
            <v>-0.47500000000000003</v>
          </cell>
          <cell r="KV17">
            <v>-0.70000000000000007</v>
          </cell>
          <cell r="KW17">
            <v>-0.22500000000000001</v>
          </cell>
          <cell r="KX17">
            <v>-0.60000000000000009</v>
          </cell>
          <cell r="KY17">
            <v>-0.60000000000000009</v>
          </cell>
          <cell r="KZ17">
            <v>-0.52500000000000002</v>
          </cell>
          <cell r="LA17">
            <v>-0.32500000000000001</v>
          </cell>
          <cell r="LB17">
            <v>-0.2</v>
          </cell>
          <cell r="LC17">
            <v>-0.17500000000000002</v>
          </cell>
          <cell r="LD17">
            <v>-0.42500000000000004</v>
          </cell>
          <cell r="LE17">
            <v>-0.42500000000000004</v>
          </cell>
          <cell r="LF17">
            <v>0.15000000000000002</v>
          </cell>
          <cell r="LG17">
            <v>-0.125</v>
          </cell>
          <cell r="LH17">
            <v>-0.17500000000000002</v>
          </cell>
          <cell r="LI17">
            <v>-0.45</v>
          </cell>
          <cell r="LJ17">
            <v>-0.30000000000000004</v>
          </cell>
          <cell r="LK17">
            <v>-0.5</v>
          </cell>
          <cell r="LL17">
            <v>-0.55000000000000004</v>
          </cell>
          <cell r="LM17">
            <v>-0.72500000000000009</v>
          </cell>
          <cell r="LN17">
            <v>-0.45</v>
          </cell>
          <cell r="LO17">
            <v>-0.4</v>
          </cell>
          <cell r="LP17">
            <v>-0.45</v>
          </cell>
          <cell r="LQ17">
            <v>-0.55000000000000004</v>
          </cell>
          <cell r="LR17">
            <v>-0.375</v>
          </cell>
          <cell r="LS17">
            <v>-0.35000000000000003</v>
          </cell>
          <cell r="LT17">
            <v>-0.52500000000000002</v>
          </cell>
          <cell r="LU17">
            <v>-0.42500000000000004</v>
          </cell>
          <cell r="LV17">
            <v>-0.5</v>
          </cell>
        </row>
        <row r="18">
          <cell r="B18" t="str">
            <v>BCI STAV vazene M/M rozdiel</v>
          </cell>
          <cell r="D18">
            <v>0.3</v>
          </cell>
          <cell r="E18">
            <v>9.9999999999999978E-2</v>
          </cell>
          <cell r="F18">
            <v>-0.19999999999999996</v>
          </cell>
          <cell r="G18">
            <v>-0.2</v>
          </cell>
          <cell r="H18">
            <v>9.9999999999999978E-2</v>
          </cell>
          <cell r="I18">
            <v>0.39999999999999997</v>
          </cell>
          <cell r="J18">
            <v>-0.19999999999999996</v>
          </cell>
          <cell r="K18">
            <v>-0.2</v>
          </cell>
          <cell r="L18">
            <v>-0.4</v>
          </cell>
          <cell r="M18">
            <v>0.1</v>
          </cell>
          <cell r="N18">
            <v>-0.4</v>
          </cell>
          <cell r="O18">
            <v>-0.29999999999999993</v>
          </cell>
          <cell r="P18">
            <v>0.29999999999999993</v>
          </cell>
          <cell r="Q18">
            <v>-0.70000000000000007</v>
          </cell>
          <cell r="R18">
            <v>0.40000000000000013</v>
          </cell>
          <cell r="S18">
            <v>-0.10000000000000009</v>
          </cell>
          <cell r="T18">
            <v>0.30000000000000004</v>
          </cell>
          <cell r="U18">
            <v>9.9999999999999978E-2</v>
          </cell>
          <cell r="V18">
            <v>0.10000000000000003</v>
          </cell>
          <cell r="W18">
            <v>-0.10000000000000003</v>
          </cell>
          <cell r="X18">
            <v>-0.4</v>
          </cell>
          <cell r="Y18">
            <v>-0.39999999999999991</v>
          </cell>
          <cell r="Z18">
            <v>-1.0999999999999999</v>
          </cell>
          <cell r="AA18">
            <v>0.29999999999999982</v>
          </cell>
          <cell r="AB18">
            <v>-1.1000000000000001</v>
          </cell>
          <cell r="AC18">
            <v>-0.79999999999999982</v>
          </cell>
          <cell r="AD18">
            <v>0.19999999999999973</v>
          </cell>
          <cell r="AE18">
            <v>0</v>
          </cell>
          <cell r="AF18">
            <v>-0.5</v>
          </cell>
          <cell r="AG18">
            <v>-9.9999999999999645E-2</v>
          </cell>
          <cell r="AH18">
            <v>0.20000000000000018</v>
          </cell>
          <cell r="AI18">
            <v>0.59999999999999964</v>
          </cell>
          <cell r="AJ18">
            <v>0</v>
          </cell>
          <cell r="AK18">
            <v>0.60000000000000009</v>
          </cell>
          <cell r="AL18">
            <v>0.19999999999999973</v>
          </cell>
          <cell r="AM18">
            <v>0.30000000000000027</v>
          </cell>
          <cell r="AN18">
            <v>0.19999999999999973</v>
          </cell>
          <cell r="AO18">
            <v>-0.5</v>
          </cell>
          <cell r="AP18">
            <v>-9.9999999999999645E-2</v>
          </cell>
          <cell r="AQ18">
            <v>0.29999999999999982</v>
          </cell>
          <cell r="AR18">
            <v>-0.5</v>
          </cell>
          <cell r="AS18">
            <v>0.20000000000000018</v>
          </cell>
          <cell r="AT18">
            <v>0.39999999999999991</v>
          </cell>
          <cell r="AU18">
            <v>0.39999999999999991</v>
          </cell>
          <cell r="AV18">
            <v>-0.10000000000000009</v>
          </cell>
          <cell r="AW18">
            <v>0.20000000000000018</v>
          </cell>
          <cell r="AX18">
            <v>0.39999999999999991</v>
          </cell>
          <cell r="AY18">
            <v>-0.10000000000000009</v>
          </cell>
          <cell r="AZ18">
            <v>0.10000000000000009</v>
          </cell>
          <cell r="BA18">
            <v>0.19999999999999996</v>
          </cell>
          <cell r="BB18">
            <v>-0.19999999999999996</v>
          </cell>
          <cell r="BC18">
            <v>-0.39999999999999991</v>
          </cell>
          <cell r="BD18">
            <v>-0.20000000000000018</v>
          </cell>
          <cell r="BE18">
            <v>0</v>
          </cell>
          <cell r="BF18">
            <v>0.20000000000000018</v>
          </cell>
          <cell r="BG18">
            <v>0</v>
          </cell>
          <cell r="BH18">
            <v>0</v>
          </cell>
          <cell r="BI18">
            <v>0</v>
          </cell>
          <cell r="BJ18">
            <v>9.9999999999999867E-2</v>
          </cell>
          <cell r="BK18">
            <v>0</v>
          </cell>
          <cell r="BL18">
            <v>0.60000000000000009</v>
          </cell>
          <cell r="BM18">
            <v>0</v>
          </cell>
          <cell r="BN18">
            <v>9.9999999999999867E-2</v>
          </cell>
          <cell r="BO18">
            <v>0.10000000000000009</v>
          </cell>
          <cell r="BP18">
            <v>9.9999999999999978E-2</v>
          </cell>
          <cell r="BQ18">
            <v>0.20000000000000007</v>
          </cell>
          <cell r="BR18">
            <v>-0.20000000000000007</v>
          </cell>
          <cell r="BS18">
            <v>9.9999999999999978E-2</v>
          </cell>
          <cell r="BT18">
            <v>-0.19999999999999996</v>
          </cell>
          <cell r="BU18">
            <v>-0.10000000000000009</v>
          </cell>
          <cell r="BV18">
            <v>0.10000000000000009</v>
          </cell>
          <cell r="BW18">
            <v>-0.19999999999999996</v>
          </cell>
          <cell r="BX18">
            <v>0.19999999999999996</v>
          </cell>
          <cell r="BY18">
            <v>0</v>
          </cell>
          <cell r="BZ18">
            <v>0.4</v>
          </cell>
          <cell r="CA18">
            <v>0</v>
          </cell>
          <cell r="CB18">
            <v>-0.20000000000000007</v>
          </cell>
          <cell r="CC18">
            <v>-0.19999999999999996</v>
          </cell>
          <cell r="CD18">
            <v>0</v>
          </cell>
          <cell r="CE18">
            <v>9.9999999999999978E-2</v>
          </cell>
          <cell r="CF18">
            <v>0</v>
          </cell>
          <cell r="CG18">
            <v>-0.20000000000000007</v>
          </cell>
          <cell r="CH18">
            <v>-0.29999999999999982</v>
          </cell>
          <cell r="CI18">
            <v>-0.10000000000000009</v>
          </cell>
          <cell r="CJ18">
            <v>-0.30000000000000004</v>
          </cell>
          <cell r="CK18">
            <v>0.30000000000000004</v>
          </cell>
          <cell r="CL18">
            <v>0.10000000000000009</v>
          </cell>
          <cell r="CM18">
            <v>0.19999999999999996</v>
          </cell>
          <cell r="CN18">
            <v>0.39999999999999991</v>
          </cell>
          <cell r="CO18">
            <v>-0.19999999999999996</v>
          </cell>
          <cell r="CP18">
            <v>0.19999999999999996</v>
          </cell>
          <cell r="CQ18">
            <v>0.10000000000000009</v>
          </cell>
          <cell r="CR18">
            <v>9.9999999999999978E-2</v>
          </cell>
          <cell r="CS18">
            <v>-0.6</v>
          </cell>
          <cell r="CT18">
            <v>0.19999999999999996</v>
          </cell>
          <cell r="CU18">
            <v>0.4</v>
          </cell>
          <cell r="CV18">
            <v>-0.30000000000000004</v>
          </cell>
          <cell r="CW18">
            <v>0.30000000000000004</v>
          </cell>
          <cell r="CX18">
            <v>9.9999999999999978E-2</v>
          </cell>
          <cell r="CY18">
            <v>0</v>
          </cell>
          <cell r="CZ18">
            <v>9.9999999999999978E-2</v>
          </cell>
          <cell r="DA18">
            <v>0</v>
          </cell>
          <cell r="DB18">
            <v>-0.19999999999999996</v>
          </cell>
          <cell r="DC18">
            <v>9.9999999999999978E-2</v>
          </cell>
          <cell r="DD18">
            <v>0</v>
          </cell>
          <cell r="DE18">
            <v>0.2</v>
          </cell>
          <cell r="DF18">
            <v>0</v>
          </cell>
          <cell r="DG18">
            <v>-0.2</v>
          </cell>
          <cell r="DH18">
            <v>-9.9999999999999978E-2</v>
          </cell>
          <cell r="DI18">
            <v>0.19999999999999996</v>
          </cell>
          <cell r="DJ18">
            <v>0.2</v>
          </cell>
          <cell r="DK18">
            <v>0.1</v>
          </cell>
          <cell r="DL18">
            <v>0.1</v>
          </cell>
          <cell r="DM18">
            <v>0.2</v>
          </cell>
          <cell r="DN18">
            <v>0</v>
          </cell>
          <cell r="DO18">
            <v>-0.2</v>
          </cell>
          <cell r="DP18">
            <v>-0.2</v>
          </cell>
          <cell r="DQ18">
            <v>0.1</v>
          </cell>
          <cell r="DR18">
            <v>0.1</v>
          </cell>
          <cell r="DS18">
            <v>-0.2</v>
          </cell>
          <cell r="DT18">
            <v>0.1</v>
          </cell>
          <cell r="DU18">
            <v>-0.19999999999999998</v>
          </cell>
          <cell r="DV18">
            <v>-0.2</v>
          </cell>
          <cell r="DW18">
            <v>-9.9999999999999978E-2</v>
          </cell>
          <cell r="DX18">
            <v>-0.20000000000000007</v>
          </cell>
          <cell r="DY18">
            <v>0.30000000000000004</v>
          </cell>
          <cell r="DZ18">
            <v>0.7</v>
          </cell>
          <cell r="EA18">
            <v>-0.5</v>
          </cell>
          <cell r="EB18">
            <v>0.3</v>
          </cell>
          <cell r="EC18">
            <v>0.1</v>
          </cell>
          <cell r="ED18">
            <v>-0.30000000000000004</v>
          </cell>
          <cell r="EE18">
            <v>-0.3</v>
          </cell>
          <cell r="EF18">
            <v>0.3</v>
          </cell>
          <cell r="EG18">
            <v>0.1</v>
          </cell>
          <cell r="EH18">
            <v>-0.4</v>
          </cell>
          <cell r="EI18">
            <v>9.9999999999999978E-2</v>
          </cell>
          <cell r="EJ18">
            <v>0.2</v>
          </cell>
          <cell r="EK18">
            <v>-9.9999999999999978E-2</v>
          </cell>
          <cell r="EL18">
            <v>0</v>
          </cell>
          <cell r="EM18">
            <v>9.9999999999999978E-2</v>
          </cell>
          <cell r="EN18">
            <v>-0.39999999999999997</v>
          </cell>
          <cell r="EO18">
            <v>9.9999999999999978E-2</v>
          </cell>
          <cell r="EP18">
            <v>0</v>
          </cell>
          <cell r="EQ18">
            <v>-9.9999999999999978E-2</v>
          </cell>
          <cell r="ER18">
            <v>-0.79999999999999993</v>
          </cell>
          <cell r="ES18">
            <v>-0.5</v>
          </cell>
          <cell r="ET18">
            <v>-0.5</v>
          </cell>
          <cell r="EU18">
            <v>-0.10000000000000009</v>
          </cell>
          <cell r="EV18">
            <v>-0.10000000000000009</v>
          </cell>
          <cell r="EW18">
            <v>0</v>
          </cell>
          <cell r="EX18">
            <v>0</v>
          </cell>
          <cell r="EY18">
            <v>0</v>
          </cell>
          <cell r="EZ18">
            <v>0.20000000000000018</v>
          </cell>
          <cell r="FA18">
            <v>0.10000000000000009</v>
          </cell>
          <cell r="FB18">
            <v>0.19999999999999973</v>
          </cell>
          <cell r="FC18">
            <v>-0.29999999999999982</v>
          </cell>
          <cell r="FD18">
            <v>0.19999999999999973</v>
          </cell>
          <cell r="FE18">
            <v>0</v>
          </cell>
          <cell r="FF18">
            <v>0.10000000000000009</v>
          </cell>
          <cell r="FG18">
            <v>0.10000000000000009</v>
          </cell>
          <cell r="FH18">
            <v>0.10000000000000009</v>
          </cell>
          <cell r="FI18">
            <v>-0.39999999999999991</v>
          </cell>
          <cell r="FJ18">
            <v>0</v>
          </cell>
          <cell r="FK18">
            <v>9.9999999999999645E-2</v>
          </cell>
          <cell r="FL18">
            <v>0.30000000000000027</v>
          </cell>
          <cell r="FM18">
            <v>0</v>
          </cell>
          <cell r="FN18">
            <v>9.9999999999999867E-2</v>
          </cell>
          <cell r="FO18">
            <v>-0.19999999999999996</v>
          </cell>
          <cell r="FP18">
            <v>0</v>
          </cell>
          <cell r="FQ18">
            <v>-0.20000000000000018</v>
          </cell>
          <cell r="FR18">
            <v>0.10000000000000009</v>
          </cell>
          <cell r="FS18">
            <v>0</v>
          </cell>
          <cell r="FT18">
            <v>-0.10000000000000009</v>
          </cell>
          <cell r="FU18">
            <v>-9.9999999999999645E-2</v>
          </cell>
          <cell r="FV18">
            <v>-0.10000000000000009</v>
          </cell>
          <cell r="FW18">
            <v>0.19999999999999973</v>
          </cell>
          <cell r="FX18">
            <v>0.30000000000000027</v>
          </cell>
          <cell r="FY18">
            <v>9.9999999999999867E-2</v>
          </cell>
          <cell r="FZ18">
            <v>-0.19999999999999996</v>
          </cell>
          <cell r="GA18">
            <v>-0.10000000000000009</v>
          </cell>
          <cell r="GB18">
            <v>-0.29999999999999982</v>
          </cell>
          <cell r="GC18">
            <v>0</v>
          </cell>
          <cell r="GD18">
            <v>0.59999999999999987</v>
          </cell>
          <cell r="GE18">
            <v>0</v>
          </cell>
          <cell r="GF18">
            <v>-9.9999999999999867E-2</v>
          </cell>
          <cell r="GG18">
            <v>0</v>
          </cell>
          <cell r="GH18">
            <v>-0.20000000000000018</v>
          </cell>
          <cell r="GI18">
            <v>-0.19999999999999973</v>
          </cell>
          <cell r="GJ18">
            <v>-0.40000000000000036</v>
          </cell>
          <cell r="GK18">
            <v>-9.9999999999999645E-2</v>
          </cell>
          <cell r="GL18">
            <v>-0.10000000000000009</v>
          </cell>
          <cell r="GM18">
            <v>0.19999999999999973</v>
          </cell>
          <cell r="GN18">
            <v>0</v>
          </cell>
          <cell r="GO18">
            <v>0.10000000000000009</v>
          </cell>
          <cell r="GP18">
            <v>-0.10000000000000009</v>
          </cell>
          <cell r="GQ18">
            <v>0</v>
          </cell>
          <cell r="GR18">
            <v>0.10000000000000009</v>
          </cell>
          <cell r="GS18">
            <v>0.20000000000000018</v>
          </cell>
          <cell r="GT18">
            <v>0</v>
          </cell>
          <cell r="GU18">
            <v>-0.10000000000000009</v>
          </cell>
          <cell r="GV18">
            <v>0.20000000000000018</v>
          </cell>
          <cell r="GW18">
            <v>9.9999999999999645E-2</v>
          </cell>
          <cell r="GX18">
            <v>0</v>
          </cell>
          <cell r="GY18">
            <v>0.40000000000000013</v>
          </cell>
          <cell r="GZ18">
            <v>0.5</v>
          </cell>
          <cell r="HA18">
            <v>0</v>
          </cell>
          <cell r="HB18">
            <v>-0.30000000000000004</v>
          </cell>
          <cell r="HC18">
            <v>0</v>
          </cell>
          <cell r="HD18">
            <v>-0.39999999999999991</v>
          </cell>
          <cell r="HE18">
            <v>0.30000000000000004</v>
          </cell>
          <cell r="HF18">
            <v>0.39999999999999991</v>
          </cell>
          <cell r="HG18">
            <v>0.30000000000000004</v>
          </cell>
          <cell r="HH18">
            <v>0</v>
          </cell>
          <cell r="HI18">
            <v>0.19999999999999996</v>
          </cell>
          <cell r="HJ18">
            <v>0</v>
          </cell>
          <cell r="HK18">
            <v>-9.9999999999999978E-2</v>
          </cell>
          <cell r="HL18">
            <v>-9.9999999999999978E-2</v>
          </cell>
          <cell r="HM18">
            <v>0.19999999999999996</v>
          </cell>
          <cell r="HN18">
            <v>0.10000000000000009</v>
          </cell>
          <cell r="HO18">
            <v>0.19999999999999996</v>
          </cell>
          <cell r="HP18">
            <v>9.9999999999999978E-2</v>
          </cell>
          <cell r="HQ18">
            <v>0.10000000000000003</v>
          </cell>
          <cell r="HR18">
            <v>-0.2</v>
          </cell>
          <cell r="HS18">
            <v>0.3</v>
          </cell>
          <cell r="HT18">
            <v>0.30000000000000004</v>
          </cell>
          <cell r="HU18">
            <v>-0.2</v>
          </cell>
          <cell r="HV18">
            <v>-0.19999999999999998</v>
          </cell>
          <cell r="HW18">
            <v>-0.2</v>
          </cell>
          <cell r="HX18">
            <v>-9.9999999999999978E-2</v>
          </cell>
          <cell r="HY18">
            <v>-9.9999999999999978E-2</v>
          </cell>
          <cell r="HZ18">
            <v>-0.10000000000000009</v>
          </cell>
          <cell r="IA18">
            <v>0.30000000000000004</v>
          </cell>
          <cell r="IB18">
            <v>-9.9999999999999978E-2</v>
          </cell>
          <cell r="IC18">
            <v>-9.9999999999999978E-2</v>
          </cell>
          <cell r="ID18">
            <v>0.19999999999999996</v>
          </cell>
          <cell r="IE18">
            <v>-9.9999999999999978E-2</v>
          </cell>
          <cell r="IF18">
            <v>-9.9999999999999978E-2</v>
          </cell>
          <cell r="IG18">
            <v>9.9999999999999978E-2</v>
          </cell>
          <cell r="IH18">
            <v>0.5</v>
          </cell>
          <cell r="II18">
            <v>-0.19999999999999998</v>
          </cell>
          <cell r="IJ18">
            <v>-0.2</v>
          </cell>
          <cell r="IK18">
            <v>9.9999999999999978E-2</v>
          </cell>
          <cell r="IL18">
            <v>0.10000000000000003</v>
          </cell>
          <cell r="IM18">
            <v>-0.2</v>
          </cell>
          <cell r="IN18">
            <v>0.2</v>
          </cell>
          <cell r="IO18">
            <v>0</v>
          </cell>
          <cell r="IP18">
            <v>0</v>
          </cell>
          <cell r="IQ18">
            <v>9.9999999999999978E-2</v>
          </cell>
          <cell r="IR18">
            <v>0.2</v>
          </cell>
          <cell r="IS18">
            <v>-0.2</v>
          </cell>
          <cell r="IT18">
            <v>0.1</v>
          </cell>
          <cell r="IU18">
            <v>-0.1</v>
          </cell>
          <cell r="IV18">
            <v>0.1</v>
          </cell>
          <cell r="IW18">
            <v>-0.19999999999999998</v>
          </cell>
          <cell r="IX18">
            <v>0.3</v>
          </cell>
          <cell r="IY18">
            <v>-0.1</v>
          </cell>
          <cell r="IZ18">
            <v>0.2</v>
          </cell>
          <cell r="JA18">
            <v>-0.2</v>
          </cell>
          <cell r="JB18">
            <v>0</v>
          </cell>
          <cell r="JC18">
            <v>-0.5</v>
          </cell>
          <cell r="JD18">
            <v>9.9999999999999978E-2</v>
          </cell>
          <cell r="JE18">
            <v>9.9999999999999978E-2</v>
          </cell>
          <cell r="JF18">
            <v>0</v>
          </cell>
          <cell r="JG18">
            <v>-0.19999999999999996</v>
          </cell>
          <cell r="JH18">
            <v>0</v>
          </cell>
          <cell r="JI18">
            <v>-9.9999999999999978E-2</v>
          </cell>
          <cell r="JJ18">
            <v>-0.10000000000000009</v>
          </cell>
          <cell r="JK18">
            <v>-0.30000000000000004</v>
          </cell>
          <cell r="JL18">
            <v>-9.9999999999999867E-2</v>
          </cell>
          <cell r="JM18">
            <v>0.29999999999999993</v>
          </cell>
          <cell r="JN18">
            <v>0</v>
          </cell>
          <cell r="JO18">
            <v>9.9999999999999978E-2</v>
          </cell>
          <cell r="JP18">
            <v>0.30000000000000004</v>
          </cell>
          <cell r="JQ18">
            <v>0</v>
          </cell>
          <cell r="JR18">
            <v>0</v>
          </cell>
          <cell r="JS18">
            <v>0.2</v>
          </cell>
          <cell r="JT18">
            <v>-0.10000000000000003</v>
          </cell>
          <cell r="JU18">
            <v>0.2</v>
          </cell>
          <cell r="JV18">
            <v>-2</v>
          </cell>
          <cell r="JW18">
            <v>-0.19999999999999973</v>
          </cell>
          <cell r="JX18">
            <v>0.5</v>
          </cell>
          <cell r="JY18">
            <v>0</v>
          </cell>
          <cell r="JZ18">
            <v>-0.20000000000000018</v>
          </cell>
          <cell r="KA18">
            <v>0</v>
          </cell>
          <cell r="KB18">
            <v>-0.39999999999999991</v>
          </cell>
          <cell r="KC18">
            <v>0.10000000000000009</v>
          </cell>
          <cell r="KD18">
            <v>0</v>
          </cell>
          <cell r="KE18">
            <v>0</v>
          </cell>
          <cell r="KF18">
            <v>0</v>
          </cell>
          <cell r="KG18">
            <v>0</v>
          </cell>
          <cell r="KH18">
            <v>1.0999999999999999</v>
          </cell>
          <cell r="KI18">
            <v>0.30000000000000004</v>
          </cell>
          <cell r="KJ18">
            <v>9.9999999999999978E-2</v>
          </cell>
          <cell r="KK18">
            <v>-0.20000000000000007</v>
          </cell>
          <cell r="KL18">
            <v>0</v>
          </cell>
          <cell r="KM18">
            <v>0.40000000000000013</v>
          </cell>
          <cell r="KN18">
            <v>0</v>
          </cell>
          <cell r="KO18">
            <v>0</v>
          </cell>
          <cell r="KP18">
            <v>0</v>
          </cell>
          <cell r="KQ18">
            <v>9.9999999999999978E-2</v>
          </cell>
          <cell r="KR18">
            <v>0.19999999999999996</v>
          </cell>
          <cell r="KS18">
            <v>-0.19999999999999996</v>
          </cell>
          <cell r="KT18">
            <v>-9.9999999999999978E-2</v>
          </cell>
          <cell r="KU18">
            <v>0.19999999999999996</v>
          </cell>
          <cell r="KV18">
            <v>-0.19999999999999996</v>
          </cell>
          <cell r="KW18">
            <v>0.49999999999999994</v>
          </cell>
          <cell r="KX18">
            <v>-0.39999999999999997</v>
          </cell>
          <cell r="KY18">
            <v>0</v>
          </cell>
          <cell r="KZ18">
            <v>9.9999999999999978E-2</v>
          </cell>
          <cell r="LA18">
            <v>0.2</v>
          </cell>
          <cell r="LB18">
            <v>9.9999999999999978E-2</v>
          </cell>
          <cell r="LC18">
            <v>0</v>
          </cell>
          <cell r="LD18">
            <v>-0.2</v>
          </cell>
          <cell r="LE18">
            <v>0</v>
          </cell>
          <cell r="LF18">
            <v>0.60000000000000009</v>
          </cell>
          <cell r="LG18">
            <v>-0.30000000000000004</v>
          </cell>
          <cell r="LH18">
            <v>-0.1</v>
          </cell>
          <cell r="LI18">
            <v>-0.3</v>
          </cell>
          <cell r="LJ18">
            <v>0.2</v>
          </cell>
          <cell r="LK18">
            <v>-0.2</v>
          </cell>
          <cell r="LL18">
            <v>-9.9999999999999978E-2</v>
          </cell>
          <cell r="LM18">
            <v>-9.9999999999999978E-2</v>
          </cell>
          <cell r="LN18">
            <v>0.19999999999999996</v>
          </cell>
          <cell r="LO18">
            <v>9.9999999999999978E-2</v>
          </cell>
          <cell r="LP18">
            <v>-9.9999999999999978E-2</v>
          </cell>
          <cell r="LQ18">
            <v>-9.9999999999999978E-2</v>
          </cell>
          <cell r="LR18">
            <v>0.19999999999999996</v>
          </cell>
          <cell r="LS18">
            <v>0</v>
          </cell>
          <cell r="LT18">
            <v>-9.9999999999999978E-2</v>
          </cell>
          <cell r="LU18">
            <v>9.9999999999999978E-2</v>
          </cell>
          <cell r="LV18">
            <v>-9.9999999999999978E-2</v>
          </cell>
        </row>
        <row r="19">
          <cell r="B19" t="str">
            <v>SES (Q1_SA)</v>
          </cell>
          <cell r="C19">
            <v>33</v>
          </cell>
          <cell r="D19">
            <v>27</v>
          </cell>
          <cell r="E19">
            <v>26</v>
          </cell>
          <cell r="F19">
            <v>36</v>
          </cell>
          <cell r="G19">
            <v>32</v>
          </cell>
          <cell r="H19">
            <v>33</v>
          </cell>
          <cell r="I19">
            <v>31</v>
          </cell>
          <cell r="J19">
            <v>37</v>
          </cell>
          <cell r="K19">
            <v>37</v>
          </cell>
          <cell r="L19">
            <v>21</v>
          </cell>
          <cell r="M19">
            <v>17</v>
          </cell>
          <cell r="N19">
            <v>4</v>
          </cell>
          <cell r="O19">
            <v>7</v>
          </cell>
          <cell r="P19">
            <v>23</v>
          </cell>
          <cell r="Q19">
            <v>31</v>
          </cell>
          <cell r="R19">
            <v>20</v>
          </cell>
          <cell r="S19">
            <v>24</v>
          </cell>
          <cell r="T19">
            <v>30</v>
          </cell>
          <cell r="U19">
            <v>26</v>
          </cell>
          <cell r="V19">
            <v>24</v>
          </cell>
          <cell r="W19">
            <v>24</v>
          </cell>
          <cell r="X19">
            <v>44</v>
          </cell>
          <cell r="Y19">
            <v>58</v>
          </cell>
          <cell r="Z19">
            <v>41</v>
          </cell>
          <cell r="AA19">
            <v>7</v>
          </cell>
          <cell r="AB19">
            <v>4</v>
          </cell>
          <cell r="AC19">
            <v>1</v>
          </cell>
          <cell r="AD19">
            <v>5</v>
          </cell>
          <cell r="AE19">
            <v>1</v>
          </cell>
          <cell r="AF19">
            <v>-1</v>
          </cell>
          <cell r="AG19">
            <v>-4</v>
          </cell>
          <cell r="AH19">
            <v>-5</v>
          </cell>
          <cell r="AI19">
            <v>-3</v>
          </cell>
          <cell r="AJ19">
            <v>-1</v>
          </cell>
          <cell r="AK19">
            <v>38</v>
          </cell>
          <cell r="AL19">
            <v>4</v>
          </cell>
          <cell r="AM19">
            <v>0</v>
          </cell>
          <cell r="AN19">
            <v>1</v>
          </cell>
          <cell r="AO19">
            <v>22</v>
          </cell>
          <cell r="AP19">
            <v>12</v>
          </cell>
          <cell r="AQ19">
            <v>17</v>
          </cell>
          <cell r="AR19">
            <v>13</v>
          </cell>
          <cell r="AS19">
            <v>13</v>
          </cell>
          <cell r="AT19">
            <v>17</v>
          </cell>
          <cell r="AU19">
            <v>10</v>
          </cell>
          <cell r="AV19">
            <v>16</v>
          </cell>
          <cell r="AW19">
            <v>12</v>
          </cell>
          <cell r="AX19">
            <v>17</v>
          </cell>
          <cell r="AY19">
            <v>23</v>
          </cell>
          <cell r="AZ19">
            <v>28</v>
          </cell>
          <cell r="BA19">
            <v>23</v>
          </cell>
          <cell r="BB19">
            <v>25</v>
          </cell>
          <cell r="BC19">
            <v>26</v>
          </cell>
          <cell r="BD19">
            <v>36</v>
          </cell>
          <cell r="BE19">
            <v>36</v>
          </cell>
          <cell r="BF19">
            <v>39</v>
          </cell>
          <cell r="BG19">
            <v>36</v>
          </cell>
          <cell r="BH19">
            <v>49</v>
          </cell>
          <cell r="BI19">
            <v>38</v>
          </cell>
          <cell r="BJ19">
            <v>54</v>
          </cell>
          <cell r="BK19">
            <v>30</v>
          </cell>
          <cell r="BL19">
            <v>32</v>
          </cell>
          <cell r="BM19">
            <v>28</v>
          </cell>
          <cell r="BN19">
            <v>29</v>
          </cell>
          <cell r="BO19">
            <v>25</v>
          </cell>
          <cell r="BP19">
            <v>30</v>
          </cell>
          <cell r="BQ19">
            <v>38</v>
          </cell>
          <cell r="BR19">
            <v>29</v>
          </cell>
          <cell r="BS19">
            <v>11</v>
          </cell>
          <cell r="BT19">
            <v>13</v>
          </cell>
          <cell r="BU19">
            <v>11</v>
          </cell>
          <cell r="BV19">
            <v>17</v>
          </cell>
          <cell r="BW19">
            <v>23</v>
          </cell>
          <cell r="BX19">
            <v>46</v>
          </cell>
          <cell r="BY19">
            <v>17</v>
          </cell>
          <cell r="BZ19">
            <v>10</v>
          </cell>
          <cell r="CA19">
            <v>13</v>
          </cell>
          <cell r="CB19">
            <v>15</v>
          </cell>
          <cell r="CC19">
            <v>11</v>
          </cell>
          <cell r="CD19">
            <v>16</v>
          </cell>
          <cell r="CE19">
            <v>12</v>
          </cell>
          <cell r="CF19">
            <v>32</v>
          </cell>
          <cell r="CG19">
            <v>12</v>
          </cell>
          <cell r="CH19">
            <v>17</v>
          </cell>
          <cell r="CI19">
            <v>24</v>
          </cell>
          <cell r="CJ19">
            <v>-7</v>
          </cell>
          <cell r="CK19">
            <v>-10</v>
          </cell>
          <cell r="CL19">
            <v>0</v>
          </cell>
          <cell r="CM19">
            <v>27</v>
          </cell>
          <cell r="CN19">
            <v>13</v>
          </cell>
          <cell r="CO19">
            <v>12</v>
          </cell>
          <cell r="CP19">
            <v>-7</v>
          </cell>
          <cell r="CQ19">
            <v>3</v>
          </cell>
          <cell r="CR19">
            <v>-9</v>
          </cell>
          <cell r="CS19">
            <v>-15</v>
          </cell>
          <cell r="CT19">
            <v>-21</v>
          </cell>
          <cell r="CU19">
            <v>1</v>
          </cell>
          <cell r="CV19">
            <v>-3</v>
          </cell>
          <cell r="CW19">
            <v>0</v>
          </cell>
          <cell r="CX19">
            <v>16</v>
          </cell>
          <cell r="CY19">
            <v>10</v>
          </cell>
          <cell r="CZ19">
            <v>11</v>
          </cell>
          <cell r="DA19">
            <v>10</v>
          </cell>
          <cell r="DB19">
            <v>14</v>
          </cell>
          <cell r="DC19">
            <v>19</v>
          </cell>
          <cell r="DD19">
            <v>16</v>
          </cell>
          <cell r="DE19">
            <v>35</v>
          </cell>
          <cell r="DF19">
            <v>39</v>
          </cell>
          <cell r="DG19">
            <v>24</v>
          </cell>
          <cell r="DH19">
            <v>30</v>
          </cell>
          <cell r="DI19">
            <v>41</v>
          </cell>
          <cell r="DJ19">
            <v>31</v>
          </cell>
          <cell r="DK19">
            <v>20</v>
          </cell>
          <cell r="DL19">
            <v>36</v>
          </cell>
          <cell r="DM19">
            <v>43</v>
          </cell>
          <cell r="DN19">
            <v>37</v>
          </cell>
          <cell r="DO19">
            <v>23</v>
          </cell>
          <cell r="DP19">
            <v>24</v>
          </cell>
          <cell r="DQ19">
            <v>48</v>
          </cell>
          <cell r="DR19">
            <v>31</v>
          </cell>
          <cell r="DS19">
            <v>45</v>
          </cell>
          <cell r="DT19">
            <v>36</v>
          </cell>
          <cell r="DU19">
            <v>33</v>
          </cell>
          <cell r="DV19">
            <v>43</v>
          </cell>
          <cell r="DW19">
            <v>34</v>
          </cell>
          <cell r="DX19">
            <v>32</v>
          </cell>
          <cell r="DY19">
            <v>26</v>
          </cell>
          <cell r="DZ19">
            <v>27</v>
          </cell>
          <cell r="EA19">
            <v>35</v>
          </cell>
          <cell r="EB19">
            <v>30</v>
          </cell>
          <cell r="EC19">
            <v>29</v>
          </cell>
          <cell r="ED19">
            <v>33</v>
          </cell>
          <cell r="EE19">
            <v>36</v>
          </cell>
          <cell r="EF19">
            <v>38</v>
          </cell>
          <cell r="EG19">
            <v>52</v>
          </cell>
          <cell r="EH19">
            <v>40</v>
          </cell>
          <cell r="EI19">
            <v>36</v>
          </cell>
          <cell r="EJ19">
            <v>39</v>
          </cell>
          <cell r="EK19">
            <v>31</v>
          </cell>
          <cell r="EL19">
            <v>29</v>
          </cell>
          <cell r="EM19">
            <v>38</v>
          </cell>
          <cell r="EN19">
            <v>28</v>
          </cell>
          <cell r="EO19">
            <v>14</v>
          </cell>
          <cell r="EP19">
            <v>9</v>
          </cell>
          <cell r="EQ19">
            <v>11</v>
          </cell>
          <cell r="ER19">
            <v>14</v>
          </cell>
          <cell r="ES19">
            <v>-15</v>
          </cell>
          <cell r="ET19">
            <v>-21</v>
          </cell>
          <cell r="EU19">
            <v>-20</v>
          </cell>
          <cell r="EV19">
            <v>-28</v>
          </cell>
          <cell r="EW19">
            <v>-32</v>
          </cell>
          <cell r="EX19">
            <v>-27</v>
          </cell>
          <cell r="EY19">
            <v>-23</v>
          </cell>
          <cell r="EZ19">
            <v>-21</v>
          </cell>
          <cell r="FA19">
            <v>-31</v>
          </cell>
          <cell r="FB19">
            <v>-30</v>
          </cell>
          <cell r="FC19">
            <v>-32</v>
          </cell>
          <cell r="FD19">
            <v>-27</v>
          </cell>
          <cell r="FE19">
            <v>-21</v>
          </cell>
          <cell r="FF19">
            <v>-10</v>
          </cell>
          <cell r="FG19">
            <v>-14</v>
          </cell>
          <cell r="FH19">
            <v>-13</v>
          </cell>
          <cell r="FI19">
            <v>-3</v>
          </cell>
          <cell r="FJ19">
            <v>3</v>
          </cell>
          <cell r="FK19">
            <v>6</v>
          </cell>
          <cell r="FL19">
            <v>12</v>
          </cell>
          <cell r="FM19">
            <v>5</v>
          </cell>
          <cell r="FN19">
            <v>20</v>
          </cell>
          <cell r="FO19">
            <v>31</v>
          </cell>
          <cell r="FP19">
            <v>8</v>
          </cell>
          <cell r="FQ19">
            <v>25</v>
          </cell>
          <cell r="FR19">
            <v>21</v>
          </cell>
          <cell r="FS19">
            <v>25</v>
          </cell>
          <cell r="FT19">
            <v>25</v>
          </cell>
          <cell r="FU19">
            <v>21</v>
          </cell>
          <cell r="FV19">
            <v>21</v>
          </cell>
          <cell r="FW19">
            <v>21</v>
          </cell>
          <cell r="FX19">
            <v>21</v>
          </cell>
          <cell r="FY19">
            <v>13</v>
          </cell>
          <cell r="FZ19">
            <v>19</v>
          </cell>
          <cell r="GA19">
            <v>7</v>
          </cell>
          <cell r="GB19">
            <v>12</v>
          </cell>
          <cell r="GC19">
            <v>11</v>
          </cell>
          <cell r="GD19">
            <v>15</v>
          </cell>
          <cell r="GE19">
            <v>12</v>
          </cell>
          <cell r="GF19">
            <v>11</v>
          </cell>
          <cell r="GG19">
            <v>12</v>
          </cell>
          <cell r="GH19">
            <v>12</v>
          </cell>
          <cell r="GI19">
            <v>11</v>
          </cell>
          <cell r="GJ19">
            <v>13</v>
          </cell>
          <cell r="GK19">
            <v>9</v>
          </cell>
          <cell r="GL19">
            <v>7</v>
          </cell>
          <cell r="GM19">
            <v>2</v>
          </cell>
          <cell r="GN19">
            <v>16</v>
          </cell>
          <cell r="GO19">
            <v>7</v>
          </cell>
          <cell r="GP19">
            <v>8</v>
          </cell>
          <cell r="GQ19">
            <v>9</v>
          </cell>
          <cell r="GR19">
            <v>10</v>
          </cell>
          <cell r="GS19">
            <v>1</v>
          </cell>
          <cell r="GT19">
            <v>-1</v>
          </cell>
          <cell r="GU19">
            <v>-6</v>
          </cell>
          <cell r="GV19">
            <v>-10</v>
          </cell>
          <cell r="GW19">
            <v>0</v>
          </cell>
          <cell r="GX19">
            <v>-1</v>
          </cell>
          <cell r="GY19">
            <v>0</v>
          </cell>
          <cell r="GZ19">
            <v>6</v>
          </cell>
          <cell r="HA19">
            <v>2</v>
          </cell>
          <cell r="HB19">
            <v>11</v>
          </cell>
          <cell r="HC19">
            <v>16</v>
          </cell>
          <cell r="HD19">
            <v>15</v>
          </cell>
          <cell r="HE19">
            <v>19</v>
          </cell>
          <cell r="HF19">
            <v>12</v>
          </cell>
          <cell r="HG19">
            <v>16</v>
          </cell>
          <cell r="HH19">
            <v>19</v>
          </cell>
          <cell r="HI19">
            <v>22</v>
          </cell>
          <cell r="HJ19">
            <v>21</v>
          </cell>
          <cell r="HK19">
            <v>18</v>
          </cell>
          <cell r="HL19">
            <v>21</v>
          </cell>
          <cell r="HM19">
            <v>21</v>
          </cell>
          <cell r="HN19">
            <v>28</v>
          </cell>
          <cell r="HO19">
            <v>30</v>
          </cell>
          <cell r="HP19">
            <v>25</v>
          </cell>
          <cell r="HQ19">
            <v>33</v>
          </cell>
          <cell r="HR19">
            <v>29</v>
          </cell>
          <cell r="HS19">
            <v>26</v>
          </cell>
          <cell r="HT19">
            <v>23</v>
          </cell>
          <cell r="HU19">
            <v>26</v>
          </cell>
          <cell r="HV19">
            <v>23</v>
          </cell>
          <cell r="HW19">
            <v>18</v>
          </cell>
          <cell r="HX19">
            <v>17</v>
          </cell>
          <cell r="HY19">
            <v>17</v>
          </cell>
          <cell r="HZ19">
            <v>20</v>
          </cell>
          <cell r="IA19">
            <v>23</v>
          </cell>
          <cell r="IB19">
            <v>22</v>
          </cell>
          <cell r="IC19">
            <v>25</v>
          </cell>
          <cell r="ID19">
            <v>19</v>
          </cell>
          <cell r="IE19">
            <v>20</v>
          </cell>
          <cell r="IF19">
            <v>25</v>
          </cell>
          <cell r="IG19">
            <v>23</v>
          </cell>
          <cell r="IH19">
            <v>17</v>
          </cell>
          <cell r="II19">
            <v>17</v>
          </cell>
          <cell r="IJ19">
            <v>10</v>
          </cell>
          <cell r="IK19">
            <v>14</v>
          </cell>
          <cell r="IL19">
            <v>19</v>
          </cell>
          <cell r="IM19">
            <v>16</v>
          </cell>
          <cell r="IN19">
            <v>26</v>
          </cell>
          <cell r="IO19">
            <v>27</v>
          </cell>
          <cell r="IP19">
            <v>26</v>
          </cell>
          <cell r="IQ19">
            <v>29</v>
          </cell>
          <cell r="IR19">
            <v>31</v>
          </cell>
          <cell r="IS19">
            <v>38</v>
          </cell>
          <cell r="IT19">
            <v>40</v>
          </cell>
          <cell r="IU19">
            <v>39</v>
          </cell>
          <cell r="IV19">
            <v>41</v>
          </cell>
          <cell r="IW19">
            <v>31</v>
          </cell>
          <cell r="IX19">
            <v>26</v>
          </cell>
          <cell r="IY19">
            <v>29</v>
          </cell>
          <cell r="IZ19">
            <v>35</v>
          </cell>
          <cell r="JA19">
            <v>28</v>
          </cell>
          <cell r="JB19">
            <v>29</v>
          </cell>
          <cell r="JC19">
            <v>30</v>
          </cell>
          <cell r="JD19">
            <v>30</v>
          </cell>
          <cell r="JE19">
            <v>25</v>
          </cell>
          <cell r="JF19">
            <v>32</v>
          </cell>
          <cell r="JG19">
            <v>32</v>
          </cell>
          <cell r="JH19">
            <v>30</v>
          </cell>
          <cell r="JI19">
            <v>28</v>
          </cell>
          <cell r="JJ19">
            <v>34</v>
          </cell>
          <cell r="JK19">
            <v>41</v>
          </cell>
          <cell r="JL19">
            <v>30</v>
          </cell>
          <cell r="JM19">
            <v>36</v>
          </cell>
          <cell r="JN19">
            <v>33</v>
          </cell>
          <cell r="JO19">
            <v>36</v>
          </cell>
          <cell r="JP19">
            <v>31</v>
          </cell>
          <cell r="JQ19">
            <v>38</v>
          </cell>
          <cell r="JR19">
            <v>40</v>
          </cell>
          <cell r="JS19">
            <v>44</v>
          </cell>
          <cell r="JT19">
            <v>37</v>
          </cell>
          <cell r="JU19">
            <v>49</v>
          </cell>
          <cell r="JV19">
            <v>18</v>
          </cell>
          <cell r="JW19">
            <v>3</v>
          </cell>
          <cell r="JX19">
            <v>-16</v>
          </cell>
          <cell r="JY19">
            <v>-14</v>
          </cell>
          <cell r="JZ19">
            <v>16</v>
          </cell>
          <cell r="KA19">
            <v>10</v>
          </cell>
          <cell r="KB19">
            <v>14</v>
          </cell>
          <cell r="KC19">
            <v>0</v>
          </cell>
          <cell r="KD19">
            <v>2</v>
          </cell>
          <cell r="KE19">
            <v>-2</v>
          </cell>
          <cell r="KF19">
            <v>-3</v>
          </cell>
          <cell r="KG19">
            <v>4</v>
          </cell>
          <cell r="KH19">
            <v>9</v>
          </cell>
          <cell r="KI19">
            <v>18</v>
          </cell>
          <cell r="KJ19">
            <v>28</v>
          </cell>
          <cell r="KK19">
            <v>45</v>
          </cell>
          <cell r="KL19">
            <v>41</v>
          </cell>
          <cell r="KM19">
            <v>41</v>
          </cell>
          <cell r="KN19">
            <v>35</v>
          </cell>
          <cell r="KO19">
            <v>37</v>
          </cell>
          <cell r="KP19">
            <v>9</v>
          </cell>
          <cell r="KQ19">
            <v>15</v>
          </cell>
          <cell r="KR19">
            <v>20</v>
          </cell>
          <cell r="KS19">
            <v>35</v>
          </cell>
          <cell r="KT19">
            <v>41</v>
          </cell>
          <cell r="KU19">
            <v>42</v>
          </cell>
          <cell r="KV19">
            <v>46</v>
          </cell>
          <cell r="KW19">
            <v>40</v>
          </cell>
          <cell r="KX19">
            <v>40</v>
          </cell>
          <cell r="KY19">
            <v>38</v>
          </cell>
          <cell r="KZ19">
            <v>30</v>
          </cell>
          <cell r="LA19">
            <v>36</v>
          </cell>
          <cell r="LB19">
            <v>48</v>
          </cell>
          <cell r="LC19">
            <v>36</v>
          </cell>
          <cell r="LD19">
            <v>14</v>
          </cell>
          <cell r="LE19">
            <v>1</v>
          </cell>
          <cell r="LF19">
            <v>6</v>
          </cell>
          <cell r="LG19">
            <v>0</v>
          </cell>
          <cell r="LH19">
            <v>0</v>
          </cell>
          <cell r="LI19">
            <v>5</v>
          </cell>
          <cell r="LJ19">
            <v>-3</v>
          </cell>
          <cell r="LK19">
            <v>-10</v>
          </cell>
          <cell r="LL19">
            <v>-9</v>
          </cell>
          <cell r="LM19">
            <v>-7</v>
          </cell>
          <cell r="LN19">
            <v>0</v>
          </cell>
          <cell r="LO19">
            <v>9</v>
          </cell>
          <cell r="LP19">
            <v>2</v>
          </cell>
          <cell r="LQ19">
            <v>-3</v>
          </cell>
          <cell r="LR19">
            <v>3</v>
          </cell>
          <cell r="LS19">
            <v>-6</v>
          </cell>
          <cell r="LT19">
            <v>14</v>
          </cell>
          <cell r="LU19">
            <v>3</v>
          </cell>
          <cell r="LV19">
            <v>4</v>
          </cell>
        </row>
        <row r="20">
          <cell r="B20" t="str">
            <v>SZT (Q2_SA)</v>
          </cell>
          <cell r="C20">
            <v>-4</v>
          </cell>
          <cell r="D20">
            <v>9</v>
          </cell>
          <cell r="E20">
            <v>8</v>
          </cell>
          <cell r="F20">
            <v>18</v>
          </cell>
          <cell r="G20">
            <v>16</v>
          </cell>
          <cell r="H20">
            <v>8</v>
          </cell>
          <cell r="I20">
            <v>16</v>
          </cell>
          <cell r="J20">
            <v>8</v>
          </cell>
          <cell r="K20">
            <v>11</v>
          </cell>
          <cell r="L20">
            <v>6</v>
          </cell>
          <cell r="M20">
            <v>9</v>
          </cell>
          <cell r="N20">
            <v>11</v>
          </cell>
          <cell r="O20">
            <v>9</v>
          </cell>
          <cell r="P20">
            <v>8</v>
          </cell>
          <cell r="Q20">
            <v>5</v>
          </cell>
          <cell r="R20">
            <v>11</v>
          </cell>
          <cell r="S20">
            <v>4</v>
          </cell>
          <cell r="T20">
            <v>9</v>
          </cell>
          <cell r="U20">
            <v>2</v>
          </cell>
          <cell r="V20">
            <v>7</v>
          </cell>
          <cell r="W20">
            <v>6</v>
          </cell>
          <cell r="X20">
            <v>5</v>
          </cell>
          <cell r="Y20">
            <v>1</v>
          </cell>
          <cell r="Z20">
            <v>2</v>
          </cell>
          <cell r="AA20">
            <v>5</v>
          </cell>
          <cell r="AB20">
            <v>7</v>
          </cell>
          <cell r="AC20">
            <v>3</v>
          </cell>
          <cell r="AD20">
            <v>8</v>
          </cell>
          <cell r="AE20">
            <v>7</v>
          </cell>
          <cell r="AF20">
            <v>11</v>
          </cell>
          <cell r="AG20">
            <v>4</v>
          </cell>
          <cell r="AH20">
            <v>1</v>
          </cell>
          <cell r="AI20">
            <v>4</v>
          </cell>
          <cell r="AJ20">
            <v>1</v>
          </cell>
          <cell r="AK20">
            <v>1</v>
          </cell>
          <cell r="AL20">
            <v>6</v>
          </cell>
          <cell r="AM20">
            <v>8</v>
          </cell>
          <cell r="AN20">
            <v>5</v>
          </cell>
          <cell r="AO20">
            <v>4</v>
          </cell>
          <cell r="AP20">
            <v>2</v>
          </cell>
          <cell r="AQ20">
            <v>1</v>
          </cell>
          <cell r="AR20">
            <v>-5</v>
          </cell>
          <cell r="AS20">
            <v>0</v>
          </cell>
          <cell r="AT20">
            <v>3</v>
          </cell>
          <cell r="AU20">
            <v>4</v>
          </cell>
          <cell r="AV20">
            <v>3</v>
          </cell>
          <cell r="AW20">
            <v>4</v>
          </cell>
          <cell r="AX20">
            <v>4</v>
          </cell>
          <cell r="AY20">
            <v>9</v>
          </cell>
          <cell r="AZ20">
            <v>10</v>
          </cell>
          <cell r="BA20">
            <v>10</v>
          </cell>
          <cell r="BB20">
            <v>10</v>
          </cell>
          <cell r="BC20">
            <v>8</v>
          </cell>
          <cell r="BD20">
            <v>8</v>
          </cell>
          <cell r="BE20">
            <v>11</v>
          </cell>
          <cell r="BF20">
            <v>10</v>
          </cell>
          <cell r="BG20">
            <v>11</v>
          </cell>
          <cell r="BH20">
            <v>15</v>
          </cell>
          <cell r="BI20">
            <v>14</v>
          </cell>
          <cell r="BJ20">
            <v>10</v>
          </cell>
          <cell r="BK20">
            <v>9</v>
          </cell>
          <cell r="BL20">
            <v>10</v>
          </cell>
          <cell r="BM20">
            <v>13</v>
          </cell>
          <cell r="BN20">
            <v>21</v>
          </cell>
          <cell r="BO20">
            <v>20</v>
          </cell>
          <cell r="BP20">
            <v>17</v>
          </cell>
          <cell r="BQ20">
            <v>17</v>
          </cell>
          <cell r="BR20">
            <v>23</v>
          </cell>
          <cell r="BS20">
            <v>21</v>
          </cell>
          <cell r="BT20">
            <v>21</v>
          </cell>
          <cell r="BU20">
            <v>21</v>
          </cell>
          <cell r="BV20">
            <v>21</v>
          </cell>
          <cell r="BW20">
            <v>-11</v>
          </cell>
          <cell r="BX20">
            <v>13</v>
          </cell>
          <cell r="BY20">
            <v>20</v>
          </cell>
          <cell r="BZ20">
            <v>7</v>
          </cell>
          <cell r="CA20">
            <v>11</v>
          </cell>
          <cell r="CB20">
            <v>9</v>
          </cell>
          <cell r="CC20">
            <v>9</v>
          </cell>
          <cell r="CD20">
            <v>1</v>
          </cell>
          <cell r="CE20">
            <v>4</v>
          </cell>
          <cell r="CF20">
            <v>7</v>
          </cell>
          <cell r="CG20">
            <v>12</v>
          </cell>
          <cell r="CH20">
            <v>10</v>
          </cell>
          <cell r="CI20">
            <v>22</v>
          </cell>
          <cell r="CJ20">
            <v>16</v>
          </cell>
          <cell r="CK20">
            <v>12</v>
          </cell>
          <cell r="CL20">
            <v>12</v>
          </cell>
          <cell r="CM20">
            <v>13</v>
          </cell>
          <cell r="CN20">
            <v>12</v>
          </cell>
          <cell r="CO20">
            <v>19</v>
          </cell>
          <cell r="CP20">
            <v>21</v>
          </cell>
          <cell r="CQ20">
            <v>16</v>
          </cell>
          <cell r="CR20">
            <v>14</v>
          </cell>
          <cell r="CS20">
            <v>12</v>
          </cell>
          <cell r="CT20">
            <v>12</v>
          </cell>
          <cell r="CU20">
            <v>18</v>
          </cell>
          <cell r="CV20">
            <v>9</v>
          </cell>
          <cell r="CW20">
            <v>7</v>
          </cell>
          <cell r="CX20">
            <v>6</v>
          </cell>
          <cell r="CY20">
            <v>3</v>
          </cell>
          <cell r="CZ20">
            <v>4</v>
          </cell>
          <cell r="DA20">
            <v>5</v>
          </cell>
          <cell r="DB20">
            <v>2</v>
          </cell>
          <cell r="DC20">
            <v>3</v>
          </cell>
          <cell r="DD20">
            <v>1</v>
          </cell>
          <cell r="DE20">
            <v>1</v>
          </cell>
          <cell r="DF20">
            <v>1</v>
          </cell>
          <cell r="DG20">
            <v>10</v>
          </cell>
          <cell r="DH20">
            <v>-6</v>
          </cell>
          <cell r="DI20">
            <v>-7</v>
          </cell>
          <cell r="DJ20">
            <v>-8</v>
          </cell>
          <cell r="DK20">
            <v>-8</v>
          </cell>
          <cell r="DL20">
            <v>-9</v>
          </cell>
          <cell r="DM20">
            <v>2</v>
          </cell>
          <cell r="DN20">
            <v>2</v>
          </cell>
          <cell r="DO20">
            <v>-6</v>
          </cell>
          <cell r="DP20">
            <v>-6</v>
          </cell>
          <cell r="DQ20">
            <v>0</v>
          </cell>
          <cell r="DR20">
            <v>3</v>
          </cell>
          <cell r="DS20">
            <v>8</v>
          </cell>
          <cell r="DT20">
            <v>7</v>
          </cell>
          <cell r="DU20">
            <v>4</v>
          </cell>
          <cell r="DV20">
            <v>7</v>
          </cell>
          <cell r="DW20">
            <v>8</v>
          </cell>
          <cell r="DX20">
            <v>10</v>
          </cell>
          <cell r="DY20">
            <v>4</v>
          </cell>
          <cell r="DZ20">
            <v>7</v>
          </cell>
          <cell r="EA20">
            <v>7</v>
          </cell>
          <cell r="EB20">
            <v>4</v>
          </cell>
          <cell r="EC20">
            <v>3</v>
          </cell>
          <cell r="ED20">
            <v>2</v>
          </cell>
          <cell r="EE20">
            <v>3</v>
          </cell>
          <cell r="EF20">
            <v>6</v>
          </cell>
          <cell r="EG20">
            <v>3</v>
          </cell>
          <cell r="EH20">
            <v>6</v>
          </cell>
          <cell r="EI20">
            <v>6</v>
          </cell>
          <cell r="EJ20">
            <v>6</v>
          </cell>
          <cell r="EK20">
            <v>2</v>
          </cell>
          <cell r="EL20">
            <v>9</v>
          </cell>
          <cell r="EM20">
            <v>12</v>
          </cell>
          <cell r="EN20">
            <v>11</v>
          </cell>
          <cell r="EO20">
            <v>12</v>
          </cell>
          <cell r="EP20">
            <v>13</v>
          </cell>
          <cell r="EQ20">
            <v>16</v>
          </cell>
          <cell r="ER20">
            <v>24</v>
          </cell>
          <cell r="ES20">
            <v>18</v>
          </cell>
          <cell r="ET20">
            <v>18</v>
          </cell>
          <cell r="EU20">
            <v>21</v>
          </cell>
          <cell r="EV20">
            <v>17</v>
          </cell>
          <cell r="EW20">
            <v>13</v>
          </cell>
          <cell r="EX20">
            <v>13</v>
          </cell>
          <cell r="EY20">
            <v>16</v>
          </cell>
          <cell r="EZ20">
            <v>15</v>
          </cell>
          <cell r="FA20">
            <v>13</v>
          </cell>
          <cell r="FB20">
            <v>6</v>
          </cell>
          <cell r="FC20">
            <v>3</v>
          </cell>
          <cell r="FD20">
            <v>1</v>
          </cell>
          <cell r="FE20">
            <v>6</v>
          </cell>
          <cell r="FF20">
            <v>3</v>
          </cell>
          <cell r="FG20">
            <v>4</v>
          </cell>
          <cell r="FH20">
            <v>4</v>
          </cell>
          <cell r="FI20">
            <v>2</v>
          </cell>
          <cell r="FJ20">
            <v>0</v>
          </cell>
          <cell r="FK20">
            <v>5</v>
          </cell>
          <cell r="FL20">
            <v>1</v>
          </cell>
          <cell r="FM20">
            <v>0</v>
          </cell>
          <cell r="FN20">
            <v>-1</v>
          </cell>
          <cell r="FO20">
            <v>-3</v>
          </cell>
          <cell r="FP20">
            <v>12</v>
          </cell>
          <cell r="FQ20">
            <v>2</v>
          </cell>
          <cell r="FR20">
            <v>3</v>
          </cell>
          <cell r="FS20">
            <v>5</v>
          </cell>
          <cell r="FT20">
            <v>2</v>
          </cell>
          <cell r="FU20">
            <v>2</v>
          </cell>
          <cell r="FV20">
            <v>8</v>
          </cell>
          <cell r="FW20">
            <v>3</v>
          </cell>
          <cell r="FX20">
            <v>9</v>
          </cell>
          <cell r="FY20">
            <v>4</v>
          </cell>
          <cell r="FZ20">
            <v>13</v>
          </cell>
          <cell r="GA20">
            <v>7</v>
          </cell>
          <cell r="GB20">
            <v>3</v>
          </cell>
          <cell r="GC20">
            <v>7</v>
          </cell>
          <cell r="GD20">
            <v>7</v>
          </cell>
          <cell r="GE20">
            <v>5</v>
          </cell>
          <cell r="GF20">
            <v>5</v>
          </cell>
          <cell r="GG20">
            <v>10</v>
          </cell>
          <cell r="GH20">
            <v>4</v>
          </cell>
          <cell r="GI20">
            <v>4</v>
          </cell>
          <cell r="GJ20">
            <v>6</v>
          </cell>
          <cell r="GK20">
            <v>5</v>
          </cell>
          <cell r="GL20">
            <v>4</v>
          </cell>
          <cell r="GM20">
            <v>8</v>
          </cell>
          <cell r="GN20">
            <v>1</v>
          </cell>
          <cell r="GO20">
            <v>8</v>
          </cell>
          <cell r="GP20">
            <v>4</v>
          </cell>
          <cell r="GQ20">
            <v>5</v>
          </cell>
          <cell r="GR20">
            <v>6</v>
          </cell>
          <cell r="GS20">
            <v>5</v>
          </cell>
          <cell r="GT20">
            <v>3</v>
          </cell>
          <cell r="GU20">
            <v>5</v>
          </cell>
          <cell r="GV20">
            <v>3</v>
          </cell>
          <cell r="GW20">
            <v>2</v>
          </cell>
          <cell r="GX20">
            <v>4</v>
          </cell>
          <cell r="GY20">
            <v>5</v>
          </cell>
          <cell r="GZ20">
            <v>3</v>
          </cell>
          <cell r="HA20">
            <v>7</v>
          </cell>
          <cell r="HB20">
            <v>5</v>
          </cell>
          <cell r="HC20">
            <v>3</v>
          </cell>
          <cell r="HD20">
            <v>5</v>
          </cell>
          <cell r="HE20">
            <v>4</v>
          </cell>
          <cell r="HF20">
            <v>4</v>
          </cell>
          <cell r="HG20">
            <v>6</v>
          </cell>
          <cell r="HH20">
            <v>6</v>
          </cell>
          <cell r="HI20">
            <v>7</v>
          </cell>
          <cell r="HJ20">
            <v>5</v>
          </cell>
          <cell r="HK20">
            <v>5</v>
          </cell>
          <cell r="HL20">
            <v>3</v>
          </cell>
          <cell r="HM20">
            <v>4</v>
          </cell>
          <cell r="HN20">
            <v>7</v>
          </cell>
          <cell r="HO20">
            <v>6</v>
          </cell>
          <cell r="HP20">
            <v>7</v>
          </cell>
          <cell r="HQ20">
            <v>6</v>
          </cell>
          <cell r="HR20">
            <v>9</v>
          </cell>
          <cell r="HS20">
            <v>13</v>
          </cell>
          <cell r="HT20">
            <v>12</v>
          </cell>
          <cell r="HU20">
            <v>12</v>
          </cell>
          <cell r="HV20">
            <v>9</v>
          </cell>
          <cell r="HW20">
            <v>10</v>
          </cell>
          <cell r="HX20">
            <v>8</v>
          </cell>
          <cell r="HY20">
            <v>9</v>
          </cell>
          <cell r="HZ20">
            <v>7</v>
          </cell>
          <cell r="IA20">
            <v>9</v>
          </cell>
          <cell r="IB20">
            <v>8</v>
          </cell>
          <cell r="IC20">
            <v>8</v>
          </cell>
          <cell r="ID20">
            <v>7</v>
          </cell>
          <cell r="IE20">
            <v>6</v>
          </cell>
          <cell r="IF20">
            <v>5</v>
          </cell>
          <cell r="IG20">
            <v>6</v>
          </cell>
          <cell r="IH20">
            <v>6</v>
          </cell>
          <cell r="II20">
            <v>5</v>
          </cell>
          <cell r="IJ20">
            <v>5</v>
          </cell>
          <cell r="IK20">
            <v>6</v>
          </cell>
          <cell r="IL20">
            <v>9</v>
          </cell>
          <cell r="IM20">
            <v>8</v>
          </cell>
          <cell r="IN20">
            <v>8</v>
          </cell>
          <cell r="IO20">
            <v>8</v>
          </cell>
          <cell r="IP20">
            <v>6</v>
          </cell>
          <cell r="IQ20">
            <v>2</v>
          </cell>
          <cell r="IR20">
            <v>4</v>
          </cell>
          <cell r="IS20">
            <v>4</v>
          </cell>
          <cell r="IT20">
            <v>3</v>
          </cell>
          <cell r="IU20">
            <v>2</v>
          </cell>
          <cell r="IV20">
            <v>4</v>
          </cell>
          <cell r="IW20">
            <v>3</v>
          </cell>
          <cell r="IX20">
            <v>3</v>
          </cell>
          <cell r="IY20">
            <v>0</v>
          </cell>
          <cell r="IZ20">
            <v>1</v>
          </cell>
          <cell r="JA20">
            <v>1</v>
          </cell>
          <cell r="JB20">
            <v>2</v>
          </cell>
          <cell r="JC20">
            <v>2</v>
          </cell>
          <cell r="JD20">
            <v>4</v>
          </cell>
          <cell r="JE20">
            <v>1</v>
          </cell>
          <cell r="JF20">
            <v>0</v>
          </cell>
          <cell r="JG20">
            <v>3</v>
          </cell>
          <cell r="JH20">
            <v>4</v>
          </cell>
          <cell r="JI20">
            <v>1</v>
          </cell>
          <cell r="JJ20">
            <v>1</v>
          </cell>
          <cell r="JK20">
            <v>9</v>
          </cell>
          <cell r="JL20">
            <v>14</v>
          </cell>
          <cell r="JM20">
            <v>7</v>
          </cell>
          <cell r="JN20">
            <v>5</v>
          </cell>
          <cell r="JO20">
            <v>3</v>
          </cell>
          <cell r="JP20">
            <v>6</v>
          </cell>
          <cell r="JQ20">
            <v>7</v>
          </cell>
          <cell r="JR20">
            <v>6</v>
          </cell>
          <cell r="JS20">
            <v>4</v>
          </cell>
          <cell r="JT20">
            <v>4</v>
          </cell>
          <cell r="JU20">
            <v>-3</v>
          </cell>
          <cell r="JV20">
            <v>6</v>
          </cell>
          <cell r="JW20">
            <v>6</v>
          </cell>
          <cell r="JX20">
            <v>5</v>
          </cell>
          <cell r="JY20">
            <v>6</v>
          </cell>
          <cell r="JZ20">
            <v>6</v>
          </cell>
          <cell r="KA20">
            <v>6</v>
          </cell>
          <cell r="KB20">
            <v>4</v>
          </cell>
          <cell r="KC20">
            <v>2</v>
          </cell>
          <cell r="KD20">
            <v>3</v>
          </cell>
          <cell r="KE20">
            <v>6</v>
          </cell>
          <cell r="KF20">
            <v>5</v>
          </cell>
          <cell r="KG20">
            <v>9</v>
          </cell>
          <cell r="KH20">
            <v>7</v>
          </cell>
          <cell r="KI20">
            <v>7</v>
          </cell>
          <cell r="KJ20">
            <v>0</v>
          </cell>
          <cell r="KK20">
            <v>0</v>
          </cell>
          <cell r="KL20">
            <v>-4</v>
          </cell>
          <cell r="KM20">
            <v>-1</v>
          </cell>
          <cell r="KN20">
            <v>-6</v>
          </cell>
          <cell r="KO20">
            <v>-6</v>
          </cell>
          <cell r="KP20">
            <v>-8</v>
          </cell>
          <cell r="KQ20">
            <v>-5</v>
          </cell>
          <cell r="KR20">
            <v>-8</v>
          </cell>
          <cell r="KS20">
            <v>-2</v>
          </cell>
          <cell r="KT20">
            <v>-7</v>
          </cell>
          <cell r="KU20">
            <v>-11</v>
          </cell>
          <cell r="KV20">
            <v>-11</v>
          </cell>
          <cell r="KW20">
            <v>-7</v>
          </cell>
          <cell r="KX20">
            <v>-4</v>
          </cell>
          <cell r="KY20">
            <v>-4</v>
          </cell>
          <cell r="KZ20">
            <v>-3</v>
          </cell>
          <cell r="LA20">
            <v>-2</v>
          </cell>
          <cell r="LB20">
            <v>-1</v>
          </cell>
          <cell r="LC20">
            <v>1</v>
          </cell>
          <cell r="LD20">
            <v>0</v>
          </cell>
          <cell r="LE20">
            <v>2</v>
          </cell>
          <cell r="LF20">
            <v>2</v>
          </cell>
          <cell r="LG20">
            <v>3</v>
          </cell>
          <cell r="LH20">
            <v>4</v>
          </cell>
          <cell r="LI20">
            <v>6</v>
          </cell>
          <cell r="LJ20">
            <v>7</v>
          </cell>
          <cell r="LK20">
            <v>9</v>
          </cell>
          <cell r="LL20">
            <v>6</v>
          </cell>
          <cell r="LM20">
            <v>8</v>
          </cell>
          <cell r="LN20">
            <v>8</v>
          </cell>
          <cell r="LO20">
            <v>5</v>
          </cell>
          <cell r="LP20">
            <v>6</v>
          </cell>
          <cell r="LQ20">
            <v>7</v>
          </cell>
          <cell r="LR20">
            <v>5</v>
          </cell>
          <cell r="LS20">
            <v>1</v>
          </cell>
          <cell r="LT20">
            <v>3</v>
          </cell>
          <cell r="LU20">
            <v>4</v>
          </cell>
          <cell r="LV20">
            <v>4</v>
          </cell>
        </row>
        <row r="21">
          <cell r="B21" t="str">
            <v>OES (Q4_SA)</v>
          </cell>
          <cell r="C21">
            <v>43</v>
          </cell>
          <cell r="D21">
            <v>10</v>
          </cell>
          <cell r="E21">
            <v>16</v>
          </cell>
          <cell r="F21">
            <v>23</v>
          </cell>
          <cell r="G21">
            <v>29</v>
          </cell>
          <cell r="H21">
            <v>21</v>
          </cell>
          <cell r="I21">
            <v>20</v>
          </cell>
          <cell r="J21">
            <v>16</v>
          </cell>
          <cell r="K21">
            <v>30</v>
          </cell>
          <cell r="L21">
            <v>24</v>
          </cell>
          <cell r="M21">
            <v>41</v>
          </cell>
          <cell r="N21">
            <v>42</v>
          </cell>
          <cell r="O21">
            <v>31</v>
          </cell>
          <cell r="P21">
            <v>25</v>
          </cell>
          <cell r="Q21">
            <v>27</v>
          </cell>
          <cell r="R21">
            <v>21</v>
          </cell>
          <cell r="S21">
            <v>21</v>
          </cell>
          <cell r="T21">
            <v>26</v>
          </cell>
          <cell r="U21">
            <v>30</v>
          </cell>
          <cell r="V21">
            <v>26</v>
          </cell>
          <cell r="W21">
            <v>36</v>
          </cell>
          <cell r="X21">
            <v>21</v>
          </cell>
          <cell r="Y21">
            <v>47</v>
          </cell>
          <cell r="Z21">
            <v>30</v>
          </cell>
          <cell r="AA21">
            <v>39</v>
          </cell>
          <cell r="AB21">
            <v>15</v>
          </cell>
          <cell r="AC21">
            <v>25</v>
          </cell>
          <cell r="AD21">
            <v>13</v>
          </cell>
          <cell r="AE21">
            <v>16</v>
          </cell>
          <cell r="AF21">
            <v>10</v>
          </cell>
          <cell r="AG21">
            <v>7</v>
          </cell>
          <cell r="AH21">
            <v>17</v>
          </cell>
          <cell r="AI21">
            <v>16</v>
          </cell>
          <cell r="AJ21">
            <v>9</v>
          </cell>
          <cell r="AK21">
            <v>-11</v>
          </cell>
          <cell r="AL21">
            <v>4</v>
          </cell>
          <cell r="AM21">
            <v>9</v>
          </cell>
          <cell r="AN21">
            <v>2</v>
          </cell>
          <cell r="AO21">
            <v>10</v>
          </cell>
          <cell r="AP21">
            <v>12</v>
          </cell>
          <cell r="AQ21">
            <v>25</v>
          </cell>
          <cell r="AR21">
            <v>19</v>
          </cell>
          <cell r="AS21">
            <v>16</v>
          </cell>
          <cell r="AT21">
            <v>13</v>
          </cell>
          <cell r="AU21">
            <v>12</v>
          </cell>
          <cell r="AV21">
            <v>-4</v>
          </cell>
          <cell r="AW21">
            <v>-7</v>
          </cell>
          <cell r="AX21">
            <v>20</v>
          </cell>
          <cell r="AY21">
            <v>15</v>
          </cell>
          <cell r="AZ21">
            <v>25</v>
          </cell>
          <cell r="BA21">
            <v>17</v>
          </cell>
          <cell r="BB21">
            <v>28</v>
          </cell>
          <cell r="BC21">
            <v>32</v>
          </cell>
          <cell r="BD21">
            <v>34</v>
          </cell>
          <cell r="BE21">
            <v>32</v>
          </cell>
          <cell r="BF21">
            <v>27</v>
          </cell>
          <cell r="BG21">
            <v>28</v>
          </cell>
          <cell r="BH21">
            <v>24</v>
          </cell>
          <cell r="BI21">
            <v>21</v>
          </cell>
          <cell r="BJ21">
            <v>25</v>
          </cell>
          <cell r="BK21">
            <v>51</v>
          </cell>
          <cell r="BL21">
            <v>54</v>
          </cell>
          <cell r="BM21">
            <v>38</v>
          </cell>
          <cell r="BN21">
            <v>20</v>
          </cell>
          <cell r="BO21">
            <v>17</v>
          </cell>
          <cell r="BP21">
            <v>15</v>
          </cell>
          <cell r="BQ21">
            <v>18</v>
          </cell>
          <cell r="BR21">
            <v>16</v>
          </cell>
          <cell r="BS21">
            <v>1</v>
          </cell>
          <cell r="BT21">
            <v>21</v>
          </cell>
          <cell r="BU21">
            <v>3</v>
          </cell>
          <cell r="BV21">
            <v>7</v>
          </cell>
          <cell r="BW21">
            <v>-14</v>
          </cell>
          <cell r="BX21">
            <v>18</v>
          </cell>
          <cell r="BY21">
            <v>28</v>
          </cell>
          <cell r="BZ21">
            <v>43</v>
          </cell>
          <cell r="CA21">
            <v>48</v>
          </cell>
          <cell r="CB21">
            <v>27</v>
          </cell>
          <cell r="CC21">
            <v>33</v>
          </cell>
          <cell r="CD21">
            <v>11</v>
          </cell>
          <cell r="CE21">
            <v>15</v>
          </cell>
          <cell r="CF21">
            <v>34</v>
          </cell>
          <cell r="CG21">
            <v>39</v>
          </cell>
          <cell r="CH21">
            <v>26</v>
          </cell>
          <cell r="CI21">
            <v>-6</v>
          </cell>
          <cell r="CJ21">
            <v>12</v>
          </cell>
          <cell r="CK21">
            <v>43</v>
          </cell>
          <cell r="CL21">
            <v>46</v>
          </cell>
          <cell r="CM21">
            <v>32</v>
          </cell>
          <cell r="CN21">
            <v>39</v>
          </cell>
          <cell r="CO21">
            <v>36</v>
          </cell>
          <cell r="CP21">
            <v>24</v>
          </cell>
          <cell r="CQ21">
            <v>28</v>
          </cell>
          <cell r="CR21">
            <v>21</v>
          </cell>
          <cell r="CS21">
            <v>36</v>
          </cell>
          <cell r="CT21">
            <v>14</v>
          </cell>
          <cell r="CU21">
            <v>28</v>
          </cell>
          <cell r="CV21">
            <v>34</v>
          </cell>
          <cell r="CW21">
            <v>45</v>
          </cell>
          <cell r="CX21">
            <v>33</v>
          </cell>
          <cell r="CY21">
            <v>30</v>
          </cell>
          <cell r="CZ21">
            <v>54</v>
          </cell>
          <cell r="DA21">
            <v>42</v>
          </cell>
          <cell r="DB21">
            <v>22</v>
          </cell>
          <cell r="DC21">
            <v>28</v>
          </cell>
          <cell r="DD21">
            <v>32</v>
          </cell>
          <cell r="DE21">
            <v>34</v>
          </cell>
          <cell r="DF21">
            <v>38</v>
          </cell>
          <cell r="DG21">
            <v>17</v>
          </cell>
          <cell r="DH21">
            <v>18</v>
          </cell>
          <cell r="DI21">
            <v>30</v>
          </cell>
          <cell r="DJ21">
            <v>33</v>
          </cell>
          <cell r="DK21">
            <v>44</v>
          </cell>
          <cell r="DL21">
            <v>45</v>
          </cell>
          <cell r="DM21">
            <v>42</v>
          </cell>
          <cell r="DN21">
            <v>39</v>
          </cell>
          <cell r="DO21">
            <v>35</v>
          </cell>
          <cell r="DP21">
            <v>30</v>
          </cell>
          <cell r="DQ21">
            <v>37</v>
          </cell>
          <cell r="DR21">
            <v>35</v>
          </cell>
          <cell r="DS21">
            <v>37</v>
          </cell>
          <cell r="DT21">
            <v>35</v>
          </cell>
          <cell r="DU21">
            <v>31</v>
          </cell>
          <cell r="DV21">
            <v>32</v>
          </cell>
          <cell r="DW21">
            <v>25</v>
          </cell>
          <cell r="DX21">
            <v>29</v>
          </cell>
          <cell r="DY21">
            <v>27</v>
          </cell>
          <cell r="DZ21">
            <v>49</v>
          </cell>
          <cell r="EA21">
            <v>49</v>
          </cell>
          <cell r="EB21">
            <v>31</v>
          </cell>
          <cell r="EC21">
            <v>32</v>
          </cell>
          <cell r="ED21">
            <v>28</v>
          </cell>
          <cell r="EE21">
            <v>43</v>
          </cell>
          <cell r="EF21">
            <v>44</v>
          </cell>
          <cell r="EG21">
            <v>42</v>
          </cell>
          <cell r="EH21">
            <v>34</v>
          </cell>
          <cell r="EI21">
            <v>37</v>
          </cell>
          <cell r="EJ21">
            <v>30</v>
          </cell>
          <cell r="EK21">
            <v>25</v>
          </cell>
          <cell r="EL21">
            <v>45</v>
          </cell>
          <cell r="EM21">
            <v>47</v>
          </cell>
          <cell r="EN21">
            <v>41</v>
          </cell>
          <cell r="EO21">
            <v>28</v>
          </cell>
          <cell r="EP21">
            <v>14</v>
          </cell>
          <cell r="EQ21">
            <v>23</v>
          </cell>
          <cell r="ER21">
            <v>-9</v>
          </cell>
          <cell r="ES21">
            <v>-35</v>
          </cell>
          <cell r="ET21">
            <v>-27</v>
          </cell>
          <cell r="EU21">
            <v>-22</v>
          </cell>
          <cell r="EV21">
            <v>-20</v>
          </cell>
          <cell r="EW21">
            <v>-23</v>
          </cell>
          <cell r="EX21">
            <v>-6</v>
          </cell>
          <cell r="EY21">
            <v>-7</v>
          </cell>
          <cell r="EZ21">
            <v>-1</v>
          </cell>
          <cell r="FA21">
            <v>-1</v>
          </cell>
          <cell r="FB21">
            <v>6</v>
          </cell>
          <cell r="FC21">
            <v>4</v>
          </cell>
          <cell r="FD21">
            <v>-1</v>
          </cell>
          <cell r="FE21">
            <v>-1</v>
          </cell>
          <cell r="FF21">
            <v>6</v>
          </cell>
          <cell r="FG21">
            <v>-2</v>
          </cell>
          <cell r="FH21">
            <v>-1</v>
          </cell>
          <cell r="FI21">
            <v>0</v>
          </cell>
          <cell r="FJ21">
            <v>7</v>
          </cell>
          <cell r="FK21">
            <v>11</v>
          </cell>
          <cell r="FL21">
            <v>25</v>
          </cell>
          <cell r="FM21">
            <v>40</v>
          </cell>
          <cell r="FN21">
            <v>33</v>
          </cell>
          <cell r="FO21">
            <v>23</v>
          </cell>
          <cell r="FP21">
            <v>26</v>
          </cell>
          <cell r="FQ21">
            <v>25</v>
          </cell>
          <cell r="FR21">
            <v>37</v>
          </cell>
          <cell r="FS21">
            <v>31</v>
          </cell>
          <cell r="FT21">
            <v>35</v>
          </cell>
          <cell r="FU21">
            <v>38</v>
          </cell>
          <cell r="FV21">
            <v>35</v>
          </cell>
          <cell r="FW21">
            <v>32</v>
          </cell>
          <cell r="FX21">
            <v>20</v>
          </cell>
          <cell r="FY21">
            <v>9</v>
          </cell>
          <cell r="FZ21">
            <v>20</v>
          </cell>
          <cell r="GA21">
            <v>14</v>
          </cell>
          <cell r="GB21">
            <v>23</v>
          </cell>
          <cell r="GC21">
            <v>28</v>
          </cell>
          <cell r="GD21">
            <v>18</v>
          </cell>
          <cell r="GE21">
            <v>15</v>
          </cell>
          <cell r="GF21">
            <v>-1</v>
          </cell>
          <cell r="GG21">
            <v>16</v>
          </cell>
          <cell r="GH21">
            <v>6</v>
          </cell>
          <cell r="GI21">
            <v>10</v>
          </cell>
          <cell r="GJ21">
            <v>14</v>
          </cell>
          <cell r="GK21">
            <v>14</v>
          </cell>
          <cell r="GL21">
            <v>14</v>
          </cell>
          <cell r="GM21">
            <v>23</v>
          </cell>
          <cell r="GN21">
            <v>7</v>
          </cell>
          <cell r="GO21">
            <v>13</v>
          </cell>
          <cell r="GP21">
            <v>4</v>
          </cell>
          <cell r="GQ21">
            <v>5</v>
          </cell>
          <cell r="GR21">
            <v>6</v>
          </cell>
          <cell r="GS21">
            <v>6</v>
          </cell>
          <cell r="GT21">
            <v>13</v>
          </cell>
          <cell r="GU21">
            <v>7</v>
          </cell>
          <cell r="GV21">
            <v>11</v>
          </cell>
          <cell r="GW21">
            <v>9</v>
          </cell>
          <cell r="GX21">
            <v>18</v>
          </cell>
          <cell r="GY21">
            <v>18</v>
          </cell>
          <cell r="GZ21">
            <v>21</v>
          </cell>
          <cell r="HA21">
            <v>12</v>
          </cell>
          <cell r="HB21">
            <v>6</v>
          </cell>
          <cell r="HC21">
            <v>20</v>
          </cell>
          <cell r="HD21">
            <v>23</v>
          </cell>
          <cell r="HE21">
            <v>15</v>
          </cell>
          <cell r="HF21">
            <v>23</v>
          </cell>
          <cell r="HG21">
            <v>23</v>
          </cell>
          <cell r="HH21">
            <v>23</v>
          </cell>
          <cell r="HI21">
            <v>18</v>
          </cell>
          <cell r="HJ21">
            <v>28</v>
          </cell>
          <cell r="HK21">
            <v>30</v>
          </cell>
          <cell r="HL21">
            <v>29</v>
          </cell>
          <cell r="HM21">
            <v>23</v>
          </cell>
          <cell r="HN21">
            <v>23</v>
          </cell>
          <cell r="HO21">
            <v>23</v>
          </cell>
          <cell r="HP21">
            <v>26</v>
          </cell>
          <cell r="HQ21">
            <v>24</v>
          </cell>
          <cell r="HR21">
            <v>25</v>
          </cell>
          <cell r="HS21">
            <v>23</v>
          </cell>
          <cell r="HT21">
            <v>19</v>
          </cell>
          <cell r="HU21">
            <v>13</v>
          </cell>
          <cell r="HV21">
            <v>18</v>
          </cell>
          <cell r="HW21">
            <v>23</v>
          </cell>
          <cell r="HX21">
            <v>24</v>
          </cell>
          <cell r="HY21">
            <v>26</v>
          </cell>
          <cell r="HZ21">
            <v>25</v>
          </cell>
          <cell r="IA21">
            <v>25</v>
          </cell>
          <cell r="IB21">
            <v>25</v>
          </cell>
          <cell r="IC21">
            <v>29</v>
          </cell>
          <cell r="ID21">
            <v>28</v>
          </cell>
          <cell r="IE21">
            <v>41</v>
          </cell>
          <cell r="IF21">
            <v>33</v>
          </cell>
          <cell r="IG21">
            <v>26</v>
          </cell>
          <cell r="IH21">
            <v>32</v>
          </cell>
          <cell r="II21">
            <v>30</v>
          </cell>
          <cell r="IJ21">
            <v>23</v>
          </cell>
          <cell r="IK21">
            <v>21</v>
          </cell>
          <cell r="IL21">
            <v>27</v>
          </cell>
          <cell r="IM21">
            <v>26</v>
          </cell>
          <cell r="IN21">
            <v>33</v>
          </cell>
          <cell r="IO21">
            <v>30</v>
          </cell>
          <cell r="IP21">
            <v>35</v>
          </cell>
          <cell r="IQ21">
            <v>30</v>
          </cell>
          <cell r="IR21">
            <v>33</v>
          </cell>
          <cell r="IS21">
            <v>33</v>
          </cell>
          <cell r="IT21">
            <v>27</v>
          </cell>
          <cell r="IU21">
            <v>34</v>
          </cell>
          <cell r="IV21">
            <v>32</v>
          </cell>
          <cell r="IW21">
            <v>38</v>
          </cell>
          <cell r="IX21">
            <v>37</v>
          </cell>
          <cell r="IY21">
            <v>31</v>
          </cell>
          <cell r="IZ21">
            <v>29</v>
          </cell>
          <cell r="JA21">
            <v>25</v>
          </cell>
          <cell r="JB21">
            <v>30</v>
          </cell>
          <cell r="JC21">
            <v>26</v>
          </cell>
          <cell r="JD21">
            <v>31</v>
          </cell>
          <cell r="JE21">
            <v>31</v>
          </cell>
          <cell r="JF21">
            <v>35</v>
          </cell>
          <cell r="JG21">
            <v>29</v>
          </cell>
          <cell r="JH21">
            <v>26</v>
          </cell>
          <cell r="JI21">
            <v>27</v>
          </cell>
          <cell r="JJ21">
            <v>26</v>
          </cell>
          <cell r="JK21">
            <v>34</v>
          </cell>
          <cell r="JL21">
            <v>43</v>
          </cell>
          <cell r="JM21">
            <v>31</v>
          </cell>
          <cell r="JN21">
            <v>23</v>
          </cell>
          <cell r="JO21">
            <v>35</v>
          </cell>
          <cell r="JP21">
            <v>35</v>
          </cell>
          <cell r="JQ21">
            <v>54</v>
          </cell>
          <cell r="JR21">
            <v>47</v>
          </cell>
          <cell r="JS21">
            <v>47</v>
          </cell>
          <cell r="JT21">
            <v>39</v>
          </cell>
          <cell r="JU21">
            <v>27</v>
          </cell>
          <cell r="JV21">
            <v>-22</v>
          </cell>
          <cell r="JW21">
            <v>0</v>
          </cell>
          <cell r="JX21">
            <v>18</v>
          </cell>
          <cell r="JY21">
            <v>16</v>
          </cell>
          <cell r="JZ21">
            <v>25</v>
          </cell>
          <cell r="KA21">
            <v>21</v>
          </cell>
          <cell r="KB21">
            <v>-1</v>
          </cell>
          <cell r="KC21">
            <v>6</v>
          </cell>
          <cell r="KD21">
            <v>11</v>
          </cell>
          <cell r="KE21">
            <v>14</v>
          </cell>
          <cell r="KF21">
            <v>11</v>
          </cell>
          <cell r="KG21">
            <v>14</v>
          </cell>
          <cell r="KH21">
            <v>29</v>
          </cell>
          <cell r="KI21">
            <v>39</v>
          </cell>
          <cell r="KJ21">
            <v>32</v>
          </cell>
          <cell r="KK21">
            <v>34</v>
          </cell>
          <cell r="KL21">
            <v>37</v>
          </cell>
          <cell r="KM21">
            <v>35</v>
          </cell>
          <cell r="KN21">
            <v>40</v>
          </cell>
          <cell r="KO21">
            <v>40</v>
          </cell>
          <cell r="KP21">
            <v>29</v>
          </cell>
          <cell r="KQ21">
            <v>34</v>
          </cell>
          <cell r="KR21">
            <v>35</v>
          </cell>
          <cell r="KS21">
            <v>32</v>
          </cell>
          <cell r="KT21">
            <v>41</v>
          </cell>
          <cell r="KU21">
            <v>34</v>
          </cell>
          <cell r="KV21">
            <v>30</v>
          </cell>
          <cell r="KW21">
            <v>33</v>
          </cell>
          <cell r="KX21">
            <v>25</v>
          </cell>
          <cell r="KY21">
            <v>27</v>
          </cell>
          <cell r="KZ21">
            <v>22</v>
          </cell>
          <cell r="LA21">
            <v>33</v>
          </cell>
          <cell r="LB21">
            <v>32</v>
          </cell>
          <cell r="LC21">
            <v>22</v>
          </cell>
          <cell r="LD21">
            <v>19</v>
          </cell>
          <cell r="LE21">
            <v>23</v>
          </cell>
          <cell r="LF21">
            <v>34</v>
          </cell>
          <cell r="LG21">
            <v>22</v>
          </cell>
          <cell r="LH21">
            <v>11</v>
          </cell>
          <cell r="LI21">
            <v>19</v>
          </cell>
          <cell r="LJ21">
            <v>15</v>
          </cell>
          <cell r="LK21">
            <v>16</v>
          </cell>
          <cell r="LL21">
            <v>23</v>
          </cell>
          <cell r="LM21">
            <v>23</v>
          </cell>
          <cell r="LN21">
            <v>28</v>
          </cell>
          <cell r="LO21">
            <v>19</v>
          </cell>
          <cell r="LP21">
            <v>25</v>
          </cell>
          <cell r="LQ21">
            <v>26</v>
          </cell>
          <cell r="LR21">
            <v>31</v>
          </cell>
          <cell r="LS21">
            <v>24</v>
          </cell>
          <cell r="LT21">
            <v>19</v>
          </cell>
          <cell r="LU21">
            <v>19</v>
          </cell>
          <cell r="LV21">
            <v>20</v>
          </cell>
        </row>
        <row r="22">
          <cell r="B22" t="str">
            <v>RCI OBCHOD</v>
          </cell>
          <cell r="C22">
            <v>26.666666666666668</v>
          </cell>
          <cell r="D22">
            <v>9.3333333333333339</v>
          </cell>
          <cell r="E22">
            <v>11.333333333333334</v>
          </cell>
          <cell r="F22">
            <v>13.666666666666666</v>
          </cell>
          <cell r="G22">
            <v>15</v>
          </cell>
          <cell r="H22">
            <v>15.333333333333334</v>
          </cell>
          <cell r="I22">
            <v>11.666666666666666</v>
          </cell>
          <cell r="J22">
            <v>15</v>
          </cell>
          <cell r="K22">
            <v>18.666666666666668</v>
          </cell>
          <cell r="L22">
            <v>13</v>
          </cell>
          <cell r="M22">
            <v>16.333333333333332</v>
          </cell>
          <cell r="N22">
            <v>11.666666666666666</v>
          </cell>
          <cell r="O22">
            <v>9.6666666666666661</v>
          </cell>
          <cell r="P22">
            <v>13.333333333333334</v>
          </cell>
          <cell r="Q22">
            <v>17.666666666666668</v>
          </cell>
          <cell r="R22">
            <v>10</v>
          </cell>
          <cell r="S22">
            <v>13.666666666666666</v>
          </cell>
          <cell r="T22">
            <v>15.666666666666666</v>
          </cell>
          <cell r="U22">
            <v>18</v>
          </cell>
          <cell r="V22">
            <v>14.333333333333334</v>
          </cell>
          <cell r="W22">
            <v>18</v>
          </cell>
          <cell r="X22">
            <v>20</v>
          </cell>
          <cell r="Y22">
            <v>34.666666666666664</v>
          </cell>
          <cell r="Z22">
            <v>23</v>
          </cell>
          <cell r="AA22">
            <v>13.666666666666666</v>
          </cell>
          <cell r="AB22">
            <v>4</v>
          </cell>
          <cell r="AC22">
            <v>7.666666666666667</v>
          </cell>
          <cell r="AD22">
            <v>3.3333333333333335</v>
          </cell>
          <cell r="AE22">
            <v>3.3333333333333335</v>
          </cell>
          <cell r="AF22">
            <v>-0.66666666666666663</v>
          </cell>
          <cell r="AG22">
            <v>-0.33333333333333331</v>
          </cell>
          <cell r="AH22">
            <v>3.6666666666666665</v>
          </cell>
          <cell r="AI22">
            <v>3</v>
          </cell>
          <cell r="AJ22">
            <v>2.3333333333333335</v>
          </cell>
          <cell r="AK22">
            <v>8.6666666666666661</v>
          </cell>
          <cell r="AL22">
            <v>0.66666666666666663</v>
          </cell>
          <cell r="AM22">
            <v>0.33333333333333331</v>
          </cell>
          <cell r="AN22">
            <v>-0.66666666666666663</v>
          </cell>
          <cell r="AO22">
            <v>9.3333333333333339</v>
          </cell>
          <cell r="AP22">
            <v>7.333333333333333</v>
          </cell>
          <cell r="AQ22">
            <v>13.666666666666666</v>
          </cell>
          <cell r="AR22">
            <v>12.333333333333334</v>
          </cell>
          <cell r="AS22">
            <v>9.6666666666666661</v>
          </cell>
          <cell r="AT22">
            <v>9</v>
          </cell>
          <cell r="AU22">
            <v>6</v>
          </cell>
          <cell r="AV22">
            <v>3</v>
          </cell>
          <cell r="AW22">
            <v>0.33333333333333331</v>
          </cell>
          <cell r="AX22">
            <v>11</v>
          </cell>
          <cell r="AY22">
            <v>9.6666666666666661</v>
          </cell>
          <cell r="AZ22">
            <v>14.333333333333334</v>
          </cell>
          <cell r="BA22">
            <v>10</v>
          </cell>
          <cell r="BB22">
            <v>14.333333333333334</v>
          </cell>
          <cell r="BC22">
            <v>16.666666666666668</v>
          </cell>
          <cell r="BD22">
            <v>20.666666666666668</v>
          </cell>
          <cell r="BE22">
            <v>19</v>
          </cell>
          <cell r="BF22">
            <v>18.666666666666668</v>
          </cell>
          <cell r="BG22">
            <v>17.666666666666668</v>
          </cell>
          <cell r="BH22">
            <v>19.333333333333332</v>
          </cell>
          <cell r="BI22">
            <v>15</v>
          </cell>
          <cell r="BJ22">
            <v>23</v>
          </cell>
          <cell r="BK22">
            <v>24</v>
          </cell>
          <cell r="BL22">
            <v>25.333333333333332</v>
          </cell>
          <cell r="BM22">
            <v>17.666666666666668</v>
          </cell>
          <cell r="BN22">
            <v>9.3333333333333339</v>
          </cell>
          <cell r="BO22">
            <v>7.333333333333333</v>
          </cell>
          <cell r="BP22">
            <v>9.3333333333333339</v>
          </cell>
          <cell r="BQ22">
            <v>13</v>
          </cell>
          <cell r="BR22">
            <v>7.333333333333333</v>
          </cell>
          <cell r="BS22">
            <v>-3</v>
          </cell>
          <cell r="BT22">
            <v>4.333333333333333</v>
          </cell>
          <cell r="BU22">
            <v>-2.3333333333333335</v>
          </cell>
          <cell r="BV22">
            <v>1</v>
          </cell>
          <cell r="BW22">
            <v>6.666666666666667</v>
          </cell>
          <cell r="BX22">
            <v>17</v>
          </cell>
          <cell r="BY22">
            <v>8.3333333333333339</v>
          </cell>
          <cell r="BZ22">
            <v>15.333333333333334</v>
          </cell>
          <cell r="CA22">
            <v>16.666666666666668</v>
          </cell>
          <cell r="CB22">
            <v>11</v>
          </cell>
          <cell r="CC22">
            <v>11.666666666666666</v>
          </cell>
          <cell r="CD22">
            <v>8.6666666666666661</v>
          </cell>
          <cell r="CE22">
            <v>7.666666666666667</v>
          </cell>
          <cell r="CF22">
            <v>19.666666666666668</v>
          </cell>
          <cell r="CG22">
            <v>13</v>
          </cell>
          <cell r="CH22">
            <v>11</v>
          </cell>
          <cell r="CI22">
            <v>-1.3333333333333333</v>
          </cell>
          <cell r="CJ22">
            <v>-3.6666666666666665</v>
          </cell>
          <cell r="CK22">
            <v>7</v>
          </cell>
          <cell r="CL22">
            <v>11.333333333333334</v>
          </cell>
          <cell r="CM22">
            <v>15.333333333333334</v>
          </cell>
          <cell r="CN22">
            <v>13.333333333333334</v>
          </cell>
          <cell r="CO22">
            <v>9.6666666666666661</v>
          </cell>
          <cell r="CP22">
            <v>-1.3333333333333333</v>
          </cell>
          <cell r="CQ22">
            <v>5</v>
          </cell>
          <cell r="CR22">
            <v>-0.66666666666666663</v>
          </cell>
          <cell r="CS22">
            <v>3</v>
          </cell>
          <cell r="CT22">
            <v>-6.333333333333333</v>
          </cell>
          <cell r="CU22">
            <v>3.6666666666666665</v>
          </cell>
          <cell r="CV22">
            <v>7.333333333333333</v>
          </cell>
          <cell r="CW22">
            <v>12.666666666666666</v>
          </cell>
          <cell r="CX22">
            <v>14.333333333333334</v>
          </cell>
          <cell r="CY22">
            <v>12.333333333333334</v>
          </cell>
          <cell r="CZ22">
            <v>20.333333333333332</v>
          </cell>
          <cell r="DA22">
            <v>15.666666666666666</v>
          </cell>
          <cell r="DB22">
            <v>11.333333333333334</v>
          </cell>
          <cell r="DC22">
            <v>14.666666666666666</v>
          </cell>
          <cell r="DD22">
            <v>15.666666666666666</v>
          </cell>
          <cell r="DE22">
            <v>22.666666666666668</v>
          </cell>
          <cell r="DF22">
            <v>25.333333333333332</v>
          </cell>
          <cell r="DG22">
            <v>10.333333333333334</v>
          </cell>
          <cell r="DH22">
            <v>18</v>
          </cell>
          <cell r="DI22">
            <v>26</v>
          </cell>
          <cell r="DJ22">
            <v>24</v>
          </cell>
          <cell r="DK22">
            <v>24</v>
          </cell>
          <cell r="DL22">
            <v>30</v>
          </cell>
          <cell r="DM22">
            <v>27.666666666666668</v>
          </cell>
          <cell r="DN22">
            <v>24.666666666666668</v>
          </cell>
          <cell r="DO22">
            <v>21.333333333333332</v>
          </cell>
          <cell r="DP22">
            <v>20</v>
          </cell>
          <cell r="DQ22">
            <v>28.333333333333332</v>
          </cell>
          <cell r="DR22">
            <v>21</v>
          </cell>
          <cell r="DS22">
            <v>24.666666666666668</v>
          </cell>
          <cell r="DT22">
            <v>21.333333333333332</v>
          </cell>
          <cell r="DU22">
            <v>20</v>
          </cell>
          <cell r="DV22">
            <v>22.666666666666668</v>
          </cell>
          <cell r="DW22">
            <v>17</v>
          </cell>
          <cell r="DX22">
            <v>17</v>
          </cell>
          <cell r="DY22">
            <v>16.333333333333332</v>
          </cell>
          <cell r="DZ22">
            <v>23</v>
          </cell>
          <cell r="EA22">
            <v>25.666666666666668</v>
          </cell>
          <cell r="EB22">
            <v>19</v>
          </cell>
          <cell r="EC22">
            <v>19.333333333333332</v>
          </cell>
          <cell r="ED22">
            <v>19.666666666666668</v>
          </cell>
          <cell r="EE22">
            <v>25.333333333333332</v>
          </cell>
          <cell r="EF22">
            <v>25.333333333333332</v>
          </cell>
          <cell r="EG22">
            <v>30.333333333333332</v>
          </cell>
          <cell r="EH22">
            <v>22.666666666666668</v>
          </cell>
          <cell r="EI22">
            <v>22.333333333333332</v>
          </cell>
          <cell r="EJ22">
            <v>21</v>
          </cell>
          <cell r="EK22">
            <v>18</v>
          </cell>
          <cell r="EL22">
            <v>21.666666666666668</v>
          </cell>
          <cell r="EM22">
            <v>24.333333333333332</v>
          </cell>
          <cell r="EN22">
            <v>19.333333333333332</v>
          </cell>
          <cell r="EO22">
            <v>10</v>
          </cell>
          <cell r="EP22">
            <v>3.3333333333333335</v>
          </cell>
          <cell r="EQ22">
            <v>6</v>
          </cell>
          <cell r="ER22">
            <v>-6.333333333333333</v>
          </cell>
          <cell r="ES22">
            <v>-22.666666666666668</v>
          </cell>
          <cell r="ET22">
            <v>-22</v>
          </cell>
          <cell r="EU22">
            <v>-21</v>
          </cell>
          <cell r="EV22">
            <v>-21.666666666666668</v>
          </cell>
          <cell r="EW22">
            <v>-22.666666666666668</v>
          </cell>
          <cell r="EX22">
            <v>-15.333333333333334</v>
          </cell>
          <cell r="EY22">
            <v>-15.333333333333334</v>
          </cell>
          <cell r="EZ22">
            <v>-12.333333333333334</v>
          </cell>
          <cell r="FA22">
            <v>-15</v>
          </cell>
          <cell r="FB22">
            <v>-10</v>
          </cell>
          <cell r="FC22">
            <v>-10.333333333333334</v>
          </cell>
          <cell r="FD22">
            <v>-9.6666666666666661</v>
          </cell>
          <cell r="FE22">
            <v>-9.3333333333333339</v>
          </cell>
          <cell r="FF22">
            <v>-2.3333333333333335</v>
          </cell>
          <cell r="FG22">
            <v>-6.666666666666667</v>
          </cell>
          <cell r="FH22">
            <v>-6</v>
          </cell>
          <cell r="FI22">
            <v>-1.6666666666666667</v>
          </cell>
          <cell r="FJ22">
            <v>3.3333333333333335</v>
          </cell>
          <cell r="FK22">
            <v>4</v>
          </cell>
          <cell r="FL22">
            <v>12</v>
          </cell>
          <cell r="FM22">
            <v>15</v>
          </cell>
          <cell r="FN22">
            <v>18</v>
          </cell>
          <cell r="FO22">
            <v>19</v>
          </cell>
          <cell r="FP22">
            <v>7.333333333333333</v>
          </cell>
          <cell r="FQ22">
            <v>16</v>
          </cell>
          <cell r="FR22">
            <v>18.333333333333332</v>
          </cell>
          <cell r="FS22">
            <v>17</v>
          </cell>
          <cell r="FT22">
            <v>19.333333333333332</v>
          </cell>
          <cell r="FU22">
            <v>19</v>
          </cell>
          <cell r="FV22">
            <v>16</v>
          </cell>
          <cell r="FW22">
            <v>16.666666666666668</v>
          </cell>
          <cell r="FX22">
            <v>10.666666666666666</v>
          </cell>
          <cell r="FY22">
            <v>6</v>
          </cell>
          <cell r="FZ22">
            <v>8.6666666666666661</v>
          </cell>
          <cell r="GA22">
            <v>4.666666666666667</v>
          </cell>
          <cell r="GB22">
            <v>10.666666666666666</v>
          </cell>
          <cell r="GC22">
            <v>10.666666666666666</v>
          </cell>
          <cell r="GD22">
            <v>8.6666666666666661</v>
          </cell>
          <cell r="GE22">
            <v>7.333333333333333</v>
          </cell>
          <cell r="GF22">
            <v>1.6666666666666667</v>
          </cell>
          <cell r="GG22">
            <v>6</v>
          </cell>
          <cell r="GH22">
            <v>4.666666666666667</v>
          </cell>
          <cell r="GI22">
            <v>5.666666666666667</v>
          </cell>
          <cell r="GJ22">
            <v>7</v>
          </cell>
          <cell r="GK22">
            <v>6</v>
          </cell>
          <cell r="GL22">
            <v>5.666666666666667</v>
          </cell>
          <cell r="GM22">
            <v>5.666666666666667</v>
          </cell>
          <cell r="GN22">
            <v>7.333333333333333</v>
          </cell>
          <cell r="GO22">
            <v>4</v>
          </cell>
          <cell r="GP22">
            <v>2.6666666666666665</v>
          </cell>
          <cell r="GQ22">
            <v>3</v>
          </cell>
          <cell r="GR22">
            <v>3.3333333333333335</v>
          </cell>
          <cell r="GS22">
            <v>0.66666666666666663</v>
          </cell>
          <cell r="GT22">
            <v>3</v>
          </cell>
          <cell r="GU22">
            <v>-1.3333333333333333</v>
          </cell>
          <cell r="GV22">
            <v>-0.66666666666666663</v>
          </cell>
          <cell r="GW22">
            <v>2.3333333333333335</v>
          </cell>
          <cell r="GX22">
            <v>4.333333333333333</v>
          </cell>
          <cell r="GY22">
            <v>4.333333333333333</v>
          </cell>
          <cell r="GZ22">
            <v>8</v>
          </cell>
          <cell r="HA22">
            <v>2.3333333333333335</v>
          </cell>
          <cell r="HB22">
            <v>4</v>
          </cell>
          <cell r="HC22">
            <v>11</v>
          </cell>
          <cell r="HD22">
            <v>11</v>
          </cell>
          <cell r="HE22">
            <v>10</v>
          </cell>
          <cell r="HF22">
            <v>10.333333333333334</v>
          </cell>
          <cell r="HG22">
            <v>11</v>
          </cell>
          <cell r="HH22">
            <v>12</v>
          </cell>
          <cell r="HI22">
            <v>11</v>
          </cell>
          <cell r="HJ22">
            <v>14.666666666666666</v>
          </cell>
          <cell r="HK22">
            <v>14.333333333333334</v>
          </cell>
          <cell r="HL22">
            <v>15.666666666666666</v>
          </cell>
          <cell r="HM22">
            <v>13.333333333333334</v>
          </cell>
          <cell r="HN22">
            <v>14.666666666666666</v>
          </cell>
          <cell r="HO22">
            <v>15.666666666666666</v>
          </cell>
          <cell r="HP22">
            <v>14.666666666666666</v>
          </cell>
          <cell r="HQ22">
            <v>17</v>
          </cell>
          <cell r="HR22">
            <v>15</v>
          </cell>
          <cell r="HS22">
            <v>12</v>
          </cell>
          <cell r="HT22">
            <v>10</v>
          </cell>
          <cell r="HU22">
            <v>9</v>
          </cell>
          <cell r="HV22">
            <v>10.666666666666666</v>
          </cell>
          <cell r="HW22">
            <v>10.333333333333334</v>
          </cell>
          <cell r="HX22">
            <v>11</v>
          </cell>
          <cell r="HY22">
            <v>11.333333333333334</v>
          </cell>
          <cell r="HZ22">
            <v>12.666666666666666</v>
          </cell>
          <cell r="IA22">
            <v>13</v>
          </cell>
          <cell r="IB22">
            <v>13</v>
          </cell>
          <cell r="IC22">
            <v>15.333333333333334</v>
          </cell>
          <cell r="ID22">
            <v>13.333333333333334</v>
          </cell>
          <cell r="IE22">
            <v>18.333333333333332</v>
          </cell>
          <cell r="IF22">
            <v>17.666666666666668</v>
          </cell>
          <cell r="IG22">
            <v>14.333333333333334</v>
          </cell>
          <cell r="IH22">
            <v>14.333333333333334</v>
          </cell>
          <cell r="II22">
            <v>14</v>
          </cell>
          <cell r="IJ22">
            <v>9.3333333333333339</v>
          </cell>
          <cell r="IK22">
            <v>9.6666666666666661</v>
          </cell>
          <cell r="IL22">
            <v>12.333333333333334</v>
          </cell>
          <cell r="IM22">
            <v>11.333333333333334</v>
          </cell>
          <cell r="IN22">
            <v>17</v>
          </cell>
          <cell r="IO22">
            <v>16.333333333333332</v>
          </cell>
          <cell r="IP22">
            <v>18.333333333333332</v>
          </cell>
          <cell r="IQ22">
            <v>19</v>
          </cell>
          <cell r="IR22">
            <v>20</v>
          </cell>
          <cell r="IS22">
            <v>22.333333333333332</v>
          </cell>
          <cell r="IT22">
            <v>21.333333333333332</v>
          </cell>
          <cell r="IU22">
            <v>23.666666666666668</v>
          </cell>
          <cell r="IV22">
            <v>23</v>
          </cell>
          <cell r="IW22">
            <v>22</v>
          </cell>
          <cell r="IX22">
            <v>20</v>
          </cell>
          <cell r="IY22">
            <v>20</v>
          </cell>
          <cell r="IZ22">
            <v>21</v>
          </cell>
          <cell r="JA22">
            <v>17.333333333333332</v>
          </cell>
          <cell r="JB22">
            <v>19</v>
          </cell>
          <cell r="JC22">
            <v>18</v>
          </cell>
          <cell r="JD22">
            <v>19</v>
          </cell>
          <cell r="JE22">
            <v>18.333333333333332</v>
          </cell>
          <cell r="JF22">
            <v>22.333333333333332</v>
          </cell>
          <cell r="JG22">
            <v>19.333333333333332</v>
          </cell>
          <cell r="JH22">
            <v>17.333333333333332</v>
          </cell>
          <cell r="JI22">
            <v>18</v>
          </cell>
          <cell r="JJ22">
            <v>19.666666666666668</v>
          </cell>
          <cell r="JK22">
            <v>22</v>
          </cell>
          <cell r="JL22">
            <v>19.666666666666668</v>
          </cell>
          <cell r="JM22">
            <v>20</v>
          </cell>
          <cell r="JN22">
            <v>17</v>
          </cell>
          <cell r="JO22">
            <v>22.666666666666668</v>
          </cell>
          <cell r="JP22">
            <v>20</v>
          </cell>
          <cell r="JQ22">
            <v>28.333333333333332</v>
          </cell>
          <cell r="JR22">
            <v>27</v>
          </cell>
          <cell r="JS22">
            <v>29</v>
          </cell>
          <cell r="JT22">
            <v>24</v>
          </cell>
          <cell r="JU22">
            <v>26.333333333333332</v>
          </cell>
          <cell r="JV22">
            <v>-3.3333333333333335</v>
          </cell>
          <cell r="JW22">
            <v>-1</v>
          </cell>
          <cell r="JX22">
            <v>-1</v>
          </cell>
          <cell r="JY22">
            <v>-1.3333333333333333</v>
          </cell>
          <cell r="JZ22">
            <v>11.666666666666666</v>
          </cell>
          <cell r="KA22">
            <v>8.3333333333333339</v>
          </cell>
          <cell r="KB22">
            <v>3</v>
          </cell>
          <cell r="KC22">
            <v>1.3333333333333333</v>
          </cell>
          <cell r="KD22">
            <v>3.3333333333333335</v>
          </cell>
          <cell r="KE22">
            <v>2</v>
          </cell>
          <cell r="KF22">
            <v>1</v>
          </cell>
          <cell r="KG22">
            <v>3</v>
          </cell>
          <cell r="KH22">
            <v>10.333333333333334</v>
          </cell>
          <cell r="KI22">
            <v>16.666666666666668</v>
          </cell>
          <cell r="KJ22">
            <v>20</v>
          </cell>
          <cell r="KK22">
            <v>26.333333333333332</v>
          </cell>
          <cell r="KL22">
            <v>27.333333333333332</v>
          </cell>
          <cell r="KM22">
            <v>25.666666666666668</v>
          </cell>
          <cell r="KN22">
            <v>27</v>
          </cell>
          <cell r="KO22">
            <v>27.666666666666668</v>
          </cell>
          <cell r="KP22">
            <v>15.333333333333334</v>
          </cell>
          <cell r="KQ22">
            <v>18</v>
          </cell>
          <cell r="KR22">
            <v>21</v>
          </cell>
          <cell r="KS22">
            <v>23</v>
          </cell>
          <cell r="KT22">
            <v>29.666666666666668</v>
          </cell>
          <cell r="KU22">
            <v>29</v>
          </cell>
          <cell r="KV22">
            <v>29</v>
          </cell>
          <cell r="KW22">
            <v>26.666666666666668</v>
          </cell>
          <cell r="KX22">
            <v>23</v>
          </cell>
          <cell r="KY22">
            <v>23</v>
          </cell>
          <cell r="KZ22">
            <v>18.333333333333332</v>
          </cell>
          <cell r="LA22">
            <v>23.666666666666668</v>
          </cell>
          <cell r="LB22">
            <v>27</v>
          </cell>
          <cell r="LC22">
            <v>19</v>
          </cell>
          <cell r="LD22">
            <v>11</v>
          </cell>
          <cell r="LE22">
            <v>7.333333333333333</v>
          </cell>
          <cell r="LF22">
            <v>12.666666666666666</v>
          </cell>
          <cell r="LG22">
            <v>6.333333333333333</v>
          </cell>
          <cell r="LH22">
            <v>2.3333333333333335</v>
          </cell>
          <cell r="LI22">
            <v>6</v>
          </cell>
          <cell r="LJ22">
            <v>1.6666666666666667</v>
          </cell>
          <cell r="LK22">
            <v>-1</v>
          </cell>
          <cell r="LL22">
            <v>2.6666666666666665</v>
          </cell>
          <cell r="LM22">
            <v>2.6666666666666665</v>
          </cell>
          <cell r="LN22">
            <v>6.666666666666667</v>
          </cell>
          <cell r="LO22">
            <v>7.666666666666667</v>
          </cell>
          <cell r="LP22">
            <v>7</v>
          </cell>
          <cell r="LQ22">
            <v>5.333333333333333</v>
          </cell>
          <cell r="LR22">
            <v>9.6666666666666661</v>
          </cell>
          <cell r="LS22">
            <v>5.666666666666667</v>
          </cell>
          <cell r="LT22">
            <v>10</v>
          </cell>
          <cell r="LU22">
            <v>6</v>
          </cell>
          <cell r="LV22">
            <v>6.666666666666667</v>
          </cell>
        </row>
        <row r="23">
          <cell r="B23" t="str">
            <v>RCI OBCHOD M/M Rozdiel</v>
          </cell>
          <cell r="D23">
            <v>-17.399999999999999</v>
          </cell>
          <cell r="E23">
            <v>2</v>
          </cell>
          <cell r="F23">
            <v>2.3999999999999986</v>
          </cell>
          <cell r="G23">
            <v>1.3000000000000007</v>
          </cell>
          <cell r="H23">
            <v>0.30000000000000071</v>
          </cell>
          <cell r="I23">
            <v>-3.6000000000000014</v>
          </cell>
          <cell r="J23">
            <v>3.3000000000000007</v>
          </cell>
          <cell r="K23">
            <v>3.6999999999999993</v>
          </cell>
          <cell r="L23">
            <v>-5.6999999999999993</v>
          </cell>
          <cell r="M23">
            <v>3.3000000000000007</v>
          </cell>
          <cell r="N23">
            <v>-4.6000000000000014</v>
          </cell>
          <cell r="O23">
            <v>-2</v>
          </cell>
          <cell r="P23">
            <v>3.6000000000000014</v>
          </cell>
          <cell r="Q23">
            <v>4.3999999999999986</v>
          </cell>
          <cell r="R23">
            <v>-7.6999999999999993</v>
          </cell>
          <cell r="S23">
            <v>3.6999999999999993</v>
          </cell>
          <cell r="T23">
            <v>2</v>
          </cell>
          <cell r="U23">
            <v>2.3000000000000007</v>
          </cell>
          <cell r="V23">
            <v>-3.6999999999999993</v>
          </cell>
          <cell r="W23">
            <v>3.6999999999999993</v>
          </cell>
          <cell r="X23">
            <v>2</v>
          </cell>
          <cell r="Y23">
            <v>14.700000000000003</v>
          </cell>
          <cell r="Z23">
            <v>-11.700000000000003</v>
          </cell>
          <cell r="AA23">
            <v>-9.3000000000000007</v>
          </cell>
          <cell r="AB23">
            <v>-9.6999999999999993</v>
          </cell>
          <cell r="AC23">
            <v>3.7</v>
          </cell>
          <cell r="AD23">
            <v>-4.4000000000000004</v>
          </cell>
          <cell r="AE23">
            <v>0</v>
          </cell>
          <cell r="AF23">
            <v>-4</v>
          </cell>
          <cell r="AG23">
            <v>0.39999999999999997</v>
          </cell>
          <cell r="AH23">
            <v>4</v>
          </cell>
          <cell r="AI23">
            <v>-0.70000000000000018</v>
          </cell>
          <cell r="AJ23">
            <v>-0.70000000000000018</v>
          </cell>
          <cell r="AK23">
            <v>6.3999999999999995</v>
          </cell>
          <cell r="AL23">
            <v>-7.9999999999999991</v>
          </cell>
          <cell r="AM23">
            <v>-0.39999999999999997</v>
          </cell>
          <cell r="AN23">
            <v>-1</v>
          </cell>
          <cell r="AO23">
            <v>10</v>
          </cell>
          <cell r="AP23">
            <v>-2.0000000000000009</v>
          </cell>
          <cell r="AQ23">
            <v>6.3999999999999995</v>
          </cell>
          <cell r="AR23">
            <v>-1.3999999999999986</v>
          </cell>
          <cell r="AS23">
            <v>-2.6000000000000014</v>
          </cell>
          <cell r="AT23">
            <v>-0.69999999999999929</v>
          </cell>
          <cell r="AU23">
            <v>-3</v>
          </cell>
          <cell r="AV23">
            <v>-3</v>
          </cell>
          <cell r="AW23">
            <v>-2.7</v>
          </cell>
          <cell r="AX23">
            <v>10.7</v>
          </cell>
          <cell r="AY23">
            <v>-1.3000000000000007</v>
          </cell>
          <cell r="AZ23">
            <v>4.6000000000000014</v>
          </cell>
          <cell r="BA23">
            <v>-4.3000000000000007</v>
          </cell>
          <cell r="BB23">
            <v>4.3000000000000007</v>
          </cell>
          <cell r="BC23">
            <v>2.3999999999999986</v>
          </cell>
          <cell r="BD23">
            <v>4</v>
          </cell>
          <cell r="BE23">
            <v>-1.6999999999999993</v>
          </cell>
          <cell r="BF23">
            <v>-0.30000000000000071</v>
          </cell>
          <cell r="BG23">
            <v>-1</v>
          </cell>
          <cell r="BH23">
            <v>1.6000000000000014</v>
          </cell>
          <cell r="BI23">
            <v>-4.3000000000000007</v>
          </cell>
          <cell r="BJ23">
            <v>8</v>
          </cell>
          <cell r="BK23">
            <v>1</v>
          </cell>
          <cell r="BL23">
            <v>1.3000000000000007</v>
          </cell>
          <cell r="BM23">
            <v>-7.6000000000000014</v>
          </cell>
          <cell r="BN23">
            <v>-8.3999999999999986</v>
          </cell>
          <cell r="BO23">
            <v>-2.0000000000000009</v>
          </cell>
          <cell r="BP23">
            <v>2.0000000000000009</v>
          </cell>
          <cell r="BQ23">
            <v>3.6999999999999993</v>
          </cell>
          <cell r="BR23">
            <v>-5.7</v>
          </cell>
          <cell r="BS23">
            <v>-10.3</v>
          </cell>
          <cell r="BT23">
            <v>7.3</v>
          </cell>
          <cell r="BU23">
            <v>-6.6</v>
          </cell>
          <cell r="BV23">
            <v>3.3</v>
          </cell>
          <cell r="BW23">
            <v>5.7</v>
          </cell>
          <cell r="BX23">
            <v>10.3</v>
          </cell>
          <cell r="BY23">
            <v>-8.6999999999999993</v>
          </cell>
          <cell r="BZ23">
            <v>7</v>
          </cell>
          <cell r="CA23">
            <v>1.3999999999999986</v>
          </cell>
          <cell r="CB23">
            <v>-5.6999999999999993</v>
          </cell>
          <cell r="CC23">
            <v>0.69999999999999929</v>
          </cell>
          <cell r="CD23">
            <v>-3</v>
          </cell>
          <cell r="CE23">
            <v>-0.99999999999999911</v>
          </cell>
          <cell r="CF23">
            <v>12</v>
          </cell>
          <cell r="CG23">
            <v>-6.6999999999999993</v>
          </cell>
          <cell r="CH23">
            <v>-2</v>
          </cell>
          <cell r="CI23">
            <v>-12.3</v>
          </cell>
          <cell r="CJ23">
            <v>-2.4000000000000004</v>
          </cell>
          <cell r="CK23">
            <v>10.7</v>
          </cell>
          <cell r="CL23">
            <v>4.3000000000000007</v>
          </cell>
          <cell r="CM23">
            <v>4</v>
          </cell>
          <cell r="CN23">
            <v>-2</v>
          </cell>
          <cell r="CO23">
            <v>-3.6000000000000014</v>
          </cell>
          <cell r="CP23">
            <v>-11</v>
          </cell>
          <cell r="CQ23">
            <v>6.3</v>
          </cell>
          <cell r="CR23">
            <v>-5.7</v>
          </cell>
          <cell r="CS23">
            <v>3.7</v>
          </cell>
          <cell r="CT23">
            <v>-9.3000000000000007</v>
          </cell>
          <cell r="CU23">
            <v>10</v>
          </cell>
          <cell r="CV23">
            <v>3.5999999999999996</v>
          </cell>
          <cell r="CW23">
            <v>5.3999999999999995</v>
          </cell>
          <cell r="CX23">
            <v>1.6000000000000014</v>
          </cell>
          <cell r="CY23">
            <v>-2</v>
          </cell>
          <cell r="CZ23">
            <v>8</v>
          </cell>
          <cell r="DA23">
            <v>-4.6000000000000014</v>
          </cell>
          <cell r="DB23">
            <v>-4.3999999999999986</v>
          </cell>
          <cell r="DC23">
            <v>3.3999999999999986</v>
          </cell>
          <cell r="DD23">
            <v>1</v>
          </cell>
          <cell r="DE23">
            <v>7</v>
          </cell>
          <cell r="DF23">
            <v>2.6000000000000014</v>
          </cell>
          <cell r="DG23">
            <v>-15</v>
          </cell>
          <cell r="DH23">
            <v>7.6999999999999993</v>
          </cell>
          <cell r="DI23">
            <v>8</v>
          </cell>
          <cell r="DJ23">
            <v>-2</v>
          </cell>
          <cell r="DK23">
            <v>0</v>
          </cell>
          <cell r="DL23">
            <v>6</v>
          </cell>
          <cell r="DM23">
            <v>-2.3000000000000007</v>
          </cell>
          <cell r="DN23">
            <v>-3</v>
          </cell>
          <cell r="DO23">
            <v>-3.3999999999999986</v>
          </cell>
          <cell r="DP23">
            <v>-1.3000000000000007</v>
          </cell>
          <cell r="DQ23">
            <v>8.3000000000000007</v>
          </cell>
          <cell r="DR23">
            <v>-7.3000000000000007</v>
          </cell>
          <cell r="DS23">
            <v>3.6999999999999993</v>
          </cell>
          <cell r="DT23">
            <v>-3.3999999999999986</v>
          </cell>
          <cell r="DU23">
            <v>-1.3000000000000007</v>
          </cell>
          <cell r="DV23">
            <v>2.6999999999999993</v>
          </cell>
          <cell r="DW23">
            <v>-5.6999999999999993</v>
          </cell>
          <cell r="DX23">
            <v>0</v>
          </cell>
          <cell r="DY23">
            <v>-0.69999999999999929</v>
          </cell>
          <cell r="DZ23">
            <v>6.6999999999999993</v>
          </cell>
          <cell r="EA23">
            <v>2.6999999999999993</v>
          </cell>
          <cell r="EB23">
            <v>-6.6999999999999993</v>
          </cell>
          <cell r="EC23">
            <v>0.30000000000000071</v>
          </cell>
          <cell r="ED23">
            <v>0.39999999999999858</v>
          </cell>
          <cell r="EE23">
            <v>5.6000000000000014</v>
          </cell>
          <cell r="EF23">
            <v>0</v>
          </cell>
          <cell r="EG23">
            <v>5</v>
          </cell>
          <cell r="EH23">
            <v>-7.6000000000000014</v>
          </cell>
          <cell r="EI23">
            <v>-0.39999999999999858</v>
          </cell>
          <cell r="EJ23">
            <v>-1.3000000000000007</v>
          </cell>
          <cell r="EK23">
            <v>-3</v>
          </cell>
          <cell r="EL23">
            <v>3.6999999999999993</v>
          </cell>
          <cell r="EM23">
            <v>2.6000000000000014</v>
          </cell>
          <cell r="EN23">
            <v>-5</v>
          </cell>
          <cell r="EO23">
            <v>-9.3000000000000007</v>
          </cell>
          <cell r="EP23">
            <v>-6.7</v>
          </cell>
          <cell r="EQ23">
            <v>2.7</v>
          </cell>
          <cell r="ER23">
            <v>-12.3</v>
          </cell>
          <cell r="ES23">
            <v>-16.399999999999999</v>
          </cell>
          <cell r="ET23">
            <v>0.69999999999999929</v>
          </cell>
          <cell r="EU23">
            <v>1</v>
          </cell>
          <cell r="EV23">
            <v>-0.69999999999999929</v>
          </cell>
          <cell r="EW23">
            <v>-1</v>
          </cell>
          <cell r="EX23">
            <v>7.3999999999999986</v>
          </cell>
          <cell r="EY23">
            <v>0</v>
          </cell>
          <cell r="EZ23">
            <v>3</v>
          </cell>
          <cell r="FA23">
            <v>-2.6999999999999993</v>
          </cell>
          <cell r="FB23">
            <v>5</v>
          </cell>
          <cell r="FC23">
            <v>-0.30000000000000071</v>
          </cell>
          <cell r="FD23">
            <v>0.60000000000000142</v>
          </cell>
          <cell r="FE23">
            <v>0.39999999999999858</v>
          </cell>
          <cell r="FF23">
            <v>7.0000000000000009</v>
          </cell>
          <cell r="FG23">
            <v>-4.4000000000000004</v>
          </cell>
          <cell r="FH23">
            <v>0.70000000000000018</v>
          </cell>
          <cell r="FI23">
            <v>4.3</v>
          </cell>
          <cell r="FJ23">
            <v>5</v>
          </cell>
          <cell r="FK23">
            <v>0.70000000000000018</v>
          </cell>
          <cell r="FL23">
            <v>8</v>
          </cell>
          <cell r="FM23">
            <v>3</v>
          </cell>
          <cell r="FN23">
            <v>3</v>
          </cell>
          <cell r="FO23">
            <v>1</v>
          </cell>
          <cell r="FP23">
            <v>-11.7</v>
          </cell>
          <cell r="FQ23">
            <v>8.6999999999999993</v>
          </cell>
          <cell r="FR23">
            <v>2.3000000000000007</v>
          </cell>
          <cell r="FS23">
            <v>-1.3000000000000007</v>
          </cell>
          <cell r="FT23">
            <v>2.3000000000000007</v>
          </cell>
          <cell r="FU23">
            <v>-0.30000000000000071</v>
          </cell>
          <cell r="FV23">
            <v>-3</v>
          </cell>
          <cell r="FW23">
            <v>0.69999999999999929</v>
          </cell>
          <cell r="FX23">
            <v>-6</v>
          </cell>
          <cell r="FY23">
            <v>-4.6999999999999993</v>
          </cell>
          <cell r="FZ23">
            <v>2.6999999999999993</v>
          </cell>
          <cell r="GA23">
            <v>-3.9999999999999991</v>
          </cell>
          <cell r="GB23">
            <v>5.9999999999999991</v>
          </cell>
          <cell r="GC23">
            <v>0</v>
          </cell>
          <cell r="GD23">
            <v>-2</v>
          </cell>
          <cell r="GE23">
            <v>-1.3999999999999995</v>
          </cell>
          <cell r="GF23">
            <v>-5.6</v>
          </cell>
          <cell r="GG23">
            <v>4.3</v>
          </cell>
          <cell r="GH23">
            <v>-1.2999999999999998</v>
          </cell>
          <cell r="GI23">
            <v>1</v>
          </cell>
          <cell r="GJ23">
            <v>1.2999999999999998</v>
          </cell>
          <cell r="GK23">
            <v>-1</v>
          </cell>
          <cell r="GL23">
            <v>-0.29999999999999982</v>
          </cell>
          <cell r="GM23">
            <v>0</v>
          </cell>
          <cell r="GN23">
            <v>1.5999999999999996</v>
          </cell>
          <cell r="GO23">
            <v>-3.3</v>
          </cell>
          <cell r="GP23">
            <v>-1.2999999999999998</v>
          </cell>
          <cell r="GQ23">
            <v>0.29999999999999982</v>
          </cell>
          <cell r="GR23">
            <v>0.29999999999999982</v>
          </cell>
          <cell r="GS23">
            <v>-2.5999999999999996</v>
          </cell>
          <cell r="GT23">
            <v>2.2999999999999998</v>
          </cell>
          <cell r="GU23">
            <v>-4.3</v>
          </cell>
          <cell r="GV23">
            <v>0.60000000000000009</v>
          </cell>
          <cell r="GW23">
            <v>3</v>
          </cell>
          <cell r="GX23">
            <v>2</v>
          </cell>
          <cell r="GY23">
            <v>0</v>
          </cell>
          <cell r="GZ23">
            <v>3.7</v>
          </cell>
          <cell r="HA23">
            <v>-5.7</v>
          </cell>
          <cell r="HB23">
            <v>1.7000000000000002</v>
          </cell>
          <cell r="HC23">
            <v>7</v>
          </cell>
          <cell r="HD23">
            <v>0</v>
          </cell>
          <cell r="HE23">
            <v>-1</v>
          </cell>
          <cell r="HF23">
            <v>0.30000000000000071</v>
          </cell>
          <cell r="HG23">
            <v>0.69999999999999929</v>
          </cell>
          <cell r="HH23">
            <v>1</v>
          </cell>
          <cell r="HI23">
            <v>-1</v>
          </cell>
          <cell r="HJ23">
            <v>3.6999999999999993</v>
          </cell>
          <cell r="HK23">
            <v>-0.39999999999999858</v>
          </cell>
          <cell r="HL23">
            <v>1.3999999999999986</v>
          </cell>
          <cell r="HM23">
            <v>-2.3999999999999986</v>
          </cell>
          <cell r="HN23">
            <v>1.3999999999999986</v>
          </cell>
          <cell r="HO23">
            <v>1</v>
          </cell>
          <cell r="HP23">
            <v>-1</v>
          </cell>
          <cell r="HQ23">
            <v>2.3000000000000007</v>
          </cell>
          <cell r="HR23">
            <v>-2</v>
          </cell>
          <cell r="HS23">
            <v>-3</v>
          </cell>
          <cell r="HT23">
            <v>-2</v>
          </cell>
          <cell r="HU23">
            <v>-1</v>
          </cell>
          <cell r="HV23">
            <v>1.6999999999999993</v>
          </cell>
          <cell r="HW23">
            <v>-0.39999999999999858</v>
          </cell>
          <cell r="HX23">
            <v>0.69999999999999929</v>
          </cell>
          <cell r="HY23">
            <v>0.30000000000000071</v>
          </cell>
          <cell r="HZ23">
            <v>1.3999999999999986</v>
          </cell>
          <cell r="IA23">
            <v>0.30000000000000071</v>
          </cell>
          <cell r="IB23">
            <v>0</v>
          </cell>
          <cell r="IC23">
            <v>2.3000000000000007</v>
          </cell>
          <cell r="ID23">
            <v>-2</v>
          </cell>
          <cell r="IE23">
            <v>5</v>
          </cell>
          <cell r="IF23">
            <v>-0.60000000000000142</v>
          </cell>
          <cell r="IG23">
            <v>-3.3999999999999986</v>
          </cell>
          <cell r="IH23">
            <v>0</v>
          </cell>
          <cell r="II23">
            <v>-0.30000000000000071</v>
          </cell>
          <cell r="IJ23">
            <v>-4.6999999999999993</v>
          </cell>
          <cell r="IK23">
            <v>0.39999999999999858</v>
          </cell>
          <cell r="IL23">
            <v>2.6000000000000014</v>
          </cell>
          <cell r="IM23">
            <v>-1</v>
          </cell>
          <cell r="IN23">
            <v>5.6999999999999993</v>
          </cell>
          <cell r="IO23">
            <v>-0.69999999999999929</v>
          </cell>
          <cell r="IP23">
            <v>2</v>
          </cell>
          <cell r="IQ23">
            <v>0.69999999999999929</v>
          </cell>
          <cell r="IR23">
            <v>1</v>
          </cell>
          <cell r="IS23">
            <v>2.3000000000000007</v>
          </cell>
          <cell r="IT23">
            <v>-1</v>
          </cell>
          <cell r="IU23">
            <v>2.3999999999999986</v>
          </cell>
          <cell r="IV23">
            <v>-0.69999999999999929</v>
          </cell>
          <cell r="IW23">
            <v>-1</v>
          </cell>
          <cell r="IX23">
            <v>-2</v>
          </cell>
          <cell r="IY23">
            <v>0</v>
          </cell>
          <cell r="IZ23">
            <v>1</v>
          </cell>
          <cell r="JA23">
            <v>-3.6999999999999993</v>
          </cell>
          <cell r="JB23">
            <v>1.6999999999999993</v>
          </cell>
          <cell r="JC23">
            <v>-1</v>
          </cell>
          <cell r="JD23">
            <v>1</v>
          </cell>
          <cell r="JE23">
            <v>-0.69999999999999929</v>
          </cell>
          <cell r="JF23">
            <v>4</v>
          </cell>
          <cell r="JG23">
            <v>-3</v>
          </cell>
          <cell r="JH23">
            <v>-2</v>
          </cell>
          <cell r="JI23">
            <v>0.69999999999999929</v>
          </cell>
          <cell r="JJ23">
            <v>1.6999999999999993</v>
          </cell>
          <cell r="JK23">
            <v>2.3000000000000007</v>
          </cell>
          <cell r="JL23">
            <v>-2.3000000000000007</v>
          </cell>
          <cell r="JM23">
            <v>0.30000000000000071</v>
          </cell>
          <cell r="JN23">
            <v>-3</v>
          </cell>
          <cell r="JO23">
            <v>5.6999999999999993</v>
          </cell>
          <cell r="JP23">
            <v>-2.6999999999999993</v>
          </cell>
          <cell r="JQ23">
            <v>8.3000000000000007</v>
          </cell>
          <cell r="JR23">
            <v>-1.3000000000000007</v>
          </cell>
          <cell r="JS23">
            <v>2</v>
          </cell>
          <cell r="JT23">
            <v>-5</v>
          </cell>
          <cell r="JU23">
            <v>2.3000000000000007</v>
          </cell>
          <cell r="JV23">
            <v>-29.6</v>
          </cell>
          <cell r="JW23">
            <v>2.2999999999999998</v>
          </cell>
          <cell r="JX23">
            <v>0</v>
          </cell>
          <cell r="JY23">
            <v>-0.30000000000000004</v>
          </cell>
          <cell r="JZ23">
            <v>13</v>
          </cell>
          <cell r="KA23">
            <v>-3.3999999999999986</v>
          </cell>
          <cell r="KB23">
            <v>-5.3000000000000007</v>
          </cell>
          <cell r="KC23">
            <v>-1.7</v>
          </cell>
          <cell r="KD23">
            <v>1.9999999999999998</v>
          </cell>
          <cell r="KE23">
            <v>-1.2999999999999998</v>
          </cell>
          <cell r="KF23">
            <v>-1</v>
          </cell>
          <cell r="KG23">
            <v>2</v>
          </cell>
          <cell r="KH23">
            <v>7.3000000000000007</v>
          </cell>
          <cell r="KI23">
            <v>6.3999999999999986</v>
          </cell>
          <cell r="KJ23">
            <v>3.3000000000000007</v>
          </cell>
          <cell r="KK23">
            <v>6.3000000000000007</v>
          </cell>
          <cell r="KL23">
            <v>1</v>
          </cell>
          <cell r="KM23">
            <v>-1.6000000000000014</v>
          </cell>
          <cell r="KN23">
            <v>1.3000000000000007</v>
          </cell>
          <cell r="KO23">
            <v>0.69999999999999929</v>
          </cell>
          <cell r="KP23">
            <v>-12.399999999999999</v>
          </cell>
          <cell r="KQ23">
            <v>2.6999999999999993</v>
          </cell>
          <cell r="KR23">
            <v>3</v>
          </cell>
          <cell r="KS23">
            <v>2</v>
          </cell>
          <cell r="KT23">
            <v>6.6999999999999993</v>
          </cell>
          <cell r="KU23">
            <v>-0.69999999999999929</v>
          </cell>
          <cell r="KV23">
            <v>0</v>
          </cell>
          <cell r="KW23">
            <v>-2.3000000000000007</v>
          </cell>
          <cell r="KX23">
            <v>-3.6999999999999993</v>
          </cell>
          <cell r="KY23">
            <v>0</v>
          </cell>
          <cell r="KZ23">
            <v>-4.6999999999999993</v>
          </cell>
          <cell r="LA23">
            <v>5.3999999999999986</v>
          </cell>
          <cell r="LB23">
            <v>3.3000000000000007</v>
          </cell>
          <cell r="LC23">
            <v>-8</v>
          </cell>
          <cell r="LD23">
            <v>-8</v>
          </cell>
          <cell r="LE23">
            <v>-3.7</v>
          </cell>
          <cell r="LF23">
            <v>5.3999999999999995</v>
          </cell>
          <cell r="LG23">
            <v>-6.3999999999999995</v>
          </cell>
          <cell r="LH23">
            <v>-4</v>
          </cell>
          <cell r="LI23">
            <v>3.7</v>
          </cell>
          <cell r="LJ23">
            <v>-4.3</v>
          </cell>
          <cell r="LK23">
            <v>-2.7</v>
          </cell>
          <cell r="LL23">
            <v>3.7</v>
          </cell>
          <cell r="LM23">
            <v>0</v>
          </cell>
          <cell r="LN23">
            <v>4</v>
          </cell>
          <cell r="LO23">
            <v>1</v>
          </cell>
          <cell r="LP23">
            <v>-0.70000000000000018</v>
          </cell>
          <cell r="LQ23">
            <v>-1.7000000000000002</v>
          </cell>
          <cell r="LR23">
            <v>4.3999999999999995</v>
          </cell>
          <cell r="LS23">
            <v>-3.9999999999999991</v>
          </cell>
          <cell r="LT23">
            <v>4.3</v>
          </cell>
          <cell r="LU23">
            <v>-4</v>
          </cell>
          <cell r="LV23">
            <v>0.70000000000000018</v>
          </cell>
        </row>
        <row r="24">
          <cell r="B24" t="str">
            <v>RCI OBCHOD klz. priemer</v>
          </cell>
          <cell r="E24">
            <v>15.777777777777779</v>
          </cell>
          <cell r="F24">
            <v>11.444444444444445</v>
          </cell>
          <cell r="G24">
            <v>13.333333333333334</v>
          </cell>
          <cell r="H24">
            <v>14.666666666666666</v>
          </cell>
          <cell r="I24">
            <v>14</v>
          </cell>
          <cell r="J24">
            <v>14</v>
          </cell>
          <cell r="K24">
            <v>15.111111111111109</v>
          </cell>
          <cell r="L24">
            <v>15.555555555555557</v>
          </cell>
          <cell r="M24">
            <v>16</v>
          </cell>
          <cell r="N24">
            <v>13.666666666666666</v>
          </cell>
          <cell r="O24">
            <v>12.555555555555555</v>
          </cell>
          <cell r="P24">
            <v>11.555555555555555</v>
          </cell>
          <cell r="Q24">
            <v>13.555555555555557</v>
          </cell>
          <cell r="R24">
            <v>13.666666666666666</v>
          </cell>
          <cell r="S24">
            <v>13.777777777777779</v>
          </cell>
          <cell r="T24">
            <v>13.111111111111109</v>
          </cell>
          <cell r="U24">
            <v>15.777777777777777</v>
          </cell>
          <cell r="V24">
            <v>16</v>
          </cell>
          <cell r="W24">
            <v>16.777777777777779</v>
          </cell>
          <cell r="X24">
            <v>17.444444444444446</v>
          </cell>
          <cell r="Y24">
            <v>24.222222222222218</v>
          </cell>
          <cell r="Z24">
            <v>25.888888888888886</v>
          </cell>
          <cell r="AA24">
            <v>23.777777777777775</v>
          </cell>
          <cell r="AB24">
            <v>13.555555555555555</v>
          </cell>
          <cell r="AC24">
            <v>8.4444444444444446</v>
          </cell>
          <cell r="AD24">
            <v>5.0000000000000009</v>
          </cell>
          <cell r="AE24">
            <v>4.7777777777777777</v>
          </cell>
          <cell r="AF24">
            <v>2</v>
          </cell>
          <cell r="AG24">
            <v>0.77777777777777779</v>
          </cell>
          <cell r="AH24">
            <v>0.88888888888888884</v>
          </cell>
          <cell r="AI24">
            <v>2.1111111111111112</v>
          </cell>
          <cell r="AJ24">
            <v>3</v>
          </cell>
          <cell r="AK24">
            <v>4.666666666666667</v>
          </cell>
          <cell r="AL24">
            <v>3.8888888888888888</v>
          </cell>
          <cell r="AM24">
            <v>3.2222222222222219</v>
          </cell>
          <cell r="AN24">
            <v>0.11111111111111112</v>
          </cell>
          <cell r="AO24">
            <v>3</v>
          </cell>
          <cell r="AP24">
            <v>5.333333333333333</v>
          </cell>
          <cell r="AQ24">
            <v>10.111111111111112</v>
          </cell>
          <cell r="AR24">
            <v>11.111111111111112</v>
          </cell>
          <cell r="AS24">
            <v>11.888888888888888</v>
          </cell>
          <cell r="AT24">
            <v>10.333333333333334</v>
          </cell>
          <cell r="AU24">
            <v>8.2222222222222214</v>
          </cell>
          <cell r="AV24">
            <v>6</v>
          </cell>
          <cell r="AW24">
            <v>3.1111111111111112</v>
          </cell>
          <cell r="AX24">
            <v>4.7777777777777777</v>
          </cell>
          <cell r="AY24">
            <v>7</v>
          </cell>
          <cell r="AZ24">
            <v>11.666666666666666</v>
          </cell>
          <cell r="BA24">
            <v>11.333333333333334</v>
          </cell>
          <cell r="BB24">
            <v>12.888888888888891</v>
          </cell>
          <cell r="BC24">
            <v>13.666666666666666</v>
          </cell>
          <cell r="BD24">
            <v>17.222222222222225</v>
          </cell>
          <cell r="BE24">
            <v>18.777777777777779</v>
          </cell>
          <cell r="BF24">
            <v>19.444444444444446</v>
          </cell>
          <cell r="BG24">
            <v>18.444444444444446</v>
          </cell>
          <cell r="BH24">
            <v>18.555555555555557</v>
          </cell>
          <cell r="BI24">
            <v>17.333333333333332</v>
          </cell>
          <cell r="BJ24">
            <v>19.111111111111111</v>
          </cell>
          <cell r="BK24">
            <v>20.666666666666668</v>
          </cell>
          <cell r="BL24">
            <v>24.111111111111111</v>
          </cell>
          <cell r="BM24">
            <v>22.333333333333332</v>
          </cell>
          <cell r="BN24">
            <v>17.444444444444446</v>
          </cell>
          <cell r="BO24">
            <v>11.444444444444445</v>
          </cell>
          <cell r="BP24">
            <v>8.6666666666666661</v>
          </cell>
          <cell r="BQ24">
            <v>9.8888888888888893</v>
          </cell>
          <cell r="BR24">
            <v>9.8888888888888893</v>
          </cell>
          <cell r="BS24">
            <v>5.7777777777777777</v>
          </cell>
          <cell r="BT24">
            <v>2.8888888888888888</v>
          </cell>
          <cell r="BU24">
            <v>-0.33333333333333348</v>
          </cell>
          <cell r="BV24">
            <v>0.99999999999999989</v>
          </cell>
          <cell r="BW24">
            <v>1.7777777777777779</v>
          </cell>
          <cell r="BX24">
            <v>8.2222222222222232</v>
          </cell>
          <cell r="BY24">
            <v>10.666666666666666</v>
          </cell>
          <cell r="BZ24">
            <v>13.555555555555557</v>
          </cell>
          <cell r="CA24">
            <v>13.444444444444445</v>
          </cell>
          <cell r="CB24">
            <v>14.333333333333334</v>
          </cell>
          <cell r="CC24">
            <v>13.111111111111112</v>
          </cell>
          <cell r="CD24">
            <v>10.444444444444443</v>
          </cell>
          <cell r="CE24">
            <v>9.3333333333333339</v>
          </cell>
          <cell r="CF24">
            <v>12</v>
          </cell>
          <cell r="CG24">
            <v>13.444444444444445</v>
          </cell>
          <cell r="CH24">
            <v>14.555555555555557</v>
          </cell>
          <cell r="CI24">
            <v>7.5555555555555562</v>
          </cell>
          <cell r="CJ24">
            <v>2</v>
          </cell>
          <cell r="CK24">
            <v>0.66666666666666663</v>
          </cell>
          <cell r="CL24">
            <v>4.8888888888888893</v>
          </cell>
          <cell r="CM24">
            <v>11.222222222222223</v>
          </cell>
          <cell r="CN24">
            <v>13.333333333333334</v>
          </cell>
          <cell r="CO24">
            <v>12.777777777777779</v>
          </cell>
          <cell r="CP24">
            <v>7.2222222222222223</v>
          </cell>
          <cell r="CQ24">
            <v>4.4444444444444438</v>
          </cell>
          <cell r="CR24">
            <v>1.0000000000000002</v>
          </cell>
          <cell r="CS24">
            <v>2.4444444444444442</v>
          </cell>
          <cell r="CT24">
            <v>-1.3333333333333333</v>
          </cell>
          <cell r="CU24">
            <v>0.11111111111111116</v>
          </cell>
          <cell r="CV24">
            <v>1.5555555555555554</v>
          </cell>
          <cell r="CW24">
            <v>7.8888888888888884</v>
          </cell>
          <cell r="CX24">
            <v>11.444444444444445</v>
          </cell>
          <cell r="CY24">
            <v>13.111111111111112</v>
          </cell>
          <cell r="CZ24">
            <v>15.666666666666666</v>
          </cell>
          <cell r="DA24">
            <v>16.111111111111111</v>
          </cell>
          <cell r="DB24">
            <v>15.777777777777779</v>
          </cell>
          <cell r="DC24">
            <v>13.888888888888888</v>
          </cell>
          <cell r="DD24">
            <v>13.888888888888888</v>
          </cell>
          <cell r="DE24">
            <v>17.666666666666668</v>
          </cell>
          <cell r="DF24">
            <v>21.222222222222225</v>
          </cell>
          <cell r="DG24">
            <v>19.444444444444446</v>
          </cell>
          <cell r="DH24">
            <v>17.888888888888889</v>
          </cell>
          <cell r="DI24">
            <v>18.111111111111111</v>
          </cell>
          <cell r="DJ24">
            <v>22.666666666666668</v>
          </cell>
          <cell r="DK24">
            <v>24.666666666666668</v>
          </cell>
          <cell r="DL24">
            <v>26</v>
          </cell>
          <cell r="DM24">
            <v>27.222222222222225</v>
          </cell>
          <cell r="DN24">
            <v>27.444444444444446</v>
          </cell>
          <cell r="DO24">
            <v>24.555555555555557</v>
          </cell>
          <cell r="DP24">
            <v>22</v>
          </cell>
          <cell r="DQ24">
            <v>23.222222222222218</v>
          </cell>
          <cell r="DR24">
            <v>23.111111111111111</v>
          </cell>
          <cell r="DS24">
            <v>24.666666666666668</v>
          </cell>
          <cell r="DT24">
            <v>22.333333333333332</v>
          </cell>
          <cell r="DU24">
            <v>22</v>
          </cell>
          <cell r="DV24">
            <v>21.333333333333332</v>
          </cell>
          <cell r="DW24">
            <v>19.888888888888889</v>
          </cell>
          <cell r="DX24">
            <v>18.888888888888889</v>
          </cell>
          <cell r="DY24">
            <v>16.777777777777775</v>
          </cell>
          <cell r="DZ24">
            <v>18.777777777777775</v>
          </cell>
          <cell r="EA24">
            <v>21.666666666666668</v>
          </cell>
          <cell r="EB24">
            <v>22.555555555555557</v>
          </cell>
          <cell r="EC24">
            <v>21.333333333333332</v>
          </cell>
          <cell r="ED24">
            <v>19.333333333333332</v>
          </cell>
          <cell r="EE24">
            <v>21.444444444444443</v>
          </cell>
          <cell r="EF24">
            <v>23.444444444444443</v>
          </cell>
          <cell r="EG24">
            <v>27</v>
          </cell>
          <cell r="EH24">
            <v>26.111111111111111</v>
          </cell>
          <cell r="EI24">
            <v>25.111111111111111</v>
          </cell>
          <cell r="EJ24">
            <v>22</v>
          </cell>
          <cell r="EK24">
            <v>20.444444444444443</v>
          </cell>
          <cell r="EL24">
            <v>20.222222222222225</v>
          </cell>
          <cell r="EM24">
            <v>21.333333333333332</v>
          </cell>
          <cell r="EN24">
            <v>21.777777777777775</v>
          </cell>
          <cell r="EO24">
            <v>17.888888888888889</v>
          </cell>
          <cell r="EP24">
            <v>10.888888888888888</v>
          </cell>
          <cell r="EQ24">
            <v>6.4444444444444455</v>
          </cell>
          <cell r="ER24">
            <v>1.0000000000000002</v>
          </cell>
          <cell r="ES24">
            <v>-7.666666666666667</v>
          </cell>
          <cell r="ET24">
            <v>-17</v>
          </cell>
          <cell r="EU24">
            <v>-21.888888888888889</v>
          </cell>
          <cell r="EV24">
            <v>-21.555555555555557</v>
          </cell>
          <cell r="EW24">
            <v>-21.777777777777782</v>
          </cell>
          <cell r="EX24">
            <v>-19.888888888888889</v>
          </cell>
          <cell r="EY24">
            <v>-17.777777777777779</v>
          </cell>
          <cell r="EZ24">
            <v>-14.333333333333334</v>
          </cell>
          <cell r="FA24">
            <v>-14.222222222222223</v>
          </cell>
          <cell r="FB24">
            <v>-12.444444444444445</v>
          </cell>
          <cell r="FC24">
            <v>-11.777777777777779</v>
          </cell>
          <cell r="FD24">
            <v>-10</v>
          </cell>
          <cell r="FE24">
            <v>-9.7777777777777786</v>
          </cell>
          <cell r="FF24">
            <v>-7.1111111111111107</v>
          </cell>
          <cell r="FG24">
            <v>-6.1111111111111116</v>
          </cell>
          <cell r="FH24">
            <v>-5</v>
          </cell>
          <cell r="FI24">
            <v>-4.7777777777777777</v>
          </cell>
          <cell r="FJ24">
            <v>-1.4444444444444446</v>
          </cell>
          <cell r="FK24">
            <v>1.8888888888888891</v>
          </cell>
          <cell r="FL24">
            <v>6.4444444444444455</v>
          </cell>
          <cell r="FM24">
            <v>10.333333333333334</v>
          </cell>
          <cell r="FN24">
            <v>15</v>
          </cell>
          <cell r="FO24">
            <v>17.333333333333332</v>
          </cell>
          <cell r="FP24">
            <v>14.777777777777779</v>
          </cell>
          <cell r="FQ24">
            <v>14.111111111111109</v>
          </cell>
          <cell r="FR24">
            <v>13.888888888888888</v>
          </cell>
          <cell r="FS24">
            <v>17.111111111111111</v>
          </cell>
          <cell r="FT24">
            <v>18.222222222222218</v>
          </cell>
          <cell r="FU24">
            <v>18.444444444444443</v>
          </cell>
          <cell r="FV24">
            <v>18.111111111111111</v>
          </cell>
          <cell r="FW24">
            <v>17.222222222222225</v>
          </cell>
          <cell r="FX24">
            <v>14.444444444444445</v>
          </cell>
          <cell r="FY24">
            <v>11.111111111111112</v>
          </cell>
          <cell r="FZ24">
            <v>8.4444444444444429</v>
          </cell>
          <cell r="GA24">
            <v>6.4444444444444438</v>
          </cell>
          <cell r="GB24">
            <v>8</v>
          </cell>
          <cell r="GC24">
            <v>8.6666666666666661</v>
          </cell>
          <cell r="GD24">
            <v>10</v>
          </cell>
          <cell r="GE24">
            <v>8.8888888888888875</v>
          </cell>
          <cell r="GF24">
            <v>5.8888888888888893</v>
          </cell>
          <cell r="GG24">
            <v>5</v>
          </cell>
          <cell r="GH24">
            <v>4.1111111111111116</v>
          </cell>
          <cell r="GI24">
            <v>5.4444444444444455</v>
          </cell>
          <cell r="GJ24">
            <v>5.7777777777777786</v>
          </cell>
          <cell r="GK24">
            <v>6.2222222222222223</v>
          </cell>
          <cell r="GL24">
            <v>6.2222222222222223</v>
          </cell>
          <cell r="GM24">
            <v>5.7777777777777786</v>
          </cell>
          <cell r="GN24">
            <v>6.2222222222222223</v>
          </cell>
          <cell r="GO24">
            <v>5.666666666666667</v>
          </cell>
          <cell r="GP24">
            <v>4.6666666666666661</v>
          </cell>
          <cell r="GQ24">
            <v>3.2222222222222219</v>
          </cell>
          <cell r="GR24">
            <v>3</v>
          </cell>
          <cell r="GS24">
            <v>2.3333333333333335</v>
          </cell>
          <cell r="GT24">
            <v>2.3333333333333335</v>
          </cell>
          <cell r="GU24">
            <v>0.77777777777777768</v>
          </cell>
          <cell r="GV24">
            <v>0.33333333333333331</v>
          </cell>
          <cell r="GW24">
            <v>0.11111111111111116</v>
          </cell>
          <cell r="GX24">
            <v>2</v>
          </cell>
          <cell r="GY24">
            <v>3.6666666666666665</v>
          </cell>
          <cell r="GZ24">
            <v>5.5555555555555545</v>
          </cell>
          <cell r="HA24">
            <v>4.8888888888888884</v>
          </cell>
          <cell r="HB24">
            <v>4.7777777777777777</v>
          </cell>
          <cell r="HC24">
            <v>5.7777777777777786</v>
          </cell>
          <cell r="HD24">
            <v>8.6666666666666661</v>
          </cell>
          <cell r="HE24">
            <v>10.666666666666666</v>
          </cell>
          <cell r="HF24">
            <v>10.444444444444445</v>
          </cell>
          <cell r="HG24">
            <v>10.444444444444445</v>
          </cell>
          <cell r="HH24">
            <v>11.111111111111112</v>
          </cell>
          <cell r="HI24">
            <v>11.333333333333334</v>
          </cell>
          <cell r="HJ24">
            <v>12.555555555555555</v>
          </cell>
          <cell r="HK24">
            <v>13.333333333333334</v>
          </cell>
          <cell r="HL24">
            <v>14.888888888888888</v>
          </cell>
          <cell r="HM24">
            <v>14.444444444444445</v>
          </cell>
          <cell r="HN24">
            <v>14.555555555555555</v>
          </cell>
          <cell r="HO24">
            <v>14.555555555555555</v>
          </cell>
          <cell r="HP24">
            <v>15</v>
          </cell>
          <cell r="HQ24">
            <v>15.777777777777777</v>
          </cell>
          <cell r="HR24">
            <v>15.555555555555555</v>
          </cell>
          <cell r="HS24">
            <v>14.666666666666666</v>
          </cell>
          <cell r="HT24">
            <v>12.333333333333334</v>
          </cell>
          <cell r="HU24">
            <v>10.333333333333334</v>
          </cell>
          <cell r="HV24">
            <v>9.8888888888888875</v>
          </cell>
          <cell r="HW24">
            <v>10</v>
          </cell>
          <cell r="HX24">
            <v>10.666666666666666</v>
          </cell>
          <cell r="HY24">
            <v>10.888888888888891</v>
          </cell>
          <cell r="HZ24">
            <v>11.666666666666666</v>
          </cell>
          <cell r="IA24">
            <v>12.333333333333334</v>
          </cell>
          <cell r="IB24">
            <v>12.888888888888888</v>
          </cell>
          <cell r="IC24">
            <v>13.777777777777779</v>
          </cell>
          <cell r="ID24">
            <v>13.888888888888891</v>
          </cell>
          <cell r="IE24">
            <v>15.666666666666666</v>
          </cell>
          <cell r="IF24">
            <v>16.444444444444443</v>
          </cell>
          <cell r="IG24">
            <v>16.777777777777779</v>
          </cell>
          <cell r="IH24">
            <v>15.444444444444445</v>
          </cell>
          <cell r="II24">
            <v>14.222222222222223</v>
          </cell>
          <cell r="IJ24">
            <v>12.555555555555557</v>
          </cell>
          <cell r="IK24">
            <v>11</v>
          </cell>
          <cell r="IL24">
            <v>10.444444444444445</v>
          </cell>
          <cell r="IM24">
            <v>11.111111111111112</v>
          </cell>
          <cell r="IN24">
            <v>13.555555555555557</v>
          </cell>
          <cell r="IO24">
            <v>14.888888888888891</v>
          </cell>
          <cell r="IP24">
            <v>17.222222222222218</v>
          </cell>
          <cell r="IQ24">
            <v>17.888888888888889</v>
          </cell>
          <cell r="IR24">
            <v>19.111111111111111</v>
          </cell>
          <cell r="IS24">
            <v>20.444444444444443</v>
          </cell>
          <cell r="IT24">
            <v>21.222222222222218</v>
          </cell>
          <cell r="IU24">
            <v>22.444444444444443</v>
          </cell>
          <cell r="IV24">
            <v>22.666666666666668</v>
          </cell>
          <cell r="IW24">
            <v>22.888888888888889</v>
          </cell>
          <cell r="IX24">
            <v>21.666666666666668</v>
          </cell>
          <cell r="IY24">
            <v>20.666666666666668</v>
          </cell>
          <cell r="IZ24">
            <v>20.333333333333332</v>
          </cell>
          <cell r="JA24">
            <v>19.444444444444443</v>
          </cell>
          <cell r="JB24">
            <v>19.111111111111111</v>
          </cell>
          <cell r="JC24">
            <v>18.111111111111111</v>
          </cell>
          <cell r="JD24">
            <v>18.666666666666668</v>
          </cell>
          <cell r="JE24">
            <v>18.444444444444443</v>
          </cell>
          <cell r="JF24">
            <v>19.888888888888886</v>
          </cell>
          <cell r="JG24">
            <v>20</v>
          </cell>
          <cell r="JH24">
            <v>19.666666666666668</v>
          </cell>
          <cell r="JI24">
            <v>18.222222222222221</v>
          </cell>
          <cell r="JJ24">
            <v>18.333333333333332</v>
          </cell>
          <cell r="JK24">
            <v>19.888888888888889</v>
          </cell>
          <cell r="JL24">
            <v>20.444444444444446</v>
          </cell>
          <cell r="JM24">
            <v>20.555555555555557</v>
          </cell>
          <cell r="JN24">
            <v>18.888888888888889</v>
          </cell>
          <cell r="JO24">
            <v>19.888888888888889</v>
          </cell>
          <cell r="JP24">
            <v>19.888888888888889</v>
          </cell>
          <cell r="JQ24">
            <v>23.666666666666668</v>
          </cell>
          <cell r="JR24">
            <v>25.111111111111111</v>
          </cell>
          <cell r="JS24">
            <v>28.111111111111111</v>
          </cell>
          <cell r="JT24">
            <v>26.666666666666668</v>
          </cell>
          <cell r="JU24">
            <v>26.444444444444443</v>
          </cell>
          <cell r="JV24">
            <v>15.666666666666664</v>
          </cell>
          <cell r="JW24">
            <v>7.333333333333333</v>
          </cell>
          <cell r="JX24">
            <v>-1.7777777777777779</v>
          </cell>
          <cell r="JY24">
            <v>-1.1111111111111109</v>
          </cell>
          <cell r="JZ24">
            <v>3.1111111111111107</v>
          </cell>
          <cell r="KA24">
            <v>6.2222222222222214</v>
          </cell>
          <cell r="KB24">
            <v>7.666666666666667</v>
          </cell>
          <cell r="KC24">
            <v>4.2222222222222223</v>
          </cell>
          <cell r="KD24">
            <v>2.5555555555555554</v>
          </cell>
          <cell r="KE24">
            <v>2.2222222222222223</v>
          </cell>
          <cell r="KF24">
            <v>2.1111111111111112</v>
          </cell>
          <cell r="KG24">
            <v>2</v>
          </cell>
          <cell r="KH24">
            <v>4.7777777777777777</v>
          </cell>
          <cell r="KI24">
            <v>10</v>
          </cell>
          <cell r="KJ24">
            <v>15.666666666666666</v>
          </cell>
          <cell r="KK24">
            <v>21</v>
          </cell>
          <cell r="KL24">
            <v>24.555555555555554</v>
          </cell>
          <cell r="KM24">
            <v>26.444444444444443</v>
          </cell>
          <cell r="KN24">
            <v>26.666666666666668</v>
          </cell>
          <cell r="KO24">
            <v>26.777777777777782</v>
          </cell>
          <cell r="KP24">
            <v>23.333333333333332</v>
          </cell>
          <cell r="KQ24">
            <v>20.333333333333332</v>
          </cell>
          <cell r="KR24">
            <v>18.111111111111111</v>
          </cell>
          <cell r="KS24">
            <v>20.666666666666668</v>
          </cell>
          <cell r="KT24">
            <v>24.555555555555557</v>
          </cell>
          <cell r="KU24">
            <v>27.222222222222225</v>
          </cell>
          <cell r="KV24">
            <v>29.222222222222225</v>
          </cell>
          <cell r="KW24">
            <v>28.222222222222225</v>
          </cell>
          <cell r="KX24">
            <v>26.222222222222225</v>
          </cell>
          <cell r="KY24">
            <v>24.222222222222225</v>
          </cell>
          <cell r="KZ24">
            <v>21.444444444444443</v>
          </cell>
          <cell r="LA24">
            <v>21.666666666666668</v>
          </cell>
          <cell r="LB24">
            <v>23</v>
          </cell>
          <cell r="LC24">
            <v>23.222222222222225</v>
          </cell>
          <cell r="LD24">
            <v>19</v>
          </cell>
          <cell r="LE24">
            <v>12.444444444444445</v>
          </cell>
          <cell r="LF24">
            <v>10.333333333333334</v>
          </cell>
          <cell r="LG24">
            <v>8.7777777777777768</v>
          </cell>
          <cell r="LH24">
            <v>7.1111111111111107</v>
          </cell>
          <cell r="LI24">
            <v>4.8888888888888884</v>
          </cell>
          <cell r="LJ24">
            <v>3.3333333333333335</v>
          </cell>
          <cell r="LK24">
            <v>2.2222222222222223</v>
          </cell>
          <cell r="LL24">
            <v>1.1111111111111109</v>
          </cell>
          <cell r="LM24">
            <v>1.4444444444444444</v>
          </cell>
          <cell r="LN24">
            <v>4</v>
          </cell>
          <cell r="LO24">
            <v>5.666666666666667</v>
          </cell>
          <cell r="LP24">
            <v>7.1111111111111116</v>
          </cell>
          <cell r="LQ24">
            <v>6.666666666666667</v>
          </cell>
          <cell r="LR24">
            <v>7.333333333333333</v>
          </cell>
          <cell r="LS24">
            <v>6.8888888888888893</v>
          </cell>
          <cell r="LT24">
            <v>8.4444444444444446</v>
          </cell>
          <cell r="LU24">
            <v>7.2222222222222223</v>
          </cell>
          <cell r="LV24">
            <v>7.5555555555555562</v>
          </cell>
        </row>
        <row r="25">
          <cell r="B25" t="str">
            <v>RCI OBCHOD vazene</v>
          </cell>
          <cell r="C25">
            <v>1.3333333333333335</v>
          </cell>
          <cell r="D25">
            <v>0.46666666666666673</v>
          </cell>
          <cell r="E25">
            <v>0.56666666666666676</v>
          </cell>
          <cell r="F25">
            <v>0.68333333333333335</v>
          </cell>
          <cell r="G25">
            <v>0.75</v>
          </cell>
          <cell r="H25">
            <v>0.76666666666666672</v>
          </cell>
          <cell r="I25">
            <v>0.58333333333333337</v>
          </cell>
          <cell r="J25">
            <v>0.75</v>
          </cell>
          <cell r="K25">
            <v>0.93333333333333346</v>
          </cell>
          <cell r="L25">
            <v>0.65</v>
          </cell>
          <cell r="M25">
            <v>0.81666666666666665</v>
          </cell>
          <cell r="N25">
            <v>0.58333333333333337</v>
          </cell>
          <cell r="O25">
            <v>0.48333333333333334</v>
          </cell>
          <cell r="P25">
            <v>0.66666666666666674</v>
          </cell>
          <cell r="Q25">
            <v>0.88333333333333341</v>
          </cell>
          <cell r="R25">
            <v>0.5</v>
          </cell>
          <cell r="S25">
            <v>0.68333333333333335</v>
          </cell>
          <cell r="T25">
            <v>0.78333333333333333</v>
          </cell>
          <cell r="U25">
            <v>0.9</v>
          </cell>
          <cell r="V25">
            <v>0.71666666666666679</v>
          </cell>
          <cell r="W25">
            <v>0.9</v>
          </cell>
          <cell r="X25">
            <v>1</v>
          </cell>
          <cell r="Y25">
            <v>1.7333333333333334</v>
          </cell>
          <cell r="Z25">
            <v>1.1500000000000001</v>
          </cell>
          <cell r="AA25">
            <v>0.68333333333333335</v>
          </cell>
          <cell r="AB25">
            <v>0.2</v>
          </cell>
          <cell r="AC25">
            <v>0.38333333333333336</v>
          </cell>
          <cell r="AD25">
            <v>0.16666666666666669</v>
          </cell>
          <cell r="AE25">
            <v>0.16666666666666669</v>
          </cell>
          <cell r="AF25">
            <v>-3.3333333333333333E-2</v>
          </cell>
          <cell r="AG25">
            <v>-1.6666666666666666E-2</v>
          </cell>
          <cell r="AH25">
            <v>0.18333333333333335</v>
          </cell>
          <cell r="AI25">
            <v>0.15000000000000002</v>
          </cell>
          <cell r="AJ25">
            <v>0.11666666666666668</v>
          </cell>
          <cell r="AK25">
            <v>0.43333333333333335</v>
          </cell>
          <cell r="AL25">
            <v>3.3333333333333333E-2</v>
          </cell>
          <cell r="AM25">
            <v>1.6666666666666666E-2</v>
          </cell>
          <cell r="AN25">
            <v>-3.3333333333333333E-2</v>
          </cell>
          <cell r="AO25">
            <v>0.46666666666666673</v>
          </cell>
          <cell r="AP25">
            <v>0.3666666666666667</v>
          </cell>
          <cell r="AQ25">
            <v>0.68333333333333335</v>
          </cell>
          <cell r="AR25">
            <v>0.6166666666666667</v>
          </cell>
          <cell r="AS25">
            <v>0.48333333333333334</v>
          </cell>
          <cell r="AT25">
            <v>0.45</v>
          </cell>
          <cell r="AU25">
            <v>0.30000000000000004</v>
          </cell>
          <cell r="AV25">
            <v>0.15000000000000002</v>
          </cell>
          <cell r="AW25">
            <v>1.6666666666666666E-2</v>
          </cell>
          <cell r="AX25">
            <v>0.55000000000000004</v>
          </cell>
          <cell r="AY25">
            <v>0.48333333333333334</v>
          </cell>
          <cell r="AZ25">
            <v>0.71666666666666679</v>
          </cell>
          <cell r="BA25">
            <v>0.5</v>
          </cell>
          <cell r="BB25">
            <v>0.71666666666666679</v>
          </cell>
          <cell r="BC25">
            <v>0.83333333333333348</v>
          </cell>
          <cell r="BD25">
            <v>1.0333333333333334</v>
          </cell>
          <cell r="BE25">
            <v>0.95000000000000007</v>
          </cell>
          <cell r="BF25">
            <v>0.93333333333333346</v>
          </cell>
          <cell r="BG25">
            <v>0.88333333333333341</v>
          </cell>
          <cell r="BH25">
            <v>0.96666666666666667</v>
          </cell>
          <cell r="BI25">
            <v>0.75</v>
          </cell>
          <cell r="BJ25">
            <v>1.1500000000000001</v>
          </cell>
          <cell r="BK25">
            <v>1.2000000000000002</v>
          </cell>
          <cell r="BL25">
            <v>1.2666666666666666</v>
          </cell>
          <cell r="BM25">
            <v>0.88333333333333341</v>
          </cell>
          <cell r="BN25">
            <v>0.46666666666666673</v>
          </cell>
          <cell r="BO25">
            <v>0.3666666666666667</v>
          </cell>
          <cell r="BP25">
            <v>0.46666666666666673</v>
          </cell>
          <cell r="BQ25">
            <v>0.65</v>
          </cell>
          <cell r="BR25">
            <v>0.3666666666666667</v>
          </cell>
          <cell r="BS25">
            <v>-0.15000000000000002</v>
          </cell>
          <cell r="BT25">
            <v>0.21666666666666667</v>
          </cell>
          <cell r="BU25">
            <v>-0.11666666666666668</v>
          </cell>
          <cell r="BV25">
            <v>0.05</v>
          </cell>
          <cell r="BW25">
            <v>0.33333333333333337</v>
          </cell>
          <cell r="BX25">
            <v>0.85000000000000009</v>
          </cell>
          <cell r="BY25">
            <v>0.41666666666666674</v>
          </cell>
          <cell r="BZ25">
            <v>0.76666666666666672</v>
          </cell>
          <cell r="CA25">
            <v>0.83333333333333348</v>
          </cell>
          <cell r="CB25">
            <v>0.55000000000000004</v>
          </cell>
          <cell r="CC25">
            <v>0.58333333333333337</v>
          </cell>
          <cell r="CD25">
            <v>0.43333333333333335</v>
          </cell>
          <cell r="CE25">
            <v>0.38333333333333336</v>
          </cell>
          <cell r="CF25">
            <v>0.98333333333333339</v>
          </cell>
          <cell r="CG25">
            <v>0.65</v>
          </cell>
          <cell r="CH25">
            <v>0.55000000000000004</v>
          </cell>
          <cell r="CI25">
            <v>-6.6666666666666666E-2</v>
          </cell>
          <cell r="CJ25">
            <v>-0.18333333333333335</v>
          </cell>
          <cell r="CK25">
            <v>0.35000000000000003</v>
          </cell>
          <cell r="CL25">
            <v>0.56666666666666676</v>
          </cell>
          <cell r="CM25">
            <v>0.76666666666666672</v>
          </cell>
          <cell r="CN25">
            <v>0.66666666666666674</v>
          </cell>
          <cell r="CO25">
            <v>0.48333333333333334</v>
          </cell>
          <cell r="CP25">
            <v>-6.6666666666666666E-2</v>
          </cell>
          <cell r="CQ25">
            <v>0.25</v>
          </cell>
          <cell r="CR25">
            <v>-3.3333333333333333E-2</v>
          </cell>
          <cell r="CS25">
            <v>0.15000000000000002</v>
          </cell>
          <cell r="CT25">
            <v>-0.31666666666666665</v>
          </cell>
          <cell r="CU25">
            <v>0.18333333333333335</v>
          </cell>
          <cell r="CV25">
            <v>0.3666666666666667</v>
          </cell>
          <cell r="CW25">
            <v>0.6333333333333333</v>
          </cell>
          <cell r="CX25">
            <v>0.71666666666666679</v>
          </cell>
          <cell r="CY25">
            <v>0.6166666666666667</v>
          </cell>
          <cell r="CZ25">
            <v>1.0166666666666666</v>
          </cell>
          <cell r="DA25">
            <v>0.78333333333333333</v>
          </cell>
          <cell r="DB25">
            <v>0.56666666666666676</v>
          </cell>
          <cell r="DC25">
            <v>0.73333333333333339</v>
          </cell>
          <cell r="DD25">
            <v>0.78333333333333333</v>
          </cell>
          <cell r="DE25">
            <v>1.1333333333333335</v>
          </cell>
          <cell r="DF25">
            <v>1.2666666666666666</v>
          </cell>
          <cell r="DG25">
            <v>0.51666666666666672</v>
          </cell>
          <cell r="DH25">
            <v>0.9</v>
          </cell>
          <cell r="DI25">
            <v>1.3</v>
          </cell>
          <cell r="DJ25">
            <v>1.2000000000000002</v>
          </cell>
          <cell r="DK25">
            <v>1.2000000000000002</v>
          </cell>
          <cell r="DL25">
            <v>1.5</v>
          </cell>
          <cell r="DM25">
            <v>1.3833333333333335</v>
          </cell>
          <cell r="DN25">
            <v>1.2333333333333334</v>
          </cell>
          <cell r="DO25">
            <v>1.0666666666666667</v>
          </cell>
          <cell r="DP25">
            <v>1</v>
          </cell>
          <cell r="DQ25">
            <v>1.4166666666666667</v>
          </cell>
          <cell r="DR25">
            <v>1.05</v>
          </cell>
          <cell r="DS25">
            <v>1.2333333333333334</v>
          </cell>
          <cell r="DT25">
            <v>1.0666666666666667</v>
          </cell>
          <cell r="DU25">
            <v>1</v>
          </cell>
          <cell r="DV25">
            <v>1.1333333333333335</v>
          </cell>
          <cell r="DW25">
            <v>0.85000000000000009</v>
          </cell>
          <cell r="DX25">
            <v>0.85000000000000009</v>
          </cell>
          <cell r="DY25">
            <v>0.81666666666666665</v>
          </cell>
          <cell r="DZ25">
            <v>1.1500000000000001</v>
          </cell>
          <cell r="EA25">
            <v>1.2833333333333334</v>
          </cell>
          <cell r="EB25">
            <v>0.95000000000000007</v>
          </cell>
          <cell r="EC25">
            <v>0.96666666666666667</v>
          </cell>
          <cell r="ED25">
            <v>0.98333333333333339</v>
          </cell>
          <cell r="EE25">
            <v>1.2666666666666666</v>
          </cell>
          <cell r="EF25">
            <v>1.2666666666666666</v>
          </cell>
          <cell r="EG25">
            <v>1.5166666666666666</v>
          </cell>
          <cell r="EH25">
            <v>1.1333333333333335</v>
          </cell>
          <cell r="EI25">
            <v>1.1166666666666667</v>
          </cell>
          <cell r="EJ25">
            <v>1.05</v>
          </cell>
          <cell r="EK25">
            <v>0.9</v>
          </cell>
          <cell r="EL25">
            <v>1.0833333333333335</v>
          </cell>
          <cell r="EM25">
            <v>1.2166666666666668</v>
          </cell>
          <cell r="EN25">
            <v>0.96666666666666667</v>
          </cell>
          <cell r="EO25">
            <v>0.5</v>
          </cell>
          <cell r="EP25">
            <v>0.16666666666666669</v>
          </cell>
          <cell r="EQ25">
            <v>0.30000000000000004</v>
          </cell>
          <cell r="ER25">
            <v>-0.31666666666666665</v>
          </cell>
          <cell r="ES25">
            <v>-1.1333333333333335</v>
          </cell>
          <cell r="ET25">
            <v>-1.1000000000000001</v>
          </cell>
          <cell r="EU25">
            <v>-1.05</v>
          </cell>
          <cell r="EV25">
            <v>-1.0833333333333335</v>
          </cell>
          <cell r="EW25">
            <v>-1.1333333333333335</v>
          </cell>
          <cell r="EX25">
            <v>-0.76666666666666672</v>
          </cell>
          <cell r="EY25">
            <v>-0.76666666666666672</v>
          </cell>
          <cell r="EZ25">
            <v>-0.6166666666666667</v>
          </cell>
          <cell r="FA25">
            <v>-0.75</v>
          </cell>
          <cell r="FB25">
            <v>-0.5</v>
          </cell>
          <cell r="FC25">
            <v>-0.51666666666666672</v>
          </cell>
          <cell r="FD25">
            <v>-0.48333333333333334</v>
          </cell>
          <cell r="FE25">
            <v>-0.46666666666666673</v>
          </cell>
          <cell r="FF25">
            <v>-0.11666666666666668</v>
          </cell>
          <cell r="FG25">
            <v>-0.33333333333333337</v>
          </cell>
          <cell r="FH25">
            <v>-0.30000000000000004</v>
          </cell>
          <cell r="FI25">
            <v>-8.3333333333333343E-2</v>
          </cell>
          <cell r="FJ25">
            <v>0.16666666666666669</v>
          </cell>
          <cell r="FK25">
            <v>0.2</v>
          </cell>
          <cell r="FL25">
            <v>0.60000000000000009</v>
          </cell>
          <cell r="FM25">
            <v>0.75</v>
          </cell>
          <cell r="FN25">
            <v>0.9</v>
          </cell>
          <cell r="FO25">
            <v>0.95000000000000007</v>
          </cell>
          <cell r="FP25">
            <v>0.3666666666666667</v>
          </cell>
          <cell r="FQ25">
            <v>0.8</v>
          </cell>
          <cell r="FR25">
            <v>0.91666666666666663</v>
          </cell>
          <cell r="FS25">
            <v>0.85000000000000009</v>
          </cell>
          <cell r="FT25">
            <v>0.96666666666666667</v>
          </cell>
          <cell r="FU25">
            <v>0.95000000000000007</v>
          </cell>
          <cell r="FV25">
            <v>0.8</v>
          </cell>
          <cell r="FW25">
            <v>0.83333333333333348</v>
          </cell>
          <cell r="FX25">
            <v>0.53333333333333333</v>
          </cell>
          <cell r="FY25">
            <v>0.30000000000000004</v>
          </cell>
          <cell r="FZ25">
            <v>0.43333333333333335</v>
          </cell>
          <cell r="GA25">
            <v>0.23333333333333336</v>
          </cell>
          <cell r="GB25">
            <v>0.53333333333333333</v>
          </cell>
          <cell r="GC25">
            <v>0.53333333333333333</v>
          </cell>
          <cell r="GD25">
            <v>0.43333333333333335</v>
          </cell>
          <cell r="GE25">
            <v>0.3666666666666667</v>
          </cell>
          <cell r="GF25">
            <v>8.3333333333333343E-2</v>
          </cell>
          <cell r="GG25">
            <v>0.30000000000000004</v>
          </cell>
          <cell r="GH25">
            <v>0.23333333333333336</v>
          </cell>
          <cell r="GI25">
            <v>0.28333333333333338</v>
          </cell>
          <cell r="GJ25">
            <v>0.35000000000000003</v>
          </cell>
          <cell r="GK25">
            <v>0.30000000000000004</v>
          </cell>
          <cell r="GL25">
            <v>0.28333333333333338</v>
          </cell>
          <cell r="GM25">
            <v>0.28333333333333338</v>
          </cell>
          <cell r="GN25">
            <v>0.3666666666666667</v>
          </cell>
          <cell r="GO25">
            <v>0.2</v>
          </cell>
          <cell r="GP25">
            <v>0.13333333333333333</v>
          </cell>
          <cell r="GQ25">
            <v>0.15000000000000002</v>
          </cell>
          <cell r="GR25">
            <v>0.16666666666666669</v>
          </cell>
          <cell r="GS25">
            <v>3.3333333333333333E-2</v>
          </cell>
          <cell r="GT25">
            <v>0.15000000000000002</v>
          </cell>
          <cell r="GU25">
            <v>-6.6666666666666666E-2</v>
          </cell>
          <cell r="GV25">
            <v>-3.3333333333333333E-2</v>
          </cell>
          <cell r="GW25">
            <v>0.11666666666666668</v>
          </cell>
          <cell r="GX25">
            <v>0.21666666666666667</v>
          </cell>
          <cell r="GY25">
            <v>0.21666666666666667</v>
          </cell>
          <cell r="GZ25">
            <v>0.4</v>
          </cell>
          <cell r="HA25">
            <v>0.11666666666666668</v>
          </cell>
          <cell r="HB25">
            <v>0.2</v>
          </cell>
          <cell r="HC25">
            <v>0.55000000000000004</v>
          </cell>
          <cell r="HD25">
            <v>0.55000000000000004</v>
          </cell>
          <cell r="HE25">
            <v>0.5</v>
          </cell>
          <cell r="HF25">
            <v>0.51666666666666672</v>
          </cell>
          <cell r="HG25">
            <v>0.55000000000000004</v>
          </cell>
          <cell r="HH25">
            <v>0.60000000000000009</v>
          </cell>
          <cell r="HI25">
            <v>0.55000000000000004</v>
          </cell>
          <cell r="HJ25">
            <v>0.73333333333333339</v>
          </cell>
          <cell r="HK25">
            <v>0.71666666666666679</v>
          </cell>
          <cell r="HL25">
            <v>0.78333333333333333</v>
          </cell>
          <cell r="HM25">
            <v>0.66666666666666674</v>
          </cell>
          <cell r="HN25">
            <v>0.73333333333333339</v>
          </cell>
          <cell r="HO25">
            <v>0.78333333333333333</v>
          </cell>
          <cell r="HP25">
            <v>0.73333333333333339</v>
          </cell>
          <cell r="HQ25">
            <v>0.85000000000000009</v>
          </cell>
          <cell r="HR25">
            <v>0.75</v>
          </cell>
          <cell r="HS25">
            <v>0.60000000000000009</v>
          </cell>
          <cell r="HT25">
            <v>0.5</v>
          </cell>
          <cell r="HU25">
            <v>0.45</v>
          </cell>
          <cell r="HV25">
            <v>0.53333333333333333</v>
          </cell>
          <cell r="HW25">
            <v>0.51666666666666672</v>
          </cell>
          <cell r="HX25">
            <v>0.55000000000000004</v>
          </cell>
          <cell r="HY25">
            <v>0.56666666666666676</v>
          </cell>
          <cell r="HZ25">
            <v>0.6333333333333333</v>
          </cell>
          <cell r="IA25">
            <v>0.65</v>
          </cell>
          <cell r="IB25">
            <v>0.65</v>
          </cell>
          <cell r="IC25">
            <v>0.76666666666666672</v>
          </cell>
          <cell r="ID25">
            <v>0.66666666666666674</v>
          </cell>
          <cell r="IE25">
            <v>0.91666666666666663</v>
          </cell>
          <cell r="IF25">
            <v>0.88333333333333341</v>
          </cell>
          <cell r="IG25">
            <v>0.71666666666666679</v>
          </cell>
          <cell r="IH25">
            <v>0.71666666666666679</v>
          </cell>
          <cell r="II25">
            <v>0.70000000000000007</v>
          </cell>
          <cell r="IJ25">
            <v>0.46666666666666673</v>
          </cell>
          <cell r="IK25">
            <v>0.48333333333333334</v>
          </cell>
          <cell r="IL25">
            <v>0.6166666666666667</v>
          </cell>
          <cell r="IM25">
            <v>0.56666666666666676</v>
          </cell>
          <cell r="IN25">
            <v>0.85000000000000009</v>
          </cell>
          <cell r="IO25">
            <v>0.81666666666666665</v>
          </cell>
          <cell r="IP25">
            <v>0.91666666666666663</v>
          </cell>
          <cell r="IQ25">
            <v>0.95000000000000007</v>
          </cell>
          <cell r="IR25">
            <v>1</v>
          </cell>
          <cell r="IS25">
            <v>1.1166666666666667</v>
          </cell>
          <cell r="IT25">
            <v>1.0666666666666667</v>
          </cell>
          <cell r="IU25">
            <v>1.1833333333333333</v>
          </cell>
          <cell r="IV25">
            <v>1.1500000000000001</v>
          </cell>
          <cell r="IW25">
            <v>1.1000000000000001</v>
          </cell>
          <cell r="IX25">
            <v>1</v>
          </cell>
          <cell r="IY25">
            <v>1</v>
          </cell>
          <cell r="IZ25">
            <v>1.05</v>
          </cell>
          <cell r="JA25">
            <v>0.8666666666666667</v>
          </cell>
          <cell r="JB25">
            <v>0.95000000000000007</v>
          </cell>
          <cell r="JC25">
            <v>0.9</v>
          </cell>
          <cell r="JD25">
            <v>0.95000000000000007</v>
          </cell>
          <cell r="JE25">
            <v>0.91666666666666663</v>
          </cell>
          <cell r="JF25">
            <v>1.1166666666666667</v>
          </cell>
          <cell r="JG25">
            <v>0.96666666666666667</v>
          </cell>
          <cell r="JH25">
            <v>0.8666666666666667</v>
          </cell>
          <cell r="JI25">
            <v>0.9</v>
          </cell>
          <cell r="JJ25">
            <v>0.98333333333333339</v>
          </cell>
          <cell r="JK25">
            <v>1.1000000000000001</v>
          </cell>
          <cell r="JL25">
            <v>0.98333333333333339</v>
          </cell>
          <cell r="JM25">
            <v>1</v>
          </cell>
          <cell r="JN25">
            <v>0.85000000000000009</v>
          </cell>
          <cell r="JO25">
            <v>1.1333333333333335</v>
          </cell>
          <cell r="JP25">
            <v>1</v>
          </cell>
          <cell r="JQ25">
            <v>1.4166666666666667</v>
          </cell>
          <cell r="JR25">
            <v>1.35</v>
          </cell>
          <cell r="JS25">
            <v>1.4500000000000002</v>
          </cell>
          <cell r="JT25">
            <v>1.2000000000000002</v>
          </cell>
          <cell r="JU25">
            <v>1.3166666666666667</v>
          </cell>
          <cell r="JV25">
            <v>-0.16666666666666669</v>
          </cell>
          <cell r="JW25">
            <v>-0.05</v>
          </cell>
          <cell r="JX25">
            <v>-0.05</v>
          </cell>
          <cell r="JY25">
            <v>-6.6666666666666666E-2</v>
          </cell>
          <cell r="JZ25">
            <v>0.58333333333333337</v>
          </cell>
          <cell r="KA25">
            <v>0.41666666666666674</v>
          </cell>
          <cell r="KB25">
            <v>0.15000000000000002</v>
          </cell>
          <cell r="KC25">
            <v>6.6666666666666666E-2</v>
          </cell>
          <cell r="KD25">
            <v>0.16666666666666669</v>
          </cell>
          <cell r="KE25">
            <v>0.1</v>
          </cell>
          <cell r="KF25">
            <v>0.05</v>
          </cell>
          <cell r="KG25">
            <v>0.15000000000000002</v>
          </cell>
          <cell r="KH25">
            <v>0.51666666666666672</v>
          </cell>
          <cell r="KI25">
            <v>0.83333333333333348</v>
          </cell>
          <cell r="KJ25">
            <v>1</v>
          </cell>
          <cell r="KK25">
            <v>1.3166666666666667</v>
          </cell>
          <cell r="KL25">
            <v>1.3666666666666667</v>
          </cell>
          <cell r="KM25">
            <v>1.2833333333333334</v>
          </cell>
          <cell r="KN25">
            <v>1.35</v>
          </cell>
          <cell r="KO25">
            <v>1.3833333333333335</v>
          </cell>
          <cell r="KP25">
            <v>0.76666666666666672</v>
          </cell>
          <cell r="KQ25">
            <v>0.9</v>
          </cell>
          <cell r="KR25">
            <v>1.05</v>
          </cell>
          <cell r="KS25">
            <v>1.1500000000000001</v>
          </cell>
          <cell r="KT25">
            <v>1.4833333333333334</v>
          </cell>
          <cell r="KU25">
            <v>1.4500000000000002</v>
          </cell>
          <cell r="KV25">
            <v>1.4500000000000002</v>
          </cell>
          <cell r="KW25">
            <v>1.3333333333333335</v>
          </cell>
          <cell r="KX25">
            <v>1.1500000000000001</v>
          </cell>
          <cell r="KY25">
            <v>1.1500000000000001</v>
          </cell>
          <cell r="KZ25">
            <v>0.91666666666666663</v>
          </cell>
          <cell r="LA25">
            <v>1.1833333333333333</v>
          </cell>
          <cell r="LB25">
            <v>1.35</v>
          </cell>
          <cell r="LC25">
            <v>0.95000000000000007</v>
          </cell>
          <cell r="LD25">
            <v>0.55000000000000004</v>
          </cell>
          <cell r="LE25">
            <v>0.3666666666666667</v>
          </cell>
          <cell r="LF25">
            <v>0.6333333333333333</v>
          </cell>
          <cell r="LG25">
            <v>0.31666666666666665</v>
          </cell>
          <cell r="LH25">
            <v>0.11666666666666668</v>
          </cell>
          <cell r="LI25">
            <v>0.30000000000000004</v>
          </cell>
          <cell r="LJ25">
            <v>8.3333333333333343E-2</v>
          </cell>
          <cell r="LK25">
            <v>-0.05</v>
          </cell>
          <cell r="LL25">
            <v>0.13333333333333333</v>
          </cell>
          <cell r="LM25">
            <v>0.13333333333333333</v>
          </cell>
          <cell r="LN25">
            <v>0.33333333333333337</v>
          </cell>
          <cell r="LO25">
            <v>0.38333333333333336</v>
          </cell>
          <cell r="LP25">
            <v>0.35000000000000003</v>
          </cell>
          <cell r="LQ25">
            <v>0.26666666666666666</v>
          </cell>
          <cell r="LR25">
            <v>0.48333333333333334</v>
          </cell>
          <cell r="LS25">
            <v>0.28333333333333338</v>
          </cell>
          <cell r="LT25">
            <v>0.5</v>
          </cell>
          <cell r="LU25">
            <v>0.30000000000000004</v>
          </cell>
          <cell r="LV25">
            <v>0.33333333333333337</v>
          </cell>
        </row>
        <row r="26">
          <cell r="B26" t="str">
            <v>RCI OBCHOD vazene M/M rozdiel</v>
          </cell>
          <cell r="D26">
            <v>-0.8</v>
          </cell>
          <cell r="E26">
            <v>9.9999999999999978E-2</v>
          </cell>
          <cell r="F26">
            <v>9.9999999999999978E-2</v>
          </cell>
          <cell r="G26">
            <v>0.10000000000000009</v>
          </cell>
          <cell r="H26">
            <v>0</v>
          </cell>
          <cell r="I26">
            <v>-0.20000000000000007</v>
          </cell>
          <cell r="J26">
            <v>0.20000000000000007</v>
          </cell>
          <cell r="K26">
            <v>9.9999999999999978E-2</v>
          </cell>
          <cell r="L26">
            <v>-0.20000000000000007</v>
          </cell>
          <cell r="M26">
            <v>0.10000000000000009</v>
          </cell>
          <cell r="N26">
            <v>-0.20000000000000007</v>
          </cell>
          <cell r="O26">
            <v>-9.9999999999999978E-2</v>
          </cell>
          <cell r="P26">
            <v>0.19999999999999996</v>
          </cell>
          <cell r="Q26">
            <v>0.20000000000000007</v>
          </cell>
          <cell r="R26">
            <v>-0.4</v>
          </cell>
          <cell r="S26">
            <v>0.19999999999999996</v>
          </cell>
          <cell r="T26">
            <v>0.10000000000000009</v>
          </cell>
          <cell r="U26">
            <v>9.9999999999999978E-2</v>
          </cell>
          <cell r="V26">
            <v>-0.20000000000000007</v>
          </cell>
          <cell r="W26">
            <v>0.20000000000000007</v>
          </cell>
          <cell r="X26">
            <v>9.9999999999999978E-2</v>
          </cell>
          <cell r="Y26">
            <v>0.7</v>
          </cell>
          <cell r="Z26">
            <v>-0.5</v>
          </cell>
          <cell r="AA26">
            <v>-0.5</v>
          </cell>
          <cell r="AB26">
            <v>-0.49999999999999994</v>
          </cell>
          <cell r="AC26">
            <v>0.2</v>
          </cell>
          <cell r="AD26">
            <v>-0.2</v>
          </cell>
          <cell r="AE26">
            <v>0</v>
          </cell>
          <cell r="AF26">
            <v>-0.2</v>
          </cell>
          <cell r="AG26">
            <v>0</v>
          </cell>
          <cell r="AH26">
            <v>0.2</v>
          </cell>
          <cell r="AI26">
            <v>0</v>
          </cell>
          <cell r="AJ26">
            <v>-0.1</v>
          </cell>
          <cell r="AK26">
            <v>0.30000000000000004</v>
          </cell>
          <cell r="AL26">
            <v>-0.4</v>
          </cell>
          <cell r="AM26">
            <v>0</v>
          </cell>
          <cell r="AN26">
            <v>0</v>
          </cell>
          <cell r="AO26">
            <v>0.5</v>
          </cell>
          <cell r="AP26">
            <v>-9.9999999999999978E-2</v>
          </cell>
          <cell r="AQ26">
            <v>0.29999999999999993</v>
          </cell>
          <cell r="AR26">
            <v>-9.9999999999999978E-2</v>
          </cell>
          <cell r="AS26">
            <v>-9.9999999999999978E-2</v>
          </cell>
          <cell r="AT26">
            <v>0</v>
          </cell>
          <cell r="AU26">
            <v>-0.2</v>
          </cell>
          <cell r="AV26">
            <v>-9.9999999999999978E-2</v>
          </cell>
          <cell r="AW26">
            <v>-0.2</v>
          </cell>
          <cell r="AX26">
            <v>0.6</v>
          </cell>
          <cell r="AY26">
            <v>-9.9999999999999978E-2</v>
          </cell>
          <cell r="AZ26">
            <v>0.19999999999999996</v>
          </cell>
          <cell r="BA26">
            <v>-0.19999999999999996</v>
          </cell>
          <cell r="BB26">
            <v>0.19999999999999996</v>
          </cell>
          <cell r="BC26">
            <v>0.10000000000000009</v>
          </cell>
          <cell r="BD26">
            <v>0.19999999999999996</v>
          </cell>
          <cell r="BE26">
            <v>0</v>
          </cell>
          <cell r="BF26">
            <v>-9.9999999999999978E-2</v>
          </cell>
          <cell r="BG26">
            <v>0</v>
          </cell>
          <cell r="BH26">
            <v>9.9999999999999978E-2</v>
          </cell>
          <cell r="BI26">
            <v>-0.19999999999999996</v>
          </cell>
          <cell r="BJ26">
            <v>0.39999999999999991</v>
          </cell>
          <cell r="BK26">
            <v>0</v>
          </cell>
          <cell r="BL26">
            <v>0.10000000000000009</v>
          </cell>
          <cell r="BM26">
            <v>-0.4</v>
          </cell>
          <cell r="BN26">
            <v>-0.4</v>
          </cell>
          <cell r="BO26">
            <v>-9.9999999999999978E-2</v>
          </cell>
          <cell r="BP26">
            <v>9.9999999999999978E-2</v>
          </cell>
          <cell r="BQ26">
            <v>0.19999999999999996</v>
          </cell>
          <cell r="BR26">
            <v>-0.29999999999999993</v>
          </cell>
          <cell r="BS26">
            <v>-0.60000000000000009</v>
          </cell>
          <cell r="BT26">
            <v>0.4</v>
          </cell>
          <cell r="BU26">
            <v>-0.30000000000000004</v>
          </cell>
          <cell r="BV26">
            <v>0.2</v>
          </cell>
          <cell r="BW26">
            <v>0.19999999999999998</v>
          </cell>
          <cell r="BX26">
            <v>0.60000000000000009</v>
          </cell>
          <cell r="BY26">
            <v>-0.5</v>
          </cell>
          <cell r="BZ26">
            <v>0.4</v>
          </cell>
          <cell r="CA26">
            <v>0</v>
          </cell>
          <cell r="CB26">
            <v>-0.20000000000000007</v>
          </cell>
          <cell r="CC26">
            <v>0</v>
          </cell>
          <cell r="CD26">
            <v>-0.19999999999999996</v>
          </cell>
          <cell r="CE26">
            <v>0</v>
          </cell>
          <cell r="CF26">
            <v>0.6</v>
          </cell>
          <cell r="CG26">
            <v>-0.30000000000000004</v>
          </cell>
          <cell r="CH26">
            <v>-9.9999999999999978E-2</v>
          </cell>
          <cell r="CI26">
            <v>-0.7</v>
          </cell>
          <cell r="CJ26">
            <v>-0.1</v>
          </cell>
          <cell r="CK26">
            <v>0.60000000000000009</v>
          </cell>
          <cell r="CL26">
            <v>0.19999999999999996</v>
          </cell>
          <cell r="CM26">
            <v>0.20000000000000007</v>
          </cell>
          <cell r="CN26">
            <v>-0.10000000000000009</v>
          </cell>
          <cell r="CO26">
            <v>-0.19999999999999996</v>
          </cell>
          <cell r="CP26">
            <v>-0.6</v>
          </cell>
          <cell r="CQ26">
            <v>0.4</v>
          </cell>
          <cell r="CR26">
            <v>-0.3</v>
          </cell>
          <cell r="CS26">
            <v>0.2</v>
          </cell>
          <cell r="CT26">
            <v>-0.5</v>
          </cell>
          <cell r="CU26">
            <v>0.5</v>
          </cell>
          <cell r="CV26">
            <v>0.2</v>
          </cell>
          <cell r="CW26">
            <v>0.19999999999999996</v>
          </cell>
          <cell r="CX26">
            <v>9.9999999999999978E-2</v>
          </cell>
          <cell r="CY26">
            <v>-9.9999999999999978E-2</v>
          </cell>
          <cell r="CZ26">
            <v>0.4</v>
          </cell>
          <cell r="DA26">
            <v>-0.19999999999999996</v>
          </cell>
          <cell r="DB26">
            <v>-0.20000000000000007</v>
          </cell>
          <cell r="DC26">
            <v>9.9999999999999978E-2</v>
          </cell>
          <cell r="DD26">
            <v>0.10000000000000009</v>
          </cell>
          <cell r="DE26">
            <v>0.30000000000000004</v>
          </cell>
          <cell r="DF26">
            <v>0.19999999999999996</v>
          </cell>
          <cell r="DG26">
            <v>-0.8</v>
          </cell>
          <cell r="DH26">
            <v>0.4</v>
          </cell>
          <cell r="DI26">
            <v>0.4</v>
          </cell>
          <cell r="DJ26">
            <v>-0.10000000000000009</v>
          </cell>
          <cell r="DK26">
            <v>0</v>
          </cell>
          <cell r="DL26">
            <v>0.30000000000000004</v>
          </cell>
          <cell r="DM26">
            <v>-0.10000000000000009</v>
          </cell>
          <cell r="DN26">
            <v>-0.19999999999999996</v>
          </cell>
          <cell r="DO26">
            <v>-9.9999999999999867E-2</v>
          </cell>
          <cell r="DP26">
            <v>-0.10000000000000009</v>
          </cell>
          <cell r="DQ26">
            <v>0.39999999999999991</v>
          </cell>
          <cell r="DR26">
            <v>-0.29999999999999982</v>
          </cell>
          <cell r="DS26">
            <v>9.9999999999999867E-2</v>
          </cell>
          <cell r="DT26">
            <v>-9.9999999999999867E-2</v>
          </cell>
          <cell r="DU26">
            <v>-0.10000000000000009</v>
          </cell>
          <cell r="DV26">
            <v>0.10000000000000009</v>
          </cell>
          <cell r="DW26">
            <v>-0.20000000000000007</v>
          </cell>
          <cell r="DX26">
            <v>0</v>
          </cell>
          <cell r="DY26">
            <v>-9.9999999999999978E-2</v>
          </cell>
          <cell r="DZ26">
            <v>0.39999999999999991</v>
          </cell>
          <cell r="EA26">
            <v>0.10000000000000009</v>
          </cell>
          <cell r="EB26">
            <v>-0.30000000000000004</v>
          </cell>
          <cell r="EC26">
            <v>0</v>
          </cell>
          <cell r="ED26">
            <v>0</v>
          </cell>
          <cell r="EE26">
            <v>0.30000000000000004</v>
          </cell>
          <cell r="EF26">
            <v>0</v>
          </cell>
          <cell r="EG26">
            <v>0.19999999999999996</v>
          </cell>
          <cell r="EH26">
            <v>-0.39999999999999991</v>
          </cell>
          <cell r="EI26">
            <v>0</v>
          </cell>
          <cell r="EJ26">
            <v>0</v>
          </cell>
          <cell r="EK26">
            <v>-0.20000000000000007</v>
          </cell>
          <cell r="EL26">
            <v>0.20000000000000007</v>
          </cell>
          <cell r="EM26">
            <v>9.9999999999999867E-2</v>
          </cell>
          <cell r="EN26">
            <v>-0.19999999999999996</v>
          </cell>
          <cell r="EO26">
            <v>-0.5</v>
          </cell>
          <cell r="EP26">
            <v>-0.3</v>
          </cell>
          <cell r="EQ26">
            <v>9.9999999999999978E-2</v>
          </cell>
          <cell r="ER26">
            <v>-0.6</v>
          </cell>
          <cell r="ES26">
            <v>-0.8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0.30000000000000004</v>
          </cell>
          <cell r="EY26">
            <v>0</v>
          </cell>
          <cell r="EZ26">
            <v>0.20000000000000007</v>
          </cell>
          <cell r="FA26">
            <v>-0.20000000000000007</v>
          </cell>
          <cell r="FB26">
            <v>0.30000000000000004</v>
          </cell>
          <cell r="FC26">
            <v>0</v>
          </cell>
          <cell r="FD26">
            <v>0</v>
          </cell>
          <cell r="FE26">
            <v>0</v>
          </cell>
          <cell r="FF26">
            <v>0.4</v>
          </cell>
          <cell r="FG26">
            <v>-0.19999999999999998</v>
          </cell>
          <cell r="FH26">
            <v>0</v>
          </cell>
          <cell r="FI26">
            <v>0.19999999999999998</v>
          </cell>
          <cell r="FJ26">
            <v>0.30000000000000004</v>
          </cell>
          <cell r="FK26">
            <v>0</v>
          </cell>
          <cell r="FL26">
            <v>0.39999999999999997</v>
          </cell>
          <cell r="FM26">
            <v>0.20000000000000007</v>
          </cell>
          <cell r="FN26">
            <v>9.9999999999999978E-2</v>
          </cell>
          <cell r="FO26">
            <v>9.9999999999999978E-2</v>
          </cell>
          <cell r="FP26">
            <v>-0.6</v>
          </cell>
          <cell r="FQ26">
            <v>0.4</v>
          </cell>
          <cell r="FR26">
            <v>9.9999999999999978E-2</v>
          </cell>
          <cell r="FS26">
            <v>0</v>
          </cell>
          <cell r="FT26">
            <v>9.9999999999999978E-2</v>
          </cell>
          <cell r="FU26">
            <v>0</v>
          </cell>
          <cell r="FV26">
            <v>-0.19999999999999996</v>
          </cell>
          <cell r="FW26">
            <v>0</v>
          </cell>
          <cell r="FX26">
            <v>-0.30000000000000004</v>
          </cell>
          <cell r="FY26">
            <v>-0.2</v>
          </cell>
          <cell r="FZ26">
            <v>0.10000000000000003</v>
          </cell>
          <cell r="GA26">
            <v>-0.2</v>
          </cell>
          <cell r="GB26">
            <v>0.3</v>
          </cell>
          <cell r="GC26">
            <v>0</v>
          </cell>
          <cell r="GD26">
            <v>-9.9999999999999978E-2</v>
          </cell>
          <cell r="GE26">
            <v>0</v>
          </cell>
          <cell r="GF26">
            <v>-0.30000000000000004</v>
          </cell>
          <cell r="GG26">
            <v>0.19999999999999998</v>
          </cell>
          <cell r="GH26">
            <v>-9.9999999999999978E-2</v>
          </cell>
          <cell r="GI26">
            <v>9.9999999999999978E-2</v>
          </cell>
          <cell r="GJ26">
            <v>0.10000000000000003</v>
          </cell>
          <cell r="GK26">
            <v>-0.10000000000000003</v>
          </cell>
          <cell r="GL26">
            <v>0</v>
          </cell>
          <cell r="GM26">
            <v>0</v>
          </cell>
          <cell r="GN26">
            <v>0.10000000000000003</v>
          </cell>
          <cell r="GO26">
            <v>-0.2</v>
          </cell>
          <cell r="GP26">
            <v>-0.1</v>
          </cell>
          <cell r="GQ26">
            <v>0.1</v>
          </cell>
          <cell r="GR26">
            <v>0</v>
          </cell>
          <cell r="GS26">
            <v>-0.2</v>
          </cell>
          <cell r="GT26">
            <v>0.2</v>
          </cell>
          <cell r="GU26">
            <v>-0.30000000000000004</v>
          </cell>
          <cell r="GV26">
            <v>0.1</v>
          </cell>
          <cell r="GW26">
            <v>0.1</v>
          </cell>
          <cell r="GX26">
            <v>0.1</v>
          </cell>
          <cell r="GY26">
            <v>0</v>
          </cell>
          <cell r="GZ26">
            <v>0.2</v>
          </cell>
          <cell r="HA26">
            <v>-0.30000000000000004</v>
          </cell>
          <cell r="HB26">
            <v>0.1</v>
          </cell>
          <cell r="HC26">
            <v>0.39999999999999997</v>
          </cell>
          <cell r="HD26">
            <v>0</v>
          </cell>
          <cell r="HE26">
            <v>-9.9999999999999978E-2</v>
          </cell>
          <cell r="HF26">
            <v>0</v>
          </cell>
          <cell r="HG26">
            <v>9.9999999999999978E-2</v>
          </cell>
          <cell r="HH26">
            <v>0</v>
          </cell>
          <cell r="HI26">
            <v>0</v>
          </cell>
          <cell r="HJ26">
            <v>9.9999999999999978E-2</v>
          </cell>
          <cell r="HK26">
            <v>0</v>
          </cell>
          <cell r="HL26">
            <v>0.10000000000000009</v>
          </cell>
          <cell r="HM26">
            <v>-0.10000000000000009</v>
          </cell>
          <cell r="HN26">
            <v>0</v>
          </cell>
          <cell r="HO26">
            <v>0.10000000000000009</v>
          </cell>
          <cell r="HP26">
            <v>-0.10000000000000009</v>
          </cell>
          <cell r="HQ26">
            <v>0.20000000000000007</v>
          </cell>
          <cell r="HR26">
            <v>-9.9999999999999978E-2</v>
          </cell>
          <cell r="HS26">
            <v>-0.20000000000000007</v>
          </cell>
          <cell r="HT26">
            <v>-9.9999999999999978E-2</v>
          </cell>
          <cell r="HU26">
            <v>0</v>
          </cell>
          <cell r="HV26">
            <v>0</v>
          </cell>
          <cell r="HW26">
            <v>0</v>
          </cell>
          <cell r="HX26">
            <v>9.9999999999999978E-2</v>
          </cell>
          <cell r="HY26">
            <v>0</v>
          </cell>
          <cell r="HZ26">
            <v>0</v>
          </cell>
          <cell r="IA26">
            <v>9.9999999999999978E-2</v>
          </cell>
          <cell r="IB26">
            <v>0</v>
          </cell>
          <cell r="IC26">
            <v>0.10000000000000009</v>
          </cell>
          <cell r="ID26">
            <v>-0.10000000000000009</v>
          </cell>
          <cell r="IE26">
            <v>0.20000000000000007</v>
          </cell>
          <cell r="IF26">
            <v>0</v>
          </cell>
          <cell r="IG26">
            <v>-0.20000000000000007</v>
          </cell>
          <cell r="IH26">
            <v>0</v>
          </cell>
          <cell r="II26">
            <v>0</v>
          </cell>
          <cell r="IJ26">
            <v>-0.19999999999999996</v>
          </cell>
          <cell r="IK26">
            <v>0</v>
          </cell>
          <cell r="IL26">
            <v>9.9999999999999978E-2</v>
          </cell>
          <cell r="IM26">
            <v>0</v>
          </cell>
          <cell r="IN26">
            <v>0.30000000000000004</v>
          </cell>
          <cell r="IO26">
            <v>-9.9999999999999978E-2</v>
          </cell>
          <cell r="IP26">
            <v>9.9999999999999978E-2</v>
          </cell>
          <cell r="IQ26">
            <v>9.9999999999999978E-2</v>
          </cell>
          <cell r="IR26">
            <v>0</v>
          </cell>
          <cell r="IS26">
            <v>0.10000000000000009</v>
          </cell>
          <cell r="IT26">
            <v>0</v>
          </cell>
          <cell r="IU26">
            <v>9.9999999999999867E-2</v>
          </cell>
          <cell r="IV26">
            <v>0</v>
          </cell>
          <cell r="IW26">
            <v>-9.9999999999999867E-2</v>
          </cell>
          <cell r="IX26">
            <v>-0.10000000000000009</v>
          </cell>
          <cell r="IY26">
            <v>0</v>
          </cell>
          <cell r="IZ26">
            <v>0.10000000000000009</v>
          </cell>
          <cell r="JA26">
            <v>-0.20000000000000007</v>
          </cell>
          <cell r="JB26">
            <v>9.9999999999999978E-2</v>
          </cell>
          <cell r="JC26">
            <v>-9.9999999999999978E-2</v>
          </cell>
          <cell r="JD26">
            <v>9.9999999999999978E-2</v>
          </cell>
          <cell r="JE26">
            <v>-9.9999999999999978E-2</v>
          </cell>
          <cell r="JF26">
            <v>0.20000000000000007</v>
          </cell>
          <cell r="JG26">
            <v>-0.10000000000000009</v>
          </cell>
          <cell r="JH26">
            <v>-9.9999999999999978E-2</v>
          </cell>
          <cell r="JI26">
            <v>0</v>
          </cell>
          <cell r="JJ26">
            <v>9.9999999999999978E-2</v>
          </cell>
          <cell r="JK26">
            <v>0.10000000000000009</v>
          </cell>
          <cell r="JL26">
            <v>-0.10000000000000009</v>
          </cell>
          <cell r="JM26">
            <v>0</v>
          </cell>
          <cell r="JN26">
            <v>-9.9999999999999978E-2</v>
          </cell>
          <cell r="JO26">
            <v>0.20000000000000007</v>
          </cell>
          <cell r="JP26">
            <v>-0.10000000000000009</v>
          </cell>
          <cell r="JQ26">
            <v>0.39999999999999991</v>
          </cell>
          <cell r="JR26">
            <v>0</v>
          </cell>
          <cell r="JS26">
            <v>0.10000000000000009</v>
          </cell>
          <cell r="JT26">
            <v>-0.30000000000000004</v>
          </cell>
          <cell r="JU26">
            <v>0.10000000000000009</v>
          </cell>
          <cell r="JV26">
            <v>-1.5</v>
          </cell>
          <cell r="JW26">
            <v>0.1</v>
          </cell>
          <cell r="JX26">
            <v>0</v>
          </cell>
          <cell r="JY26">
            <v>0</v>
          </cell>
          <cell r="JZ26">
            <v>0.7</v>
          </cell>
          <cell r="KA26">
            <v>-0.19999999999999996</v>
          </cell>
          <cell r="KB26">
            <v>-0.2</v>
          </cell>
          <cell r="KC26">
            <v>-0.1</v>
          </cell>
          <cell r="KD26">
            <v>0.1</v>
          </cell>
          <cell r="KE26">
            <v>-0.1</v>
          </cell>
          <cell r="KF26">
            <v>0</v>
          </cell>
          <cell r="KG26">
            <v>0.1</v>
          </cell>
          <cell r="KH26">
            <v>0.3</v>
          </cell>
          <cell r="KI26">
            <v>0.30000000000000004</v>
          </cell>
          <cell r="KJ26">
            <v>0.19999999999999996</v>
          </cell>
          <cell r="KK26">
            <v>0.30000000000000004</v>
          </cell>
          <cell r="KL26">
            <v>9.9999999999999867E-2</v>
          </cell>
          <cell r="KM26">
            <v>-9.9999999999999867E-2</v>
          </cell>
          <cell r="KN26">
            <v>9.9999999999999867E-2</v>
          </cell>
          <cell r="KO26">
            <v>0</v>
          </cell>
          <cell r="KP26">
            <v>-0.59999999999999987</v>
          </cell>
          <cell r="KQ26">
            <v>9.9999999999999978E-2</v>
          </cell>
          <cell r="KR26">
            <v>0.20000000000000007</v>
          </cell>
          <cell r="KS26">
            <v>9.9999999999999867E-2</v>
          </cell>
          <cell r="KT26">
            <v>0.30000000000000004</v>
          </cell>
          <cell r="KU26">
            <v>0</v>
          </cell>
          <cell r="KV26">
            <v>0</v>
          </cell>
          <cell r="KW26">
            <v>-0.19999999999999996</v>
          </cell>
          <cell r="KX26">
            <v>-0.10000000000000009</v>
          </cell>
          <cell r="KY26">
            <v>0</v>
          </cell>
          <cell r="KZ26">
            <v>-0.29999999999999993</v>
          </cell>
          <cell r="LA26">
            <v>0.29999999999999993</v>
          </cell>
          <cell r="LB26">
            <v>0.19999999999999996</v>
          </cell>
          <cell r="LC26">
            <v>-0.39999999999999991</v>
          </cell>
          <cell r="LD26">
            <v>-0.4</v>
          </cell>
          <cell r="LE26">
            <v>-0.19999999999999996</v>
          </cell>
          <cell r="LF26">
            <v>0.19999999999999996</v>
          </cell>
          <cell r="LG26">
            <v>-0.3</v>
          </cell>
          <cell r="LH26">
            <v>-0.19999999999999998</v>
          </cell>
          <cell r="LI26">
            <v>0.19999999999999998</v>
          </cell>
          <cell r="LJ26">
            <v>-0.19999999999999998</v>
          </cell>
          <cell r="LK26">
            <v>-0.2</v>
          </cell>
          <cell r="LL26">
            <v>0.2</v>
          </cell>
          <cell r="LM26">
            <v>0</v>
          </cell>
          <cell r="LN26">
            <v>0.19999999999999998</v>
          </cell>
          <cell r="LO26">
            <v>0.10000000000000003</v>
          </cell>
          <cell r="LP26">
            <v>0</v>
          </cell>
          <cell r="LQ26">
            <v>-0.10000000000000003</v>
          </cell>
          <cell r="LR26">
            <v>0.2</v>
          </cell>
          <cell r="LS26">
            <v>-0.2</v>
          </cell>
          <cell r="LT26">
            <v>0.2</v>
          </cell>
          <cell r="LU26">
            <v>-0.2</v>
          </cell>
          <cell r="LV26">
            <v>0</v>
          </cell>
        </row>
        <row r="27">
          <cell r="B27" t="str">
            <v>PS (Q1_SA)</v>
          </cell>
          <cell r="BK27">
            <v>58</v>
          </cell>
          <cell r="BL27">
            <v>54</v>
          </cell>
          <cell r="BM27">
            <v>57</v>
          </cell>
          <cell r="BN27">
            <v>53</v>
          </cell>
          <cell r="BO27">
            <v>38</v>
          </cell>
          <cell r="BP27">
            <v>39</v>
          </cell>
          <cell r="BQ27">
            <v>37</v>
          </cell>
          <cell r="BR27">
            <v>60</v>
          </cell>
          <cell r="BS27">
            <v>47</v>
          </cell>
          <cell r="BT27">
            <v>61</v>
          </cell>
          <cell r="BU27">
            <v>60</v>
          </cell>
          <cell r="BV27">
            <v>60</v>
          </cell>
          <cell r="BW27">
            <v>55</v>
          </cell>
          <cell r="BX27">
            <v>56</v>
          </cell>
          <cell r="BY27">
            <v>57</v>
          </cell>
          <cell r="BZ27">
            <v>46</v>
          </cell>
          <cell r="CA27">
            <v>58</v>
          </cell>
          <cell r="CB27">
            <v>63</v>
          </cell>
          <cell r="CC27">
            <v>52</v>
          </cell>
          <cell r="CD27">
            <v>48</v>
          </cell>
          <cell r="CE27">
            <v>55</v>
          </cell>
          <cell r="CF27">
            <v>52</v>
          </cell>
          <cell r="CG27">
            <v>32</v>
          </cell>
          <cell r="CH27">
            <v>44</v>
          </cell>
          <cell r="CI27">
            <v>56</v>
          </cell>
          <cell r="CJ27">
            <v>49</v>
          </cell>
          <cell r="CK27">
            <v>40</v>
          </cell>
          <cell r="CL27">
            <v>52</v>
          </cell>
          <cell r="CM27">
            <v>54</v>
          </cell>
          <cell r="CN27">
            <v>48</v>
          </cell>
          <cell r="CO27">
            <v>53</v>
          </cell>
          <cell r="CP27">
            <v>45</v>
          </cell>
          <cell r="CQ27">
            <v>58</v>
          </cell>
          <cell r="CR27">
            <v>40</v>
          </cell>
          <cell r="CS27">
            <v>53</v>
          </cell>
          <cell r="CT27">
            <v>37</v>
          </cell>
          <cell r="CU27">
            <v>17</v>
          </cell>
          <cell r="CV27">
            <v>30</v>
          </cell>
          <cell r="CW27">
            <v>26</v>
          </cell>
          <cell r="CX27">
            <v>33</v>
          </cell>
          <cell r="CY27">
            <v>30</v>
          </cell>
          <cell r="CZ27">
            <v>26</v>
          </cell>
          <cell r="DA27">
            <v>35</v>
          </cell>
          <cell r="DB27">
            <v>18</v>
          </cell>
          <cell r="DC27">
            <v>14</v>
          </cell>
          <cell r="DD27">
            <v>14</v>
          </cell>
          <cell r="DE27">
            <v>23</v>
          </cell>
          <cell r="DF27">
            <v>27</v>
          </cell>
          <cell r="DG27">
            <v>41</v>
          </cell>
          <cell r="DH27">
            <v>29</v>
          </cell>
          <cell r="DI27">
            <v>45</v>
          </cell>
          <cell r="DJ27">
            <v>35</v>
          </cell>
          <cell r="DK27">
            <v>42</v>
          </cell>
          <cell r="DL27">
            <v>46</v>
          </cell>
          <cell r="DM27">
            <v>49</v>
          </cell>
          <cell r="DN27">
            <v>46</v>
          </cell>
          <cell r="DO27">
            <v>23</v>
          </cell>
          <cell r="DP27">
            <v>42</v>
          </cell>
          <cell r="DQ27">
            <v>40</v>
          </cell>
          <cell r="DR27">
            <v>40</v>
          </cell>
          <cell r="DS27">
            <v>22</v>
          </cell>
          <cell r="DT27">
            <v>22</v>
          </cell>
          <cell r="DU27">
            <v>32</v>
          </cell>
          <cell r="DV27">
            <v>29</v>
          </cell>
          <cell r="DW27">
            <v>33</v>
          </cell>
          <cell r="DX27">
            <v>29</v>
          </cell>
          <cell r="DY27">
            <v>37</v>
          </cell>
          <cell r="DZ27">
            <v>37</v>
          </cell>
          <cell r="EA27">
            <v>35</v>
          </cell>
          <cell r="EB27">
            <v>31</v>
          </cell>
          <cell r="EC27">
            <v>23</v>
          </cell>
          <cell r="ED27">
            <v>16</v>
          </cell>
          <cell r="EE27">
            <v>18</v>
          </cell>
          <cell r="EF27">
            <v>9</v>
          </cell>
          <cell r="EG27">
            <v>20</v>
          </cell>
          <cell r="EH27">
            <v>16</v>
          </cell>
          <cell r="EI27">
            <v>10</v>
          </cell>
          <cell r="EJ27">
            <v>17</v>
          </cell>
          <cell r="EK27">
            <v>6</v>
          </cell>
          <cell r="EL27">
            <v>10</v>
          </cell>
          <cell r="EM27">
            <v>14</v>
          </cell>
          <cell r="EN27">
            <v>12</v>
          </cell>
          <cell r="EO27">
            <v>-6</v>
          </cell>
          <cell r="EP27">
            <v>-4</v>
          </cell>
          <cell r="EQ27">
            <v>1</v>
          </cell>
          <cell r="ER27">
            <v>3</v>
          </cell>
          <cell r="ES27">
            <v>-13</v>
          </cell>
          <cell r="ET27">
            <v>-29</v>
          </cell>
          <cell r="EU27">
            <v>-28</v>
          </cell>
          <cell r="EV27">
            <v>-26</v>
          </cell>
          <cell r="EW27">
            <v>-28</v>
          </cell>
          <cell r="EX27">
            <v>-25</v>
          </cell>
          <cell r="EY27">
            <v>-16</v>
          </cell>
          <cell r="EZ27">
            <v>-10</v>
          </cell>
          <cell r="FA27">
            <v>-6</v>
          </cell>
          <cell r="FB27">
            <v>10</v>
          </cell>
          <cell r="FC27">
            <v>12</v>
          </cell>
          <cell r="FD27">
            <v>12</v>
          </cell>
          <cell r="FE27">
            <v>17</v>
          </cell>
          <cell r="FF27">
            <v>16</v>
          </cell>
          <cell r="FG27">
            <v>7</v>
          </cell>
          <cell r="FH27">
            <v>20</v>
          </cell>
          <cell r="FI27">
            <v>21</v>
          </cell>
          <cell r="FJ27">
            <v>22</v>
          </cell>
          <cell r="FK27">
            <v>19</v>
          </cell>
          <cell r="FL27">
            <v>24</v>
          </cell>
          <cell r="FM27">
            <v>21</v>
          </cell>
          <cell r="FN27">
            <v>20</v>
          </cell>
          <cell r="FO27">
            <v>24</v>
          </cell>
          <cell r="FP27">
            <v>24</v>
          </cell>
          <cell r="FQ27">
            <v>28</v>
          </cell>
          <cell r="FR27">
            <v>25</v>
          </cell>
          <cell r="FS27">
            <v>33</v>
          </cell>
          <cell r="FT27">
            <v>35</v>
          </cell>
          <cell r="FU27">
            <v>27</v>
          </cell>
          <cell r="FV27">
            <v>19</v>
          </cell>
          <cell r="FW27">
            <v>15</v>
          </cell>
          <cell r="FX27">
            <v>9</v>
          </cell>
          <cell r="FY27">
            <v>16</v>
          </cell>
          <cell r="FZ27">
            <v>28</v>
          </cell>
          <cell r="GA27">
            <v>16</v>
          </cell>
          <cell r="GB27">
            <v>25</v>
          </cell>
          <cell r="GC27">
            <v>27</v>
          </cell>
          <cell r="GD27">
            <v>23</v>
          </cell>
          <cell r="GE27">
            <v>6</v>
          </cell>
          <cell r="GF27">
            <v>5</v>
          </cell>
          <cell r="GG27">
            <v>15</v>
          </cell>
          <cell r="GH27">
            <v>15</v>
          </cell>
          <cell r="GI27">
            <v>13</v>
          </cell>
          <cell r="GJ27">
            <v>0</v>
          </cell>
          <cell r="GK27">
            <v>-6</v>
          </cell>
          <cell r="GL27">
            <v>-3</v>
          </cell>
          <cell r="GM27">
            <v>-8</v>
          </cell>
          <cell r="GN27">
            <v>-1</v>
          </cell>
          <cell r="GO27">
            <v>7</v>
          </cell>
          <cell r="GP27">
            <v>4</v>
          </cell>
          <cell r="GQ27">
            <v>-2</v>
          </cell>
          <cell r="GR27">
            <v>-3</v>
          </cell>
          <cell r="GS27">
            <v>-6</v>
          </cell>
          <cell r="GT27">
            <v>-16</v>
          </cell>
          <cell r="GU27">
            <v>-16</v>
          </cell>
          <cell r="GV27">
            <v>-1</v>
          </cell>
          <cell r="GW27">
            <v>2</v>
          </cell>
          <cell r="GX27">
            <v>10</v>
          </cell>
          <cell r="GY27">
            <v>12</v>
          </cell>
          <cell r="GZ27">
            <v>-2</v>
          </cell>
          <cell r="HA27">
            <v>-7</v>
          </cell>
          <cell r="HB27">
            <v>-14</v>
          </cell>
          <cell r="HC27">
            <v>11</v>
          </cell>
          <cell r="HD27">
            <v>20</v>
          </cell>
          <cell r="HE27">
            <v>25</v>
          </cell>
          <cell r="HF27">
            <v>13</v>
          </cell>
          <cell r="HG27">
            <v>14</v>
          </cell>
          <cell r="HH27">
            <v>13</v>
          </cell>
          <cell r="HI27">
            <v>31</v>
          </cell>
          <cell r="HJ27">
            <v>16</v>
          </cell>
          <cell r="HK27">
            <v>13</v>
          </cell>
          <cell r="HL27">
            <v>10</v>
          </cell>
          <cell r="HM27">
            <v>-9</v>
          </cell>
          <cell r="HN27">
            <v>1</v>
          </cell>
          <cell r="HO27">
            <v>16</v>
          </cell>
          <cell r="HP27">
            <v>3</v>
          </cell>
          <cell r="HQ27">
            <v>4</v>
          </cell>
          <cell r="HR27">
            <v>11</v>
          </cell>
          <cell r="HS27">
            <v>13</v>
          </cell>
          <cell r="HT27">
            <v>13</v>
          </cell>
          <cell r="HU27">
            <v>3</v>
          </cell>
          <cell r="HV27">
            <v>-5</v>
          </cell>
          <cell r="HW27">
            <v>-5</v>
          </cell>
          <cell r="HX27">
            <v>1</v>
          </cell>
          <cell r="HY27">
            <v>4</v>
          </cell>
          <cell r="HZ27">
            <v>8</v>
          </cell>
          <cell r="IA27">
            <v>-12</v>
          </cell>
          <cell r="IB27">
            <v>-11</v>
          </cell>
          <cell r="IC27">
            <v>0</v>
          </cell>
          <cell r="ID27">
            <v>7</v>
          </cell>
          <cell r="IE27">
            <v>10</v>
          </cell>
          <cell r="IF27">
            <v>21</v>
          </cell>
          <cell r="IG27">
            <v>21</v>
          </cell>
          <cell r="IH27">
            <v>14</v>
          </cell>
          <cell r="II27">
            <v>21</v>
          </cell>
          <cell r="IJ27">
            <v>7</v>
          </cell>
          <cell r="IK27">
            <v>2</v>
          </cell>
          <cell r="IL27">
            <v>21</v>
          </cell>
          <cell r="IM27">
            <v>12</v>
          </cell>
          <cell r="IN27">
            <v>5</v>
          </cell>
          <cell r="IO27">
            <v>2</v>
          </cell>
          <cell r="IP27">
            <v>10</v>
          </cell>
          <cell r="IQ27">
            <v>25</v>
          </cell>
          <cell r="IR27">
            <v>4</v>
          </cell>
          <cell r="IS27">
            <v>0</v>
          </cell>
          <cell r="IT27">
            <v>-16</v>
          </cell>
          <cell r="IU27">
            <v>-17</v>
          </cell>
          <cell r="IV27">
            <v>-1</v>
          </cell>
          <cell r="IW27">
            <v>8</v>
          </cell>
          <cell r="IX27">
            <v>6</v>
          </cell>
          <cell r="IY27">
            <v>5</v>
          </cell>
          <cell r="IZ27">
            <v>-1</v>
          </cell>
          <cell r="JA27">
            <v>-9</v>
          </cell>
          <cell r="JB27">
            <v>-15</v>
          </cell>
          <cell r="JC27">
            <v>-21</v>
          </cell>
          <cell r="JD27">
            <v>-9</v>
          </cell>
          <cell r="JE27">
            <v>-25</v>
          </cell>
          <cell r="JF27">
            <v>-19</v>
          </cell>
          <cell r="JG27">
            <v>-10</v>
          </cell>
          <cell r="JH27">
            <v>-7</v>
          </cell>
          <cell r="JI27">
            <v>10</v>
          </cell>
          <cell r="JJ27">
            <v>1</v>
          </cell>
          <cell r="JK27">
            <v>-19</v>
          </cell>
          <cell r="JL27">
            <v>-8</v>
          </cell>
          <cell r="JM27">
            <v>-9</v>
          </cell>
          <cell r="JN27">
            <v>-2</v>
          </cell>
          <cell r="JO27">
            <v>-5</v>
          </cell>
          <cell r="JP27">
            <v>-6</v>
          </cell>
          <cell r="JQ27">
            <v>-1</v>
          </cell>
          <cell r="JR27">
            <v>-13</v>
          </cell>
          <cell r="JS27">
            <v>-11</v>
          </cell>
          <cell r="JT27">
            <v>-7</v>
          </cell>
          <cell r="JU27">
            <v>0</v>
          </cell>
          <cell r="JV27">
            <v>-59</v>
          </cell>
          <cell r="JW27">
            <v>-67</v>
          </cell>
          <cell r="JX27">
            <v>-74</v>
          </cell>
          <cell r="JY27">
            <v>-25</v>
          </cell>
          <cell r="JZ27">
            <v>-12</v>
          </cell>
          <cell r="KA27">
            <v>-11</v>
          </cell>
          <cell r="KB27">
            <v>-32</v>
          </cell>
          <cell r="KC27">
            <v>-33</v>
          </cell>
          <cell r="KD27">
            <v>-20</v>
          </cell>
          <cell r="KE27">
            <v>-17</v>
          </cell>
          <cell r="KF27">
            <v>-45</v>
          </cell>
          <cell r="KG27">
            <v>-24</v>
          </cell>
          <cell r="KH27">
            <v>2</v>
          </cell>
          <cell r="KI27">
            <v>26</v>
          </cell>
          <cell r="KJ27">
            <v>28</v>
          </cell>
          <cell r="KK27">
            <v>13</v>
          </cell>
          <cell r="KL27">
            <v>12</v>
          </cell>
          <cell r="KM27">
            <v>7</v>
          </cell>
          <cell r="KN27">
            <v>5</v>
          </cell>
          <cell r="KO27">
            <v>8</v>
          </cell>
          <cell r="KP27">
            <v>7</v>
          </cell>
          <cell r="KQ27">
            <v>6</v>
          </cell>
          <cell r="KR27">
            <v>5</v>
          </cell>
          <cell r="KS27">
            <v>-6</v>
          </cell>
          <cell r="KT27">
            <v>11</v>
          </cell>
          <cell r="KU27">
            <v>33</v>
          </cell>
          <cell r="KV27">
            <v>19</v>
          </cell>
          <cell r="KW27">
            <v>6</v>
          </cell>
          <cell r="KX27">
            <v>-13</v>
          </cell>
          <cell r="KY27">
            <v>-9</v>
          </cell>
          <cell r="KZ27">
            <v>-12</v>
          </cell>
          <cell r="LA27">
            <v>-13</v>
          </cell>
          <cell r="LB27">
            <v>-4</v>
          </cell>
          <cell r="LC27">
            <v>-10</v>
          </cell>
          <cell r="LD27">
            <v>-14</v>
          </cell>
          <cell r="LE27">
            <v>-17</v>
          </cell>
          <cell r="LF27">
            <v>-12</v>
          </cell>
          <cell r="LG27">
            <v>-3</v>
          </cell>
          <cell r="LH27">
            <v>7</v>
          </cell>
          <cell r="LI27">
            <v>-3</v>
          </cell>
          <cell r="LJ27">
            <v>-12</v>
          </cell>
          <cell r="LK27">
            <v>-3</v>
          </cell>
          <cell r="LL27">
            <v>1</v>
          </cell>
          <cell r="LM27">
            <v>-3</v>
          </cell>
          <cell r="LN27">
            <v>-3</v>
          </cell>
          <cell r="LO27">
            <v>-1</v>
          </cell>
          <cell r="LP27">
            <v>23</v>
          </cell>
          <cell r="LQ27">
            <v>2</v>
          </cell>
          <cell r="LR27">
            <v>11</v>
          </cell>
          <cell r="LS27">
            <v>-10</v>
          </cell>
          <cell r="LT27">
            <v>11</v>
          </cell>
          <cell r="LU27">
            <v>3</v>
          </cell>
          <cell r="LV27">
            <v>-6</v>
          </cell>
        </row>
        <row r="28">
          <cell r="B28" t="str">
            <v>SD (Q2_SA)</v>
          </cell>
          <cell r="BK28">
            <v>10</v>
          </cell>
          <cell r="BL28">
            <v>54</v>
          </cell>
          <cell r="BM28">
            <v>59</v>
          </cell>
          <cell r="BN28">
            <v>60</v>
          </cell>
          <cell r="BO28">
            <v>59</v>
          </cell>
          <cell r="BP28">
            <v>52</v>
          </cell>
          <cell r="BQ28">
            <v>37</v>
          </cell>
          <cell r="BR28">
            <v>39</v>
          </cell>
          <cell r="BS28">
            <v>54</v>
          </cell>
          <cell r="BT28">
            <v>58</v>
          </cell>
          <cell r="BU28">
            <v>57</v>
          </cell>
          <cell r="BV28">
            <v>48</v>
          </cell>
          <cell r="BW28">
            <v>64</v>
          </cell>
          <cell r="BX28">
            <v>54</v>
          </cell>
          <cell r="BY28">
            <v>47</v>
          </cell>
          <cell r="BZ28">
            <v>47</v>
          </cell>
          <cell r="CA28">
            <v>52</v>
          </cell>
          <cell r="CB28">
            <v>53</v>
          </cell>
          <cell r="CC28">
            <v>65</v>
          </cell>
          <cell r="CD28">
            <v>60</v>
          </cell>
          <cell r="CE28">
            <v>58</v>
          </cell>
          <cell r="CF28">
            <v>48</v>
          </cell>
          <cell r="CG28">
            <v>41</v>
          </cell>
          <cell r="CH28">
            <v>54</v>
          </cell>
          <cell r="CI28">
            <v>61</v>
          </cell>
          <cell r="CJ28">
            <v>37</v>
          </cell>
          <cell r="CK28">
            <v>50</v>
          </cell>
          <cell r="CL28">
            <v>47</v>
          </cell>
          <cell r="CM28">
            <v>44</v>
          </cell>
          <cell r="CN28">
            <v>50</v>
          </cell>
          <cell r="CO28">
            <v>42</v>
          </cell>
          <cell r="CP28">
            <v>52</v>
          </cell>
          <cell r="CQ28">
            <v>48</v>
          </cell>
          <cell r="CR28">
            <v>50</v>
          </cell>
          <cell r="CS28">
            <v>54</v>
          </cell>
          <cell r="CT28">
            <v>48</v>
          </cell>
          <cell r="CU28">
            <v>52</v>
          </cell>
          <cell r="CV28">
            <v>38</v>
          </cell>
          <cell r="CW28">
            <v>33</v>
          </cell>
          <cell r="CX28">
            <v>34</v>
          </cell>
          <cell r="CY28">
            <v>30</v>
          </cell>
          <cell r="CZ28">
            <v>26</v>
          </cell>
          <cell r="DA28">
            <v>41</v>
          </cell>
          <cell r="DB28">
            <v>32</v>
          </cell>
          <cell r="DC28">
            <v>28</v>
          </cell>
          <cell r="DD28">
            <v>29</v>
          </cell>
          <cell r="DE28">
            <v>31</v>
          </cell>
          <cell r="DF28">
            <v>38</v>
          </cell>
          <cell r="DG28">
            <v>49</v>
          </cell>
          <cell r="DH28">
            <v>55</v>
          </cell>
          <cell r="DI28">
            <v>26</v>
          </cell>
          <cell r="DJ28">
            <v>38</v>
          </cell>
          <cell r="DK28">
            <v>44</v>
          </cell>
          <cell r="DL28">
            <v>49</v>
          </cell>
          <cell r="DM28">
            <v>51</v>
          </cell>
          <cell r="DN28">
            <v>50</v>
          </cell>
          <cell r="DO28">
            <v>34</v>
          </cell>
          <cell r="DP28">
            <v>42</v>
          </cell>
          <cell r="DQ28">
            <v>48</v>
          </cell>
          <cell r="DR28">
            <v>38</v>
          </cell>
          <cell r="DS28">
            <v>18</v>
          </cell>
          <cell r="DT28">
            <v>21</v>
          </cell>
          <cell r="DU28">
            <v>34</v>
          </cell>
          <cell r="DV28">
            <v>30</v>
          </cell>
          <cell r="DW28">
            <v>32</v>
          </cell>
          <cell r="DX28">
            <v>37</v>
          </cell>
          <cell r="DY28">
            <v>47</v>
          </cell>
          <cell r="DZ28">
            <v>48</v>
          </cell>
          <cell r="EA28">
            <v>32</v>
          </cell>
          <cell r="EB28">
            <v>26</v>
          </cell>
          <cell r="EC28">
            <v>33</v>
          </cell>
          <cell r="ED28">
            <v>26</v>
          </cell>
          <cell r="EE28">
            <v>38</v>
          </cell>
          <cell r="EF28">
            <v>29</v>
          </cell>
          <cell r="EG28">
            <v>24</v>
          </cell>
          <cell r="EH28">
            <v>20</v>
          </cell>
          <cell r="EI28">
            <v>18</v>
          </cell>
          <cell r="EJ28">
            <v>18</v>
          </cell>
          <cell r="EK28">
            <v>23</v>
          </cell>
          <cell r="EL28">
            <v>19</v>
          </cell>
          <cell r="EM28">
            <v>24</v>
          </cell>
          <cell r="EN28">
            <v>13</v>
          </cell>
          <cell r="EO28">
            <v>12</v>
          </cell>
          <cell r="EP28">
            <v>2</v>
          </cell>
          <cell r="EQ28">
            <v>7</v>
          </cell>
          <cell r="ER28">
            <v>7</v>
          </cell>
          <cell r="ES28">
            <v>-6</v>
          </cell>
          <cell r="ET28">
            <v>-22</v>
          </cell>
          <cell r="EU28">
            <v>-30</v>
          </cell>
          <cell r="EV28">
            <v>-15</v>
          </cell>
          <cell r="EW28">
            <v>-27</v>
          </cell>
          <cell r="EX28">
            <v>-11</v>
          </cell>
          <cell r="EY28">
            <v>-1</v>
          </cell>
          <cell r="EZ28">
            <v>2</v>
          </cell>
          <cell r="FA28">
            <v>6</v>
          </cell>
          <cell r="FB28">
            <v>3</v>
          </cell>
          <cell r="FC28">
            <v>10</v>
          </cell>
          <cell r="FD28">
            <v>15</v>
          </cell>
          <cell r="FE28">
            <v>20</v>
          </cell>
          <cell r="FF28">
            <v>21</v>
          </cell>
          <cell r="FG28">
            <v>17</v>
          </cell>
          <cell r="FH28">
            <v>23</v>
          </cell>
          <cell r="FI28">
            <v>24</v>
          </cell>
          <cell r="FJ28">
            <v>25</v>
          </cell>
          <cell r="FK28">
            <v>24</v>
          </cell>
          <cell r="FL28">
            <v>19</v>
          </cell>
          <cell r="FM28">
            <v>21</v>
          </cell>
          <cell r="FN28">
            <v>23</v>
          </cell>
          <cell r="FO28">
            <v>22</v>
          </cell>
          <cell r="FP28">
            <v>23</v>
          </cell>
          <cell r="FQ28">
            <v>23</v>
          </cell>
          <cell r="FR28">
            <v>29</v>
          </cell>
          <cell r="FS28">
            <v>31</v>
          </cell>
          <cell r="FT28">
            <v>29</v>
          </cell>
          <cell r="FU28">
            <v>20</v>
          </cell>
          <cell r="FV28">
            <v>7</v>
          </cell>
          <cell r="FW28">
            <v>5</v>
          </cell>
          <cell r="FX28">
            <v>8</v>
          </cell>
          <cell r="FY28">
            <v>16</v>
          </cell>
          <cell r="FZ28">
            <v>20</v>
          </cell>
          <cell r="GA28">
            <v>35</v>
          </cell>
          <cell r="GB28">
            <v>16</v>
          </cell>
          <cell r="GC28">
            <v>30</v>
          </cell>
          <cell r="GD28">
            <v>17</v>
          </cell>
          <cell r="GE28">
            <v>23</v>
          </cell>
          <cell r="GF28">
            <v>26</v>
          </cell>
          <cell r="GG28">
            <v>16</v>
          </cell>
          <cell r="GH28">
            <v>14</v>
          </cell>
          <cell r="GI28">
            <v>18</v>
          </cell>
          <cell r="GJ28">
            <v>17</v>
          </cell>
          <cell r="GK28">
            <v>19</v>
          </cell>
          <cell r="GL28">
            <v>18</v>
          </cell>
          <cell r="GM28">
            <v>11</v>
          </cell>
          <cell r="GN28">
            <v>16</v>
          </cell>
          <cell r="GO28">
            <v>12</v>
          </cell>
          <cell r="GP28">
            <v>16</v>
          </cell>
          <cell r="GQ28">
            <v>10</v>
          </cell>
          <cell r="GR28">
            <v>-5</v>
          </cell>
          <cell r="GS28">
            <v>-4</v>
          </cell>
          <cell r="GT28">
            <v>8</v>
          </cell>
          <cell r="GU28">
            <v>-3</v>
          </cell>
          <cell r="GV28">
            <v>-5</v>
          </cell>
          <cell r="GW28">
            <v>-6</v>
          </cell>
          <cell r="GX28">
            <v>10</v>
          </cell>
          <cell r="GY28">
            <v>9</v>
          </cell>
          <cell r="GZ28">
            <v>9</v>
          </cell>
          <cell r="HA28">
            <v>11</v>
          </cell>
          <cell r="HB28">
            <v>18</v>
          </cell>
          <cell r="HC28">
            <v>17</v>
          </cell>
          <cell r="HD28">
            <v>14</v>
          </cell>
          <cell r="HE28">
            <v>23</v>
          </cell>
          <cell r="HF28">
            <v>22</v>
          </cell>
          <cell r="HG28">
            <v>14</v>
          </cell>
          <cell r="HH28">
            <v>15</v>
          </cell>
          <cell r="HI28">
            <v>21</v>
          </cell>
          <cell r="HJ28">
            <v>14</v>
          </cell>
          <cell r="HK28">
            <v>8</v>
          </cell>
          <cell r="HL28">
            <v>15</v>
          </cell>
          <cell r="HM28">
            <v>7</v>
          </cell>
          <cell r="HN28">
            <v>4</v>
          </cell>
          <cell r="HO28">
            <v>7</v>
          </cell>
          <cell r="HP28">
            <v>4</v>
          </cell>
          <cell r="HQ28">
            <v>-6</v>
          </cell>
          <cell r="HR28">
            <v>2</v>
          </cell>
          <cell r="HS28">
            <v>5</v>
          </cell>
          <cell r="HT28">
            <v>19</v>
          </cell>
          <cell r="HU28">
            <v>-1</v>
          </cell>
          <cell r="HV28">
            <v>-5</v>
          </cell>
          <cell r="HW28">
            <v>-2</v>
          </cell>
          <cell r="HX28">
            <v>7</v>
          </cell>
          <cell r="HY28">
            <v>13</v>
          </cell>
          <cell r="HZ28">
            <v>0</v>
          </cell>
          <cell r="IA28">
            <v>-4</v>
          </cell>
          <cell r="IB28">
            <v>-1</v>
          </cell>
          <cell r="IC28">
            <v>16</v>
          </cell>
          <cell r="ID28">
            <v>10</v>
          </cell>
          <cell r="IE28">
            <v>16</v>
          </cell>
          <cell r="IF28">
            <v>23</v>
          </cell>
          <cell r="IG28">
            <v>19</v>
          </cell>
          <cell r="IH28">
            <v>16</v>
          </cell>
          <cell r="II28">
            <v>5</v>
          </cell>
          <cell r="IJ28">
            <v>13</v>
          </cell>
          <cell r="IK28">
            <v>4</v>
          </cell>
          <cell r="IL28">
            <v>15</v>
          </cell>
          <cell r="IM28">
            <v>10</v>
          </cell>
          <cell r="IN28">
            <v>12</v>
          </cell>
          <cell r="IO28">
            <v>26</v>
          </cell>
          <cell r="IP28">
            <v>8</v>
          </cell>
          <cell r="IQ28">
            <v>33</v>
          </cell>
          <cell r="IR28">
            <v>14</v>
          </cell>
          <cell r="IS28">
            <v>9</v>
          </cell>
          <cell r="IT28">
            <v>-7</v>
          </cell>
          <cell r="IU28">
            <v>5</v>
          </cell>
          <cell r="IV28">
            <v>3</v>
          </cell>
          <cell r="IW28">
            <v>7</v>
          </cell>
          <cell r="IX28">
            <v>6</v>
          </cell>
          <cell r="IY28">
            <v>7</v>
          </cell>
          <cell r="IZ28">
            <v>6</v>
          </cell>
          <cell r="JA28">
            <v>0</v>
          </cell>
          <cell r="JB28">
            <v>-7</v>
          </cell>
          <cell r="JC28">
            <v>-17</v>
          </cell>
          <cell r="JD28">
            <v>-2</v>
          </cell>
          <cell r="JE28">
            <v>-14</v>
          </cell>
          <cell r="JF28">
            <v>-7</v>
          </cell>
          <cell r="JG28">
            <v>-17</v>
          </cell>
          <cell r="JH28">
            <v>-27</v>
          </cell>
          <cell r="JI28">
            <v>-11</v>
          </cell>
          <cell r="JJ28">
            <v>1</v>
          </cell>
          <cell r="JK28">
            <v>-11</v>
          </cell>
          <cell r="JL28">
            <v>-10</v>
          </cell>
          <cell r="JM28">
            <v>-11</v>
          </cell>
          <cell r="JN28">
            <v>10</v>
          </cell>
          <cell r="JO28">
            <v>12</v>
          </cell>
          <cell r="JP28">
            <v>10</v>
          </cell>
          <cell r="JQ28">
            <v>18</v>
          </cell>
          <cell r="JR28">
            <v>20</v>
          </cell>
          <cell r="JS28">
            <v>9</v>
          </cell>
          <cell r="JT28">
            <v>2</v>
          </cell>
          <cell r="JU28">
            <v>10</v>
          </cell>
          <cell r="JV28">
            <v>-41</v>
          </cell>
          <cell r="JW28">
            <v>-58</v>
          </cell>
          <cell r="JX28">
            <v>-47</v>
          </cell>
          <cell r="JY28">
            <v>-18</v>
          </cell>
          <cell r="JZ28">
            <v>-4</v>
          </cell>
          <cell r="KA28">
            <v>2</v>
          </cell>
          <cell r="KB28">
            <v>0</v>
          </cell>
          <cell r="KC28">
            <v>-33</v>
          </cell>
          <cell r="KD28">
            <v>-28</v>
          </cell>
          <cell r="KE28">
            <v>-35</v>
          </cell>
          <cell r="KF28">
            <v>-38</v>
          </cell>
          <cell r="KG28">
            <v>-21</v>
          </cell>
          <cell r="KH28">
            <v>15</v>
          </cell>
          <cell r="KI28">
            <v>23</v>
          </cell>
          <cell r="KJ28">
            <v>25</v>
          </cell>
          <cell r="KK28">
            <v>15</v>
          </cell>
          <cell r="KL28">
            <v>7</v>
          </cell>
          <cell r="KM28">
            <v>10</v>
          </cell>
          <cell r="KN28">
            <v>2</v>
          </cell>
          <cell r="KO28">
            <v>9</v>
          </cell>
          <cell r="KP28">
            <v>6</v>
          </cell>
          <cell r="KQ28">
            <v>12</v>
          </cell>
          <cell r="KR28">
            <v>10</v>
          </cell>
          <cell r="KS28">
            <v>6</v>
          </cell>
          <cell r="KT28">
            <v>17</v>
          </cell>
          <cell r="KU28">
            <v>36</v>
          </cell>
          <cell r="KV28">
            <v>22</v>
          </cell>
          <cell r="KW28">
            <v>19</v>
          </cell>
          <cell r="KX28">
            <v>2</v>
          </cell>
          <cell r="KY28">
            <v>-4</v>
          </cell>
          <cell r="KZ28">
            <v>-2</v>
          </cell>
          <cell r="LA28">
            <v>-6</v>
          </cell>
          <cell r="LB28">
            <v>4</v>
          </cell>
          <cell r="LC28">
            <v>18</v>
          </cell>
          <cell r="LD28">
            <v>15</v>
          </cell>
          <cell r="LE28">
            <v>9</v>
          </cell>
          <cell r="LF28">
            <v>3</v>
          </cell>
          <cell r="LG28">
            <v>21</v>
          </cell>
          <cell r="LH28">
            <v>14</v>
          </cell>
          <cell r="LI28">
            <v>-7</v>
          </cell>
          <cell r="LJ28">
            <v>-10</v>
          </cell>
          <cell r="LK28">
            <v>-7</v>
          </cell>
          <cell r="LL28">
            <v>-7</v>
          </cell>
          <cell r="LM28">
            <v>10</v>
          </cell>
          <cell r="LN28">
            <v>3</v>
          </cell>
          <cell r="LO28">
            <v>7</v>
          </cell>
          <cell r="LP28">
            <v>37</v>
          </cell>
          <cell r="LQ28">
            <v>27</v>
          </cell>
          <cell r="LR28">
            <v>13</v>
          </cell>
          <cell r="LS28">
            <v>7</v>
          </cell>
          <cell r="LT28">
            <v>20</v>
          </cell>
          <cell r="LU28">
            <v>5</v>
          </cell>
          <cell r="LV28">
            <v>8</v>
          </cell>
        </row>
        <row r="29">
          <cell r="B29" t="str">
            <v>OD (Q3_SA)</v>
          </cell>
          <cell r="AK29" t="str">
            <v xml:space="preserve">od 01/97 do 12/01 sú retropolované dáta </v>
          </cell>
          <cell r="BK29">
            <v>86</v>
          </cell>
          <cell r="BL29">
            <v>65</v>
          </cell>
          <cell r="BM29">
            <v>71</v>
          </cell>
          <cell r="BN29">
            <v>69</v>
          </cell>
          <cell r="BO29">
            <v>57</v>
          </cell>
          <cell r="BP29">
            <v>54</v>
          </cell>
          <cell r="BQ29">
            <v>53</v>
          </cell>
          <cell r="BR29">
            <v>55</v>
          </cell>
          <cell r="BS29">
            <v>66</v>
          </cell>
          <cell r="BT29">
            <v>61</v>
          </cell>
          <cell r="BU29">
            <v>62</v>
          </cell>
          <cell r="BV29">
            <v>52</v>
          </cell>
          <cell r="BW29">
            <v>54</v>
          </cell>
          <cell r="BX29">
            <v>52</v>
          </cell>
          <cell r="BY29">
            <v>57</v>
          </cell>
          <cell r="BZ29">
            <v>62</v>
          </cell>
          <cell r="CA29">
            <v>65</v>
          </cell>
          <cell r="CB29">
            <v>63</v>
          </cell>
          <cell r="CC29">
            <v>56</v>
          </cell>
          <cell r="CD29">
            <v>60</v>
          </cell>
          <cell r="CE29">
            <v>53</v>
          </cell>
          <cell r="CF29">
            <v>50</v>
          </cell>
          <cell r="CG29">
            <v>52</v>
          </cell>
          <cell r="CH29">
            <v>33</v>
          </cell>
          <cell r="CI29">
            <v>47</v>
          </cell>
          <cell r="CJ29">
            <v>63</v>
          </cell>
          <cell r="CK29">
            <v>54</v>
          </cell>
          <cell r="CL29">
            <v>45</v>
          </cell>
          <cell r="CM29">
            <v>48</v>
          </cell>
          <cell r="CN29">
            <v>53</v>
          </cell>
          <cell r="CO29">
            <v>57</v>
          </cell>
          <cell r="CP29">
            <v>54</v>
          </cell>
          <cell r="CQ29">
            <v>50</v>
          </cell>
          <cell r="CR29">
            <v>51</v>
          </cell>
          <cell r="CS29">
            <v>50</v>
          </cell>
          <cell r="CT29">
            <v>65</v>
          </cell>
          <cell r="CU29">
            <v>40</v>
          </cell>
          <cell r="CV29">
            <v>47</v>
          </cell>
          <cell r="CW29">
            <v>32</v>
          </cell>
          <cell r="CX29">
            <v>38</v>
          </cell>
          <cell r="CY29">
            <v>43</v>
          </cell>
          <cell r="CZ29">
            <v>44</v>
          </cell>
          <cell r="DA29">
            <v>45</v>
          </cell>
          <cell r="DB29">
            <v>42</v>
          </cell>
          <cell r="DC29">
            <v>40</v>
          </cell>
          <cell r="DD29">
            <v>43</v>
          </cell>
          <cell r="DE29">
            <v>39</v>
          </cell>
          <cell r="DF29">
            <v>56</v>
          </cell>
          <cell r="DG29">
            <v>51</v>
          </cell>
          <cell r="DH29">
            <v>40</v>
          </cell>
          <cell r="DI29">
            <v>50</v>
          </cell>
          <cell r="DJ29">
            <v>54</v>
          </cell>
          <cell r="DK29">
            <v>49</v>
          </cell>
          <cell r="DL29">
            <v>45</v>
          </cell>
          <cell r="DM29">
            <v>46</v>
          </cell>
          <cell r="DN29">
            <v>42</v>
          </cell>
          <cell r="DO29">
            <v>41</v>
          </cell>
          <cell r="DP29">
            <v>50</v>
          </cell>
          <cell r="DQ29">
            <v>42</v>
          </cell>
          <cell r="DR29">
            <v>47</v>
          </cell>
          <cell r="DS29">
            <v>42</v>
          </cell>
          <cell r="DT29">
            <v>41</v>
          </cell>
          <cell r="DU29">
            <v>45</v>
          </cell>
          <cell r="DV29">
            <v>51</v>
          </cell>
          <cell r="DW29">
            <v>50</v>
          </cell>
          <cell r="DX29">
            <v>49</v>
          </cell>
          <cell r="DY29">
            <v>56</v>
          </cell>
          <cell r="DZ29">
            <v>48</v>
          </cell>
          <cell r="EA29">
            <v>38</v>
          </cell>
          <cell r="EB29">
            <v>33</v>
          </cell>
          <cell r="EC29">
            <v>32</v>
          </cell>
          <cell r="ED29">
            <v>32</v>
          </cell>
          <cell r="EE29">
            <v>37</v>
          </cell>
          <cell r="EF29">
            <v>32</v>
          </cell>
          <cell r="EG29">
            <v>33</v>
          </cell>
          <cell r="EH29">
            <v>29</v>
          </cell>
          <cell r="EI29">
            <v>30</v>
          </cell>
          <cell r="EJ29">
            <v>35</v>
          </cell>
          <cell r="EK29">
            <v>38</v>
          </cell>
          <cell r="EL29">
            <v>28</v>
          </cell>
          <cell r="EM29">
            <v>31</v>
          </cell>
          <cell r="EN29">
            <v>13</v>
          </cell>
          <cell r="EO29">
            <v>5</v>
          </cell>
          <cell r="EP29">
            <v>2</v>
          </cell>
          <cell r="EQ29">
            <v>11</v>
          </cell>
          <cell r="ER29">
            <v>-11</v>
          </cell>
          <cell r="ES29">
            <v>-19</v>
          </cell>
          <cell r="ET29">
            <v>-9</v>
          </cell>
          <cell r="EU29">
            <v>-13</v>
          </cell>
          <cell r="EV29">
            <v>-16</v>
          </cell>
          <cell r="EW29">
            <v>-10</v>
          </cell>
          <cell r="EX29">
            <v>-14</v>
          </cell>
          <cell r="EY29">
            <v>-1</v>
          </cell>
          <cell r="EZ29">
            <v>5</v>
          </cell>
          <cell r="FA29">
            <v>4</v>
          </cell>
          <cell r="FB29">
            <v>17</v>
          </cell>
          <cell r="FC29">
            <v>22</v>
          </cell>
          <cell r="FD29">
            <v>20</v>
          </cell>
          <cell r="FE29">
            <v>18</v>
          </cell>
          <cell r="FF29">
            <v>13</v>
          </cell>
          <cell r="FG29">
            <v>15</v>
          </cell>
          <cell r="FH29">
            <v>26</v>
          </cell>
          <cell r="FI29">
            <v>23</v>
          </cell>
          <cell r="FJ29">
            <v>23</v>
          </cell>
          <cell r="FK29">
            <v>24</v>
          </cell>
          <cell r="FL29">
            <v>29</v>
          </cell>
          <cell r="FM29">
            <v>38</v>
          </cell>
          <cell r="FN29">
            <v>38</v>
          </cell>
          <cell r="FO29">
            <v>35</v>
          </cell>
          <cell r="FP29">
            <v>29</v>
          </cell>
          <cell r="FQ29">
            <v>28</v>
          </cell>
          <cell r="FR29">
            <v>23</v>
          </cell>
          <cell r="FS29">
            <v>41</v>
          </cell>
          <cell r="FT29">
            <v>37</v>
          </cell>
          <cell r="FU29">
            <v>29</v>
          </cell>
          <cell r="FV29">
            <v>24</v>
          </cell>
          <cell r="FW29">
            <v>19</v>
          </cell>
          <cell r="FX29">
            <v>19</v>
          </cell>
          <cell r="FY29">
            <v>42</v>
          </cell>
          <cell r="FZ29">
            <v>26</v>
          </cell>
          <cell r="GA29">
            <v>15</v>
          </cell>
          <cell r="GB29">
            <v>17</v>
          </cell>
          <cell r="GC29">
            <v>32</v>
          </cell>
          <cell r="GD29">
            <v>23</v>
          </cell>
          <cell r="GE29">
            <v>18</v>
          </cell>
          <cell r="GF29">
            <v>18</v>
          </cell>
          <cell r="GG29">
            <v>14</v>
          </cell>
          <cell r="GH29">
            <v>17</v>
          </cell>
          <cell r="GI29">
            <v>14</v>
          </cell>
          <cell r="GJ29">
            <v>16</v>
          </cell>
          <cell r="GK29">
            <v>22</v>
          </cell>
          <cell r="GL29">
            <v>19</v>
          </cell>
          <cell r="GM29">
            <v>11</v>
          </cell>
          <cell r="GN29">
            <v>30</v>
          </cell>
          <cell r="GO29">
            <v>6</v>
          </cell>
          <cell r="GP29">
            <v>7</v>
          </cell>
          <cell r="GQ29">
            <v>-6</v>
          </cell>
          <cell r="GR29">
            <v>-5</v>
          </cell>
          <cell r="GS29">
            <v>0</v>
          </cell>
          <cell r="GT29">
            <v>16</v>
          </cell>
          <cell r="GU29">
            <v>18</v>
          </cell>
          <cell r="GV29">
            <v>24</v>
          </cell>
          <cell r="GW29">
            <v>18</v>
          </cell>
          <cell r="GX29">
            <v>3</v>
          </cell>
          <cell r="GY29">
            <v>4</v>
          </cell>
          <cell r="GZ29">
            <v>1</v>
          </cell>
          <cell r="HA29">
            <v>9</v>
          </cell>
          <cell r="HB29">
            <v>31</v>
          </cell>
          <cell r="HC29">
            <v>31</v>
          </cell>
          <cell r="HD29">
            <v>35</v>
          </cell>
          <cell r="HE29">
            <v>23</v>
          </cell>
          <cell r="HF29">
            <v>10</v>
          </cell>
          <cell r="HG29">
            <v>12</v>
          </cell>
          <cell r="HH29">
            <v>5</v>
          </cell>
          <cell r="HI29">
            <v>11</v>
          </cell>
          <cell r="HJ29">
            <v>9</v>
          </cell>
          <cell r="HK29">
            <v>12</v>
          </cell>
          <cell r="HL29">
            <v>-3</v>
          </cell>
          <cell r="HM29">
            <v>25</v>
          </cell>
          <cell r="HN29">
            <v>18</v>
          </cell>
          <cell r="HO29">
            <v>25</v>
          </cell>
          <cell r="HP29">
            <v>10</v>
          </cell>
          <cell r="HQ29">
            <v>8</v>
          </cell>
          <cell r="HR29">
            <v>9</v>
          </cell>
          <cell r="HS29">
            <v>7</v>
          </cell>
          <cell r="HT29">
            <v>8</v>
          </cell>
          <cell r="HU29">
            <v>0</v>
          </cell>
          <cell r="HV29">
            <v>15</v>
          </cell>
          <cell r="HW29">
            <v>6</v>
          </cell>
          <cell r="HX29">
            <v>10</v>
          </cell>
          <cell r="HY29">
            <v>14</v>
          </cell>
          <cell r="HZ29">
            <v>1</v>
          </cell>
          <cell r="IA29">
            <v>4</v>
          </cell>
          <cell r="IB29">
            <v>8</v>
          </cell>
          <cell r="IC29">
            <v>8</v>
          </cell>
          <cell r="ID29">
            <v>9</v>
          </cell>
          <cell r="IE29">
            <v>10</v>
          </cell>
          <cell r="IF29">
            <v>7</v>
          </cell>
          <cell r="IG29">
            <v>0</v>
          </cell>
          <cell r="IH29">
            <v>0</v>
          </cell>
          <cell r="II29">
            <v>7</v>
          </cell>
          <cell r="IJ29">
            <v>16</v>
          </cell>
          <cell r="IK29">
            <v>23</v>
          </cell>
          <cell r="IL29">
            <v>6</v>
          </cell>
          <cell r="IM29">
            <v>9</v>
          </cell>
          <cell r="IN29">
            <v>6</v>
          </cell>
          <cell r="IO29">
            <v>13</v>
          </cell>
          <cell r="IP29">
            <v>13</v>
          </cell>
          <cell r="IQ29">
            <v>11</v>
          </cell>
          <cell r="IR29">
            <v>16</v>
          </cell>
          <cell r="IS29">
            <v>9</v>
          </cell>
          <cell r="IT29">
            <v>21</v>
          </cell>
          <cell r="IU29">
            <v>25</v>
          </cell>
          <cell r="IV29">
            <v>23</v>
          </cell>
          <cell r="IW29">
            <v>9</v>
          </cell>
          <cell r="IX29">
            <v>14</v>
          </cell>
          <cell r="IY29">
            <v>11</v>
          </cell>
          <cell r="IZ29">
            <v>11</v>
          </cell>
          <cell r="JA29">
            <v>12</v>
          </cell>
          <cell r="JB29">
            <v>7</v>
          </cell>
          <cell r="JC29">
            <v>11</v>
          </cell>
          <cell r="JD29">
            <v>10</v>
          </cell>
          <cell r="JE29">
            <v>5</v>
          </cell>
          <cell r="JF29">
            <v>5</v>
          </cell>
          <cell r="JG29">
            <v>27</v>
          </cell>
          <cell r="JH29">
            <v>30</v>
          </cell>
          <cell r="JI29">
            <v>22</v>
          </cell>
          <cell r="JJ29">
            <v>2</v>
          </cell>
          <cell r="JK29">
            <v>8</v>
          </cell>
          <cell r="JL29">
            <v>2</v>
          </cell>
          <cell r="JM29">
            <v>26</v>
          </cell>
          <cell r="JN29">
            <v>31</v>
          </cell>
          <cell r="JO29">
            <v>14</v>
          </cell>
          <cell r="JP29">
            <v>22</v>
          </cell>
          <cell r="JQ29">
            <v>11</v>
          </cell>
          <cell r="JR29">
            <v>14</v>
          </cell>
          <cell r="JS29">
            <v>8</v>
          </cell>
          <cell r="JT29">
            <v>5</v>
          </cell>
          <cell r="JU29">
            <v>-13</v>
          </cell>
          <cell r="JV29">
            <v>-48</v>
          </cell>
          <cell r="JW29">
            <v>-32</v>
          </cell>
          <cell r="JX29">
            <v>7</v>
          </cell>
          <cell r="JY29">
            <v>19</v>
          </cell>
          <cell r="JZ29">
            <v>-5</v>
          </cell>
          <cell r="KA29">
            <v>6</v>
          </cell>
          <cell r="KB29">
            <v>-4</v>
          </cell>
          <cell r="KC29">
            <v>-21</v>
          </cell>
          <cell r="KD29">
            <v>-2</v>
          </cell>
          <cell r="KE29">
            <v>-21</v>
          </cell>
          <cell r="KF29">
            <v>-12</v>
          </cell>
          <cell r="KG29">
            <v>18</v>
          </cell>
          <cell r="KH29">
            <v>46</v>
          </cell>
          <cell r="KI29">
            <v>33</v>
          </cell>
          <cell r="KJ29">
            <v>22</v>
          </cell>
          <cell r="KK29">
            <v>8</v>
          </cell>
          <cell r="KL29">
            <v>20</v>
          </cell>
          <cell r="KM29">
            <v>24</v>
          </cell>
          <cell r="KN29">
            <v>27</v>
          </cell>
          <cell r="KO29">
            <v>28</v>
          </cell>
          <cell r="KP29">
            <v>8</v>
          </cell>
          <cell r="KQ29">
            <v>29</v>
          </cell>
          <cell r="KR29">
            <v>12</v>
          </cell>
          <cell r="KS29">
            <v>13</v>
          </cell>
          <cell r="KT29">
            <v>24</v>
          </cell>
          <cell r="KU29">
            <v>31</v>
          </cell>
          <cell r="KV29">
            <v>16</v>
          </cell>
          <cell r="KW29">
            <v>6</v>
          </cell>
          <cell r="KX29">
            <v>13</v>
          </cell>
          <cell r="KY29">
            <v>11</v>
          </cell>
          <cell r="KZ29">
            <v>15</v>
          </cell>
          <cell r="LA29">
            <v>18</v>
          </cell>
          <cell r="LB29">
            <v>15</v>
          </cell>
          <cell r="LC29">
            <v>11</v>
          </cell>
          <cell r="LD29">
            <v>4</v>
          </cell>
          <cell r="LE29">
            <v>5</v>
          </cell>
          <cell r="LF29">
            <v>21</v>
          </cell>
          <cell r="LG29">
            <v>15</v>
          </cell>
          <cell r="LH29">
            <v>8</v>
          </cell>
          <cell r="LI29">
            <v>7</v>
          </cell>
          <cell r="LJ29">
            <v>7</v>
          </cell>
          <cell r="LK29">
            <v>19</v>
          </cell>
          <cell r="LL29">
            <v>11</v>
          </cell>
          <cell r="LM29">
            <v>22</v>
          </cell>
          <cell r="LN29">
            <v>21</v>
          </cell>
          <cell r="LO29">
            <v>26</v>
          </cell>
          <cell r="LP29">
            <v>32</v>
          </cell>
          <cell r="LQ29">
            <v>26</v>
          </cell>
          <cell r="LR29">
            <v>22</v>
          </cell>
          <cell r="LS29">
            <v>7</v>
          </cell>
          <cell r="LT29">
            <v>10</v>
          </cell>
          <cell r="LU29">
            <v>13</v>
          </cell>
          <cell r="LV29">
            <v>15</v>
          </cell>
        </row>
        <row r="30">
          <cell r="A30" t="str">
            <v>*</v>
          </cell>
          <cell r="B30" t="str">
            <v>SCI SLUZBY</v>
          </cell>
          <cell r="C30">
            <v>33.509905820599997</v>
          </cell>
          <cell r="D30">
            <v>41.7572332449</v>
          </cell>
          <cell r="E30">
            <v>39.355321298299998</v>
          </cell>
          <cell r="F30">
            <v>42.415643447699999</v>
          </cell>
          <cell r="G30">
            <v>41.868179599000001</v>
          </cell>
          <cell r="H30">
            <v>35.883658038</v>
          </cell>
          <cell r="I30">
            <v>31.901366599999999</v>
          </cell>
          <cell r="J30">
            <v>43.068582488200001</v>
          </cell>
          <cell r="K30">
            <v>43.033001743100002</v>
          </cell>
          <cell r="L30">
            <v>40.402147359499999</v>
          </cell>
          <cell r="M30">
            <v>38.907308640099998</v>
          </cell>
          <cell r="N30">
            <v>47.283395247400001</v>
          </cell>
          <cell r="O30">
            <v>47.463867190599998</v>
          </cell>
          <cell r="P30">
            <v>51.315961533200003</v>
          </cell>
          <cell r="Q30">
            <v>45.972298465199998</v>
          </cell>
          <cell r="R30">
            <v>49.136220092800002</v>
          </cell>
          <cell r="S30">
            <v>45.806582922499999</v>
          </cell>
          <cell r="T30">
            <v>49.684249891699999</v>
          </cell>
          <cell r="U30">
            <v>41.170465632099997</v>
          </cell>
          <cell r="V30">
            <v>47.4240740057</v>
          </cell>
          <cell r="W30">
            <v>48.863719851900001</v>
          </cell>
          <cell r="X30">
            <v>51.786140612700002</v>
          </cell>
          <cell r="Y30">
            <v>54.8884829685</v>
          </cell>
          <cell r="Z30">
            <v>50.363331233700002</v>
          </cell>
          <cell r="AA30">
            <v>44.858597850099997</v>
          </cell>
          <cell r="AB30">
            <v>47.891381000199999</v>
          </cell>
          <cell r="AC30">
            <v>33.514822567800003</v>
          </cell>
          <cell r="AD30">
            <v>31.453166701200001</v>
          </cell>
          <cell r="AE30">
            <v>27.2902908272</v>
          </cell>
          <cell r="AF30">
            <v>21.380147439000002</v>
          </cell>
          <cell r="AG30">
            <v>22.319518520799999</v>
          </cell>
          <cell r="AH30">
            <v>29.8809784209</v>
          </cell>
          <cell r="AI30">
            <v>34.3917211662</v>
          </cell>
          <cell r="AJ30">
            <v>33.477641566999999</v>
          </cell>
          <cell r="AK30">
            <v>32.6714326787</v>
          </cell>
          <cell r="AL30">
            <v>34.838397144799998</v>
          </cell>
          <cell r="AM30">
            <v>38.621191050699998</v>
          </cell>
          <cell r="AN30">
            <v>44.625050749400003</v>
          </cell>
          <cell r="AO30">
            <v>35.243879963600001</v>
          </cell>
          <cell r="AP30">
            <v>42.372034590399998</v>
          </cell>
          <cell r="AQ30">
            <v>40.529778136099999</v>
          </cell>
          <cell r="AR30">
            <v>34.027726082800001</v>
          </cell>
          <cell r="AS30">
            <v>34.167421572499997</v>
          </cell>
          <cell r="AT30">
            <v>46.444779916800002</v>
          </cell>
          <cell r="AU30">
            <v>49.3154234378</v>
          </cell>
          <cell r="AV30">
            <v>43.508998351899997</v>
          </cell>
          <cell r="AW30">
            <v>38.470077378500001</v>
          </cell>
          <cell r="AX30">
            <v>39.767469222700001</v>
          </cell>
          <cell r="AY30">
            <v>40.149033942000003</v>
          </cell>
          <cell r="AZ30">
            <v>52.898188756499998</v>
          </cell>
          <cell r="BA30">
            <v>44.929017529399999</v>
          </cell>
          <cell r="BB30">
            <v>52.218718196099999</v>
          </cell>
          <cell r="BC30">
            <v>49.541353663700001</v>
          </cell>
          <cell r="BD30">
            <v>48.652418083400001</v>
          </cell>
          <cell r="BE30">
            <v>49.333231970299998</v>
          </cell>
          <cell r="BF30">
            <v>54.627398495100003</v>
          </cell>
          <cell r="BG30">
            <v>52.498009084000003</v>
          </cell>
          <cell r="BH30">
            <v>49.348282209099999</v>
          </cell>
          <cell r="BI30">
            <v>43.2069286953</v>
          </cell>
          <cell r="BJ30">
            <v>44.804000840199997</v>
          </cell>
          <cell r="BK30">
            <v>51.333333333333336</v>
          </cell>
          <cell r="BL30">
            <v>57.666666666666664</v>
          </cell>
          <cell r="BM30">
            <v>62.333333333333336</v>
          </cell>
          <cell r="BN30">
            <v>60.666666666666664</v>
          </cell>
          <cell r="BO30">
            <v>51.333333333333336</v>
          </cell>
          <cell r="BP30">
            <v>48.333333333333336</v>
          </cell>
          <cell r="BQ30">
            <v>42.333333333333336</v>
          </cell>
          <cell r="BR30">
            <v>51.333333333333336</v>
          </cell>
          <cell r="BS30">
            <v>55.666666666666664</v>
          </cell>
          <cell r="BT30">
            <v>60</v>
          </cell>
          <cell r="BU30">
            <v>59.666666666666664</v>
          </cell>
          <cell r="BV30">
            <v>53.333333333333336</v>
          </cell>
          <cell r="BW30">
            <v>57.666666666666664</v>
          </cell>
          <cell r="BX30">
            <v>54</v>
          </cell>
          <cell r="BY30">
            <v>53.666666666666664</v>
          </cell>
          <cell r="BZ30">
            <v>51.666666666666664</v>
          </cell>
          <cell r="CA30">
            <v>58.333333333333336</v>
          </cell>
          <cell r="CB30">
            <v>59.666666666666664</v>
          </cell>
          <cell r="CC30">
            <v>57.666666666666664</v>
          </cell>
          <cell r="CD30">
            <v>56</v>
          </cell>
          <cell r="CE30">
            <v>55.333333333333336</v>
          </cell>
          <cell r="CF30">
            <v>50</v>
          </cell>
          <cell r="CG30">
            <v>41.666666666666664</v>
          </cell>
          <cell r="CH30">
            <v>43.666666666666664</v>
          </cell>
          <cell r="CI30">
            <v>54.666666666666664</v>
          </cell>
          <cell r="CJ30">
            <v>49.666666666666664</v>
          </cell>
          <cell r="CK30">
            <v>48</v>
          </cell>
          <cell r="CL30">
            <v>48</v>
          </cell>
          <cell r="CM30">
            <v>48.666666666666664</v>
          </cell>
          <cell r="CN30">
            <v>50.333333333333336</v>
          </cell>
          <cell r="CO30">
            <v>50.666666666666664</v>
          </cell>
          <cell r="CP30">
            <v>50.333333333333336</v>
          </cell>
          <cell r="CQ30">
            <v>52</v>
          </cell>
          <cell r="CR30">
            <v>47</v>
          </cell>
          <cell r="CS30">
            <v>52.333333333333336</v>
          </cell>
          <cell r="CT30">
            <v>50</v>
          </cell>
          <cell r="CU30">
            <v>36.333333333333336</v>
          </cell>
          <cell r="CV30">
            <v>38.333333333333336</v>
          </cell>
          <cell r="CW30">
            <v>30.333333333333332</v>
          </cell>
          <cell r="CX30">
            <v>35</v>
          </cell>
          <cell r="CY30">
            <v>34.333333333333336</v>
          </cell>
          <cell r="CZ30">
            <v>32</v>
          </cell>
          <cell r="DA30">
            <v>40.333333333333336</v>
          </cell>
          <cell r="DB30">
            <v>30.666666666666668</v>
          </cell>
          <cell r="DC30">
            <v>27.333333333333332</v>
          </cell>
          <cell r="DD30">
            <v>28.666666666666668</v>
          </cell>
          <cell r="DE30">
            <v>31</v>
          </cell>
          <cell r="DF30">
            <v>40.333333333333336</v>
          </cell>
          <cell r="DG30">
            <v>47</v>
          </cell>
          <cell r="DH30">
            <v>41.333333333333336</v>
          </cell>
          <cell r="DI30">
            <v>40.333333333333336</v>
          </cell>
          <cell r="DJ30">
            <v>42.333333333333336</v>
          </cell>
          <cell r="DK30">
            <v>45</v>
          </cell>
          <cell r="DL30">
            <v>46.666666666666664</v>
          </cell>
          <cell r="DM30">
            <v>48.666666666666664</v>
          </cell>
          <cell r="DN30">
            <v>46</v>
          </cell>
          <cell r="DO30">
            <v>32.666666666666664</v>
          </cell>
          <cell r="DP30">
            <v>44.666666666666664</v>
          </cell>
          <cell r="DQ30">
            <v>43.333333333333336</v>
          </cell>
          <cell r="DR30">
            <v>41.666666666666664</v>
          </cell>
          <cell r="DS30">
            <v>27.333333333333332</v>
          </cell>
          <cell r="DT30">
            <v>28</v>
          </cell>
          <cell r="DU30">
            <v>37</v>
          </cell>
          <cell r="DV30">
            <v>36.666666666666664</v>
          </cell>
          <cell r="DW30">
            <v>38.333333333333336</v>
          </cell>
          <cell r="DX30">
            <v>38.333333333333336</v>
          </cell>
          <cell r="DY30">
            <v>46.666666666666664</v>
          </cell>
          <cell r="DZ30">
            <v>44.333333333333336</v>
          </cell>
          <cell r="EA30">
            <v>35</v>
          </cell>
          <cell r="EB30">
            <v>30</v>
          </cell>
          <cell r="EC30">
            <v>29.333333333333332</v>
          </cell>
          <cell r="ED30">
            <v>24.666666666666668</v>
          </cell>
          <cell r="EE30">
            <v>31</v>
          </cell>
          <cell r="EF30">
            <v>23.333333333333332</v>
          </cell>
          <cell r="EG30">
            <v>25.666666666666668</v>
          </cell>
          <cell r="EH30">
            <v>21.666666666666668</v>
          </cell>
          <cell r="EI30">
            <v>19.333333333333332</v>
          </cell>
          <cell r="EJ30">
            <v>23.333333333333332</v>
          </cell>
          <cell r="EK30">
            <v>22.333333333333332</v>
          </cell>
          <cell r="EL30">
            <v>19</v>
          </cell>
          <cell r="EM30">
            <v>23</v>
          </cell>
          <cell r="EN30">
            <v>12.666666666666666</v>
          </cell>
          <cell r="EO30">
            <v>3.6666666666666665</v>
          </cell>
          <cell r="EP30">
            <v>0</v>
          </cell>
          <cell r="EQ30">
            <v>6.333333333333333</v>
          </cell>
          <cell r="ER30">
            <v>-0.33333333333333331</v>
          </cell>
          <cell r="ES30">
            <v>-12.666666666666666</v>
          </cell>
          <cell r="ET30">
            <v>-20</v>
          </cell>
          <cell r="EU30">
            <v>-23.666666666666668</v>
          </cell>
          <cell r="EV30">
            <v>-19</v>
          </cell>
          <cell r="EW30">
            <v>-21.666666666666668</v>
          </cell>
          <cell r="EX30">
            <v>-16.666666666666668</v>
          </cell>
          <cell r="EY30">
            <v>-6</v>
          </cell>
          <cell r="EZ30">
            <v>-1</v>
          </cell>
          <cell r="FA30">
            <v>1.3333333333333333</v>
          </cell>
          <cell r="FB30">
            <v>10</v>
          </cell>
          <cell r="FC30">
            <v>14.666666666666666</v>
          </cell>
          <cell r="FD30">
            <v>15.666666666666666</v>
          </cell>
          <cell r="FE30">
            <v>18.333333333333332</v>
          </cell>
          <cell r="FF30">
            <v>16.666666666666668</v>
          </cell>
          <cell r="FG30">
            <v>13</v>
          </cell>
          <cell r="FH30">
            <v>23</v>
          </cell>
          <cell r="FI30">
            <v>22.666666666666668</v>
          </cell>
          <cell r="FJ30">
            <v>23.333333333333332</v>
          </cell>
          <cell r="FK30">
            <v>22.333333333333332</v>
          </cell>
          <cell r="FL30">
            <v>24</v>
          </cell>
          <cell r="FM30">
            <v>26.666666666666668</v>
          </cell>
          <cell r="FN30">
            <v>27</v>
          </cell>
          <cell r="FO30">
            <v>27</v>
          </cell>
          <cell r="FP30">
            <v>25.333333333333332</v>
          </cell>
          <cell r="FQ30">
            <v>26.333333333333332</v>
          </cell>
          <cell r="FR30">
            <v>25.666666666666668</v>
          </cell>
          <cell r="FS30">
            <v>35</v>
          </cell>
          <cell r="FT30">
            <v>33.666666666666664</v>
          </cell>
          <cell r="FU30">
            <v>25.333333333333332</v>
          </cell>
          <cell r="FV30">
            <v>16.666666666666668</v>
          </cell>
          <cell r="FW30">
            <v>13</v>
          </cell>
          <cell r="FX30">
            <v>12</v>
          </cell>
          <cell r="FY30">
            <v>24.666666666666668</v>
          </cell>
          <cell r="FZ30">
            <v>24.666666666666668</v>
          </cell>
          <cell r="GA30">
            <v>22</v>
          </cell>
          <cell r="GB30">
            <v>19.333333333333332</v>
          </cell>
          <cell r="GC30">
            <v>29.666666666666668</v>
          </cell>
          <cell r="GD30">
            <v>21</v>
          </cell>
          <cell r="GE30">
            <v>15.666666666666666</v>
          </cell>
          <cell r="GF30">
            <v>16.333333333333332</v>
          </cell>
          <cell r="GG30">
            <v>15</v>
          </cell>
          <cell r="GH30">
            <v>15.333333333333334</v>
          </cell>
          <cell r="GI30">
            <v>15</v>
          </cell>
          <cell r="GJ30">
            <v>11</v>
          </cell>
          <cell r="GK30">
            <v>11.666666666666666</v>
          </cell>
          <cell r="GL30">
            <v>11.333333333333334</v>
          </cell>
          <cell r="GM30">
            <v>4.666666666666667</v>
          </cell>
          <cell r="GN30">
            <v>15</v>
          </cell>
          <cell r="GO30">
            <v>8.3333333333333339</v>
          </cell>
          <cell r="GP30">
            <v>9</v>
          </cell>
          <cell r="GQ30">
            <v>0.66666666666666663</v>
          </cell>
          <cell r="GR30">
            <v>-4.333333333333333</v>
          </cell>
          <cell r="GS30">
            <v>-3.3333333333333335</v>
          </cell>
          <cell r="GT30">
            <v>2.6666666666666665</v>
          </cell>
          <cell r="GU30">
            <v>-0.33333333333333331</v>
          </cell>
          <cell r="GV30">
            <v>6</v>
          </cell>
          <cell r="GW30">
            <v>4.666666666666667</v>
          </cell>
          <cell r="GX30">
            <v>7.666666666666667</v>
          </cell>
          <cell r="GY30">
            <v>8.3333333333333339</v>
          </cell>
          <cell r="GZ30">
            <v>2.6666666666666665</v>
          </cell>
          <cell r="HA30">
            <v>4.333333333333333</v>
          </cell>
          <cell r="HB30">
            <v>11.666666666666666</v>
          </cell>
          <cell r="HC30">
            <v>19.666666666666668</v>
          </cell>
          <cell r="HD30">
            <v>23</v>
          </cell>
          <cell r="HE30">
            <v>23.666666666666668</v>
          </cell>
          <cell r="HF30">
            <v>15</v>
          </cell>
          <cell r="HG30">
            <v>13.333333333333334</v>
          </cell>
          <cell r="HH30">
            <v>11</v>
          </cell>
          <cell r="HI30">
            <v>21</v>
          </cell>
          <cell r="HJ30">
            <v>13</v>
          </cell>
          <cell r="HK30">
            <v>11</v>
          </cell>
          <cell r="HL30">
            <v>7.333333333333333</v>
          </cell>
          <cell r="HM30">
            <v>7.666666666666667</v>
          </cell>
          <cell r="HN30">
            <v>7.666666666666667</v>
          </cell>
          <cell r="HO30">
            <v>16</v>
          </cell>
          <cell r="HP30">
            <v>5.666666666666667</v>
          </cell>
          <cell r="HQ30">
            <v>2</v>
          </cell>
          <cell r="HR30">
            <v>7.333333333333333</v>
          </cell>
          <cell r="HS30">
            <v>8.3333333333333339</v>
          </cell>
          <cell r="HT30">
            <v>13.333333333333334</v>
          </cell>
          <cell r="HU30">
            <v>0.66666666666666663</v>
          </cell>
          <cell r="HV30">
            <v>1.6666666666666667</v>
          </cell>
          <cell r="HW30">
            <v>-0.33333333333333331</v>
          </cell>
          <cell r="HX30">
            <v>6</v>
          </cell>
          <cell r="HY30">
            <v>10.333333333333334</v>
          </cell>
          <cell r="HZ30">
            <v>3</v>
          </cell>
          <cell r="IA30">
            <v>-4</v>
          </cell>
          <cell r="IB30">
            <v>-1.3333333333333333</v>
          </cell>
          <cell r="IC30">
            <v>8</v>
          </cell>
          <cell r="ID30">
            <v>8.6666666666666661</v>
          </cell>
          <cell r="IE30">
            <v>12</v>
          </cell>
          <cell r="IF30">
            <v>17</v>
          </cell>
          <cell r="IG30">
            <v>13.333333333333334</v>
          </cell>
          <cell r="IH30">
            <v>10</v>
          </cell>
          <cell r="II30">
            <v>11</v>
          </cell>
          <cell r="IJ30">
            <v>12</v>
          </cell>
          <cell r="IK30">
            <v>9.6666666666666661</v>
          </cell>
          <cell r="IL30">
            <v>14</v>
          </cell>
          <cell r="IM30">
            <v>10.333333333333334</v>
          </cell>
          <cell r="IN30">
            <v>7.666666666666667</v>
          </cell>
          <cell r="IO30">
            <v>13.666666666666666</v>
          </cell>
          <cell r="IP30">
            <v>10.333333333333334</v>
          </cell>
          <cell r="IQ30">
            <v>23</v>
          </cell>
          <cell r="IR30">
            <v>11.333333333333334</v>
          </cell>
          <cell r="IS30">
            <v>6</v>
          </cell>
          <cell r="IT30">
            <v>-0.66666666666666663</v>
          </cell>
          <cell r="IU30">
            <v>4.333333333333333</v>
          </cell>
          <cell r="IV30">
            <v>8.3333333333333339</v>
          </cell>
          <cell r="IW30">
            <v>8</v>
          </cell>
          <cell r="IX30">
            <v>8.6666666666666661</v>
          </cell>
          <cell r="IY30">
            <v>7.666666666666667</v>
          </cell>
          <cell r="IZ30">
            <v>5.333333333333333</v>
          </cell>
          <cell r="JA30">
            <v>1</v>
          </cell>
          <cell r="JB30">
            <v>-5</v>
          </cell>
          <cell r="JC30">
            <v>-9</v>
          </cell>
          <cell r="JD30">
            <v>-0.33333333333333331</v>
          </cell>
          <cell r="JE30">
            <v>-11.333333333333334</v>
          </cell>
          <cell r="JF30">
            <v>-7</v>
          </cell>
          <cell r="JG30">
            <v>0</v>
          </cell>
          <cell r="JH30">
            <v>-1.3333333333333333</v>
          </cell>
          <cell r="JI30">
            <v>7</v>
          </cell>
          <cell r="JJ30">
            <v>1.3333333333333333</v>
          </cell>
          <cell r="JK30">
            <v>-7.333333333333333</v>
          </cell>
          <cell r="JL30">
            <v>-5.333333333333333</v>
          </cell>
          <cell r="JM30">
            <v>2</v>
          </cell>
          <cell r="JN30">
            <v>13</v>
          </cell>
          <cell r="JO30">
            <v>7</v>
          </cell>
          <cell r="JP30">
            <v>8.6666666666666661</v>
          </cell>
          <cell r="JQ30">
            <v>9.3333333333333339</v>
          </cell>
          <cell r="JR30">
            <v>7</v>
          </cell>
          <cell r="JS30">
            <v>2</v>
          </cell>
          <cell r="JT30">
            <v>0</v>
          </cell>
          <cell r="JU30">
            <v>-1</v>
          </cell>
          <cell r="JV30">
            <v>-49.333333333333336</v>
          </cell>
          <cell r="JW30">
            <v>-52.333333333333336</v>
          </cell>
          <cell r="JX30">
            <v>-38</v>
          </cell>
          <cell r="JY30">
            <v>-8</v>
          </cell>
          <cell r="JZ30">
            <v>-7</v>
          </cell>
          <cell r="KA30">
            <v>-1</v>
          </cell>
          <cell r="KB30">
            <v>-12</v>
          </cell>
          <cell r="KC30">
            <v>-29</v>
          </cell>
          <cell r="KD30">
            <v>-16.666666666666668</v>
          </cell>
          <cell r="KE30">
            <v>-24.333333333333332</v>
          </cell>
          <cell r="KF30">
            <v>-31.666666666666668</v>
          </cell>
          <cell r="KG30">
            <v>-9</v>
          </cell>
          <cell r="KH30">
            <v>21</v>
          </cell>
          <cell r="KI30">
            <v>27.333333333333332</v>
          </cell>
          <cell r="KJ30">
            <v>25</v>
          </cell>
          <cell r="KK30">
            <v>12</v>
          </cell>
          <cell r="KL30">
            <v>13</v>
          </cell>
          <cell r="KM30">
            <v>13.666666666666666</v>
          </cell>
          <cell r="KN30">
            <v>11.333333333333334</v>
          </cell>
          <cell r="KO30">
            <v>15</v>
          </cell>
          <cell r="KP30">
            <v>7</v>
          </cell>
          <cell r="KQ30">
            <v>15.666666666666666</v>
          </cell>
          <cell r="KR30">
            <v>9</v>
          </cell>
          <cell r="KS30">
            <v>4.333333333333333</v>
          </cell>
          <cell r="KT30">
            <v>17.333333333333332</v>
          </cell>
          <cell r="KU30">
            <v>33.333333333333336</v>
          </cell>
          <cell r="KV30">
            <v>19</v>
          </cell>
          <cell r="KW30">
            <v>10.333333333333334</v>
          </cell>
          <cell r="KX30">
            <v>0.66666666666666663</v>
          </cell>
          <cell r="KY30">
            <v>-0.66666666666666663</v>
          </cell>
          <cell r="KZ30">
            <v>0.33333333333333331</v>
          </cell>
          <cell r="LA30">
            <v>-0.33333333333333331</v>
          </cell>
          <cell r="LB30">
            <v>5</v>
          </cell>
          <cell r="LC30">
            <v>6.333333333333333</v>
          </cell>
          <cell r="LD30">
            <v>1.6666666666666667</v>
          </cell>
          <cell r="LE30">
            <v>-1</v>
          </cell>
          <cell r="LF30">
            <v>4</v>
          </cell>
          <cell r="LG30">
            <v>11</v>
          </cell>
          <cell r="LH30">
            <v>9.6666666666666661</v>
          </cell>
          <cell r="LI30">
            <v>-1</v>
          </cell>
          <cell r="LJ30">
            <v>-5</v>
          </cell>
          <cell r="LK30">
            <v>3</v>
          </cell>
          <cell r="LL30">
            <v>1.6666666666666667</v>
          </cell>
          <cell r="LM30">
            <v>9.6666666666666661</v>
          </cell>
          <cell r="LN30">
            <v>7</v>
          </cell>
          <cell r="LO30">
            <v>10.666666666666666</v>
          </cell>
          <cell r="LP30">
            <v>30.666666666666668</v>
          </cell>
          <cell r="LQ30">
            <v>18.333333333333332</v>
          </cell>
          <cell r="LR30">
            <v>15.333333333333334</v>
          </cell>
          <cell r="LS30">
            <v>1.3333333333333333</v>
          </cell>
          <cell r="LT30">
            <v>13.666666666666666</v>
          </cell>
          <cell r="LU30">
            <v>7</v>
          </cell>
          <cell r="LV30">
            <v>5.666666666666667</v>
          </cell>
        </row>
        <row r="31">
          <cell r="B31" t="str">
            <v>SCI SLUZBY M/M Rozdiel</v>
          </cell>
          <cell r="D31">
            <v>8.2999999999999972</v>
          </cell>
          <cell r="E31">
            <v>-2.3999999999999986</v>
          </cell>
          <cell r="F31">
            <v>3</v>
          </cell>
          <cell r="G31">
            <v>-0.5</v>
          </cell>
          <cell r="H31">
            <v>-6</v>
          </cell>
          <cell r="I31">
            <v>-4</v>
          </cell>
          <cell r="J31">
            <v>11.200000000000003</v>
          </cell>
          <cell r="K31">
            <v>-0.10000000000000142</v>
          </cell>
          <cell r="L31">
            <v>-2.6000000000000014</v>
          </cell>
          <cell r="M31">
            <v>-1.5</v>
          </cell>
          <cell r="N31">
            <v>8.3999999999999986</v>
          </cell>
          <cell r="O31">
            <v>0.20000000000000284</v>
          </cell>
          <cell r="P31">
            <v>3.7999999999999972</v>
          </cell>
          <cell r="Q31">
            <v>-5.2999999999999972</v>
          </cell>
          <cell r="R31">
            <v>3.1000000000000014</v>
          </cell>
          <cell r="S31">
            <v>-3.3000000000000043</v>
          </cell>
          <cell r="T31">
            <v>3.9000000000000057</v>
          </cell>
          <cell r="U31">
            <v>-8.5</v>
          </cell>
          <cell r="V31">
            <v>6.1999999999999957</v>
          </cell>
          <cell r="W31">
            <v>1.5</v>
          </cell>
          <cell r="X31">
            <v>2.8999999999999986</v>
          </cell>
          <cell r="Y31">
            <v>3.1000000000000014</v>
          </cell>
          <cell r="Z31">
            <v>-4.5</v>
          </cell>
          <cell r="AA31">
            <v>-5.5</v>
          </cell>
          <cell r="AB31">
            <v>3</v>
          </cell>
          <cell r="AC31">
            <v>-14.399999999999999</v>
          </cell>
          <cell r="AD31">
            <v>-2</v>
          </cell>
          <cell r="AE31">
            <v>-4.1999999999999993</v>
          </cell>
          <cell r="AF31">
            <v>-5.9000000000000021</v>
          </cell>
          <cell r="AG31">
            <v>0.90000000000000213</v>
          </cell>
          <cell r="AH31">
            <v>7.5999999999999979</v>
          </cell>
          <cell r="AI31">
            <v>4.5</v>
          </cell>
          <cell r="AJ31">
            <v>-0.89999999999999858</v>
          </cell>
          <cell r="AK31">
            <v>-0.79999999999999716</v>
          </cell>
          <cell r="AL31">
            <v>2.0999999999999943</v>
          </cell>
          <cell r="AM31">
            <v>3.8000000000000043</v>
          </cell>
          <cell r="AN31">
            <v>6</v>
          </cell>
          <cell r="AO31">
            <v>-9.3999999999999986</v>
          </cell>
          <cell r="AP31">
            <v>7.1999999999999957</v>
          </cell>
          <cell r="AQ31">
            <v>-1.8999999999999986</v>
          </cell>
          <cell r="AR31">
            <v>-6.5</v>
          </cell>
          <cell r="AS31">
            <v>0.20000000000000284</v>
          </cell>
          <cell r="AT31">
            <v>12.199999999999996</v>
          </cell>
          <cell r="AU31">
            <v>2.8999999999999986</v>
          </cell>
          <cell r="AV31">
            <v>-5.7999999999999972</v>
          </cell>
          <cell r="AW31">
            <v>-5</v>
          </cell>
          <cell r="AX31">
            <v>1.2999999999999972</v>
          </cell>
          <cell r="AY31">
            <v>0.30000000000000426</v>
          </cell>
          <cell r="AZ31">
            <v>12.799999999999997</v>
          </cell>
          <cell r="BA31">
            <v>-8</v>
          </cell>
          <cell r="BB31">
            <v>7.3000000000000043</v>
          </cell>
          <cell r="BC31">
            <v>-2.7000000000000028</v>
          </cell>
          <cell r="BD31">
            <v>-0.79999999999999716</v>
          </cell>
          <cell r="BE31">
            <v>0.59999999999999432</v>
          </cell>
          <cell r="BF31">
            <v>5.3000000000000043</v>
          </cell>
          <cell r="BG31">
            <v>-2.1000000000000014</v>
          </cell>
          <cell r="BH31">
            <v>-3.2000000000000028</v>
          </cell>
          <cell r="BI31">
            <v>-6.0999999999999943</v>
          </cell>
          <cell r="BJ31">
            <v>1.5999999999999943</v>
          </cell>
          <cell r="BK31">
            <v>6.5</v>
          </cell>
          <cell r="BL31">
            <v>6.4000000000000057</v>
          </cell>
          <cell r="BM31">
            <v>4.5999999999999943</v>
          </cell>
          <cell r="BN31">
            <v>-1.5999999999999943</v>
          </cell>
          <cell r="BO31">
            <v>-9.4000000000000057</v>
          </cell>
          <cell r="BP31">
            <v>-3</v>
          </cell>
          <cell r="BQ31">
            <v>-6</v>
          </cell>
          <cell r="BR31">
            <v>9</v>
          </cell>
          <cell r="BS31">
            <v>4.4000000000000057</v>
          </cell>
          <cell r="BT31">
            <v>4.2999999999999972</v>
          </cell>
          <cell r="BU31">
            <v>-0.29999999999999716</v>
          </cell>
          <cell r="BV31">
            <v>-6.4000000000000057</v>
          </cell>
          <cell r="BW31">
            <v>4.4000000000000057</v>
          </cell>
          <cell r="BX31">
            <v>-3.7000000000000028</v>
          </cell>
          <cell r="BY31">
            <v>-0.29999999999999716</v>
          </cell>
          <cell r="BZ31">
            <v>-2</v>
          </cell>
          <cell r="CA31">
            <v>6.5999999999999943</v>
          </cell>
          <cell r="CB31">
            <v>1.4000000000000057</v>
          </cell>
          <cell r="CC31">
            <v>-2</v>
          </cell>
          <cell r="CD31">
            <v>-1.7000000000000028</v>
          </cell>
          <cell r="CE31">
            <v>-0.70000000000000284</v>
          </cell>
          <cell r="CF31">
            <v>-5.2999999999999972</v>
          </cell>
          <cell r="CG31">
            <v>-8.2999999999999972</v>
          </cell>
          <cell r="CH31">
            <v>2</v>
          </cell>
          <cell r="CI31">
            <v>11</v>
          </cell>
          <cell r="CJ31">
            <v>-5</v>
          </cell>
          <cell r="CK31">
            <v>-1.7000000000000028</v>
          </cell>
          <cell r="CL31">
            <v>0</v>
          </cell>
          <cell r="CM31">
            <v>0.70000000000000284</v>
          </cell>
          <cell r="CN31">
            <v>1.5999999999999943</v>
          </cell>
          <cell r="CO31">
            <v>0.40000000000000568</v>
          </cell>
          <cell r="CP31">
            <v>-0.40000000000000568</v>
          </cell>
          <cell r="CQ31">
            <v>1.7000000000000028</v>
          </cell>
          <cell r="CR31">
            <v>-5</v>
          </cell>
          <cell r="CS31">
            <v>5.2999999999999972</v>
          </cell>
          <cell r="CT31">
            <v>-2.2999999999999972</v>
          </cell>
          <cell r="CU31">
            <v>-13.700000000000003</v>
          </cell>
          <cell r="CV31">
            <v>2</v>
          </cell>
          <cell r="CW31">
            <v>-7.9999999999999964</v>
          </cell>
          <cell r="CX31">
            <v>4.6999999999999993</v>
          </cell>
          <cell r="CY31">
            <v>-0.70000000000000284</v>
          </cell>
          <cell r="CZ31">
            <v>-2.2999999999999972</v>
          </cell>
          <cell r="DA31">
            <v>8.2999999999999972</v>
          </cell>
          <cell r="DB31">
            <v>-9.5999999999999979</v>
          </cell>
          <cell r="DC31">
            <v>-3.3999999999999986</v>
          </cell>
          <cell r="DD31">
            <v>1.3999999999999986</v>
          </cell>
          <cell r="DE31">
            <v>2.3000000000000007</v>
          </cell>
          <cell r="DF31">
            <v>9.2999999999999972</v>
          </cell>
          <cell r="DG31">
            <v>6.7000000000000028</v>
          </cell>
          <cell r="DH31">
            <v>-5.7000000000000028</v>
          </cell>
          <cell r="DI31">
            <v>-1</v>
          </cell>
          <cell r="DJ31">
            <v>2</v>
          </cell>
          <cell r="DK31">
            <v>2.7000000000000028</v>
          </cell>
          <cell r="DL31">
            <v>1.7000000000000028</v>
          </cell>
          <cell r="DM31">
            <v>2</v>
          </cell>
          <cell r="DN31">
            <v>-2.7000000000000028</v>
          </cell>
          <cell r="DO31">
            <v>-13.299999999999997</v>
          </cell>
          <cell r="DP31">
            <v>12</v>
          </cell>
          <cell r="DQ31">
            <v>-1.4000000000000057</v>
          </cell>
          <cell r="DR31">
            <v>-1.5999999999999943</v>
          </cell>
          <cell r="DS31">
            <v>-14.400000000000002</v>
          </cell>
          <cell r="DT31">
            <v>0.69999999999999929</v>
          </cell>
          <cell r="DU31">
            <v>9</v>
          </cell>
          <cell r="DV31">
            <v>-0.29999999999999716</v>
          </cell>
          <cell r="DW31">
            <v>1.5999999999999943</v>
          </cell>
          <cell r="DX31">
            <v>0</v>
          </cell>
          <cell r="DY31">
            <v>8.4000000000000057</v>
          </cell>
          <cell r="DZ31">
            <v>-2.4000000000000057</v>
          </cell>
          <cell r="EA31">
            <v>-9.2999999999999972</v>
          </cell>
          <cell r="EB31">
            <v>-5</v>
          </cell>
          <cell r="EC31">
            <v>-0.69999999999999929</v>
          </cell>
          <cell r="ED31">
            <v>-4.6000000000000014</v>
          </cell>
          <cell r="EE31">
            <v>6.3000000000000007</v>
          </cell>
          <cell r="EF31">
            <v>-7.6999999999999993</v>
          </cell>
          <cell r="EG31">
            <v>2.3999999999999986</v>
          </cell>
          <cell r="EH31">
            <v>-4</v>
          </cell>
          <cell r="EI31">
            <v>-2.3999999999999986</v>
          </cell>
          <cell r="EJ31">
            <v>4</v>
          </cell>
          <cell r="EK31">
            <v>-1</v>
          </cell>
          <cell r="EL31">
            <v>-3.3000000000000007</v>
          </cell>
          <cell r="EM31">
            <v>4</v>
          </cell>
          <cell r="EN31">
            <v>-10.3</v>
          </cell>
          <cell r="EO31">
            <v>-9</v>
          </cell>
          <cell r="EP31">
            <v>-3.7</v>
          </cell>
          <cell r="EQ31">
            <v>6.3</v>
          </cell>
          <cell r="ER31">
            <v>-6.6</v>
          </cell>
          <cell r="ES31">
            <v>-12.399999999999999</v>
          </cell>
          <cell r="ET31">
            <v>-7.3000000000000007</v>
          </cell>
          <cell r="EU31">
            <v>-3.6999999999999993</v>
          </cell>
          <cell r="EV31">
            <v>4.6999999999999993</v>
          </cell>
          <cell r="EW31">
            <v>-2.6999999999999993</v>
          </cell>
          <cell r="EX31">
            <v>5</v>
          </cell>
          <cell r="EY31">
            <v>10.7</v>
          </cell>
          <cell r="EZ31">
            <v>5</v>
          </cell>
          <cell r="FA31">
            <v>2.2999999999999998</v>
          </cell>
          <cell r="FB31">
            <v>8.6999999999999993</v>
          </cell>
          <cell r="FC31">
            <v>4.6999999999999993</v>
          </cell>
          <cell r="FD31">
            <v>1</v>
          </cell>
          <cell r="FE31">
            <v>2.6000000000000014</v>
          </cell>
          <cell r="FF31">
            <v>-1.6000000000000014</v>
          </cell>
          <cell r="FG31">
            <v>-3.6999999999999993</v>
          </cell>
          <cell r="FH31">
            <v>10</v>
          </cell>
          <cell r="FI31">
            <v>-0.30000000000000071</v>
          </cell>
          <cell r="FJ31">
            <v>0.60000000000000142</v>
          </cell>
          <cell r="FK31">
            <v>-1</v>
          </cell>
          <cell r="FL31">
            <v>1.6999999999999993</v>
          </cell>
          <cell r="FM31">
            <v>2.6999999999999993</v>
          </cell>
          <cell r="FN31">
            <v>0.30000000000000071</v>
          </cell>
          <cell r="FO31">
            <v>0</v>
          </cell>
          <cell r="FP31">
            <v>-1.6999999999999993</v>
          </cell>
          <cell r="FQ31">
            <v>1</v>
          </cell>
          <cell r="FR31">
            <v>-0.60000000000000142</v>
          </cell>
          <cell r="FS31">
            <v>9.3000000000000007</v>
          </cell>
          <cell r="FT31">
            <v>-1.2999999999999972</v>
          </cell>
          <cell r="FU31">
            <v>-8.4000000000000021</v>
          </cell>
          <cell r="FV31">
            <v>-8.6000000000000014</v>
          </cell>
          <cell r="FW31">
            <v>-3.6999999999999993</v>
          </cell>
          <cell r="FX31">
            <v>-1</v>
          </cell>
          <cell r="FY31">
            <v>12.7</v>
          </cell>
          <cell r="FZ31">
            <v>0</v>
          </cell>
          <cell r="GA31">
            <v>-2.6999999999999993</v>
          </cell>
          <cell r="GB31">
            <v>-2.6999999999999993</v>
          </cell>
          <cell r="GC31">
            <v>10.399999999999999</v>
          </cell>
          <cell r="GD31">
            <v>-8.6999999999999993</v>
          </cell>
          <cell r="GE31">
            <v>-5.3000000000000007</v>
          </cell>
          <cell r="GF31">
            <v>0.60000000000000142</v>
          </cell>
          <cell r="GG31">
            <v>-1.3000000000000007</v>
          </cell>
          <cell r="GH31">
            <v>0.30000000000000071</v>
          </cell>
          <cell r="GI31">
            <v>-0.30000000000000071</v>
          </cell>
          <cell r="GJ31">
            <v>-4</v>
          </cell>
          <cell r="GK31">
            <v>0.69999999999999929</v>
          </cell>
          <cell r="GL31">
            <v>-0.39999999999999858</v>
          </cell>
          <cell r="GM31">
            <v>-6.6000000000000005</v>
          </cell>
          <cell r="GN31">
            <v>10.3</v>
          </cell>
          <cell r="GO31">
            <v>-6.6999999999999993</v>
          </cell>
          <cell r="GP31">
            <v>0.69999999999999929</v>
          </cell>
          <cell r="GQ31">
            <v>-8.3000000000000007</v>
          </cell>
          <cell r="GR31">
            <v>-5</v>
          </cell>
          <cell r="GS31">
            <v>1</v>
          </cell>
          <cell r="GT31">
            <v>6</v>
          </cell>
          <cell r="GU31">
            <v>-3</v>
          </cell>
          <cell r="GV31">
            <v>6.3</v>
          </cell>
          <cell r="GW31">
            <v>-1.2999999999999998</v>
          </cell>
          <cell r="GX31">
            <v>3</v>
          </cell>
          <cell r="GY31">
            <v>0.60000000000000053</v>
          </cell>
          <cell r="GZ31">
            <v>-5.6000000000000005</v>
          </cell>
          <cell r="HA31">
            <v>1.5999999999999996</v>
          </cell>
          <cell r="HB31">
            <v>7.3999999999999995</v>
          </cell>
          <cell r="HC31">
            <v>8</v>
          </cell>
          <cell r="HD31">
            <v>3.3000000000000007</v>
          </cell>
          <cell r="HE31">
            <v>0.69999999999999929</v>
          </cell>
          <cell r="HF31">
            <v>-8.6999999999999993</v>
          </cell>
          <cell r="HG31">
            <v>-1.6999999999999993</v>
          </cell>
          <cell r="HH31">
            <v>-2.3000000000000007</v>
          </cell>
          <cell r="HI31">
            <v>10</v>
          </cell>
          <cell r="HJ31">
            <v>-8</v>
          </cell>
          <cell r="HK31">
            <v>-2</v>
          </cell>
          <cell r="HL31">
            <v>-3.7</v>
          </cell>
          <cell r="HM31">
            <v>0.40000000000000036</v>
          </cell>
          <cell r="HN31">
            <v>0</v>
          </cell>
          <cell r="HO31">
            <v>8.3000000000000007</v>
          </cell>
          <cell r="HP31">
            <v>-10.3</v>
          </cell>
          <cell r="HQ31">
            <v>-3.7</v>
          </cell>
          <cell r="HR31">
            <v>5.3</v>
          </cell>
          <cell r="HS31">
            <v>1.0000000000000009</v>
          </cell>
          <cell r="HT31">
            <v>5</v>
          </cell>
          <cell r="HU31">
            <v>-12.600000000000001</v>
          </cell>
          <cell r="HV31">
            <v>1</v>
          </cell>
          <cell r="HW31">
            <v>-2</v>
          </cell>
          <cell r="HX31">
            <v>6.3</v>
          </cell>
          <cell r="HY31">
            <v>4.3000000000000007</v>
          </cell>
          <cell r="HZ31">
            <v>-7.3000000000000007</v>
          </cell>
          <cell r="IA31">
            <v>-7</v>
          </cell>
          <cell r="IB31">
            <v>2.7</v>
          </cell>
          <cell r="IC31">
            <v>9.3000000000000007</v>
          </cell>
          <cell r="ID31">
            <v>0.69999999999999929</v>
          </cell>
          <cell r="IE31">
            <v>3.3000000000000007</v>
          </cell>
          <cell r="IF31">
            <v>5</v>
          </cell>
          <cell r="IG31">
            <v>-3.6999999999999993</v>
          </cell>
          <cell r="IH31">
            <v>-3.3000000000000007</v>
          </cell>
          <cell r="II31">
            <v>1</v>
          </cell>
          <cell r="IJ31">
            <v>1</v>
          </cell>
          <cell r="IK31">
            <v>-2.3000000000000007</v>
          </cell>
          <cell r="IL31">
            <v>4.3000000000000007</v>
          </cell>
          <cell r="IM31">
            <v>-3.6999999999999993</v>
          </cell>
          <cell r="IN31">
            <v>-2.6000000000000005</v>
          </cell>
          <cell r="IO31">
            <v>5.9999999999999991</v>
          </cell>
          <cell r="IP31">
            <v>-3.3999999999999986</v>
          </cell>
          <cell r="IQ31">
            <v>12.7</v>
          </cell>
          <cell r="IR31">
            <v>-11.7</v>
          </cell>
          <cell r="IS31">
            <v>-5.3000000000000007</v>
          </cell>
          <cell r="IT31">
            <v>-6.7</v>
          </cell>
          <cell r="IU31">
            <v>5</v>
          </cell>
          <cell r="IV31">
            <v>4.0000000000000009</v>
          </cell>
          <cell r="IW31">
            <v>-0.30000000000000071</v>
          </cell>
          <cell r="IX31">
            <v>0.69999999999999929</v>
          </cell>
          <cell r="IY31">
            <v>-0.99999999999999911</v>
          </cell>
          <cell r="IZ31">
            <v>-2.4000000000000004</v>
          </cell>
          <cell r="JA31">
            <v>-4.3</v>
          </cell>
          <cell r="JB31">
            <v>-6</v>
          </cell>
          <cell r="JC31">
            <v>-4</v>
          </cell>
          <cell r="JD31">
            <v>8.6999999999999993</v>
          </cell>
          <cell r="JE31">
            <v>-11</v>
          </cell>
          <cell r="JF31">
            <v>4.3000000000000007</v>
          </cell>
          <cell r="JG31">
            <v>7</v>
          </cell>
          <cell r="JH31">
            <v>-1.3</v>
          </cell>
          <cell r="JI31">
            <v>8.3000000000000007</v>
          </cell>
          <cell r="JJ31">
            <v>-5.7</v>
          </cell>
          <cell r="JK31">
            <v>-8.6</v>
          </cell>
          <cell r="JL31">
            <v>2</v>
          </cell>
          <cell r="JM31">
            <v>7.3</v>
          </cell>
          <cell r="JN31">
            <v>11</v>
          </cell>
          <cell r="JO31">
            <v>-6</v>
          </cell>
          <cell r="JP31">
            <v>1.6999999999999993</v>
          </cell>
          <cell r="JQ31">
            <v>0.60000000000000142</v>
          </cell>
          <cell r="JR31">
            <v>-2.3000000000000007</v>
          </cell>
          <cell r="JS31">
            <v>-5</v>
          </cell>
          <cell r="JT31">
            <v>-2</v>
          </cell>
          <cell r="JU31">
            <v>-1</v>
          </cell>
          <cell r="JV31">
            <v>-48.3</v>
          </cell>
          <cell r="JW31">
            <v>-3</v>
          </cell>
          <cell r="JX31">
            <v>14.299999999999997</v>
          </cell>
          <cell r="JY31">
            <v>30</v>
          </cell>
          <cell r="JZ31">
            <v>1</v>
          </cell>
          <cell r="KA31">
            <v>6</v>
          </cell>
          <cell r="KB31">
            <v>-11</v>
          </cell>
          <cell r="KC31">
            <v>-17</v>
          </cell>
          <cell r="KD31">
            <v>12.3</v>
          </cell>
          <cell r="KE31">
            <v>-7.6000000000000014</v>
          </cell>
          <cell r="KF31">
            <v>-7.3999999999999986</v>
          </cell>
          <cell r="KG31">
            <v>22.7</v>
          </cell>
          <cell r="KH31">
            <v>30</v>
          </cell>
          <cell r="KI31">
            <v>6.3000000000000007</v>
          </cell>
          <cell r="KJ31">
            <v>-2.3000000000000007</v>
          </cell>
          <cell r="KK31">
            <v>-13</v>
          </cell>
          <cell r="KL31">
            <v>1</v>
          </cell>
          <cell r="KM31">
            <v>0.69999999999999929</v>
          </cell>
          <cell r="KN31">
            <v>-2.3999999999999986</v>
          </cell>
          <cell r="KO31">
            <v>3.6999999999999993</v>
          </cell>
          <cell r="KP31">
            <v>-8</v>
          </cell>
          <cell r="KQ31">
            <v>8.6999999999999993</v>
          </cell>
          <cell r="KR31">
            <v>-6.6999999999999993</v>
          </cell>
          <cell r="KS31">
            <v>-4.7</v>
          </cell>
          <cell r="KT31">
            <v>13</v>
          </cell>
          <cell r="KU31">
            <v>15.999999999999996</v>
          </cell>
          <cell r="KV31">
            <v>-14.299999999999997</v>
          </cell>
          <cell r="KW31">
            <v>-8.6999999999999993</v>
          </cell>
          <cell r="KX31">
            <v>-9.6000000000000014</v>
          </cell>
          <cell r="KY31">
            <v>-1.4</v>
          </cell>
          <cell r="KZ31">
            <v>1</v>
          </cell>
          <cell r="LA31">
            <v>-0.6</v>
          </cell>
          <cell r="LB31">
            <v>5.3</v>
          </cell>
          <cell r="LC31">
            <v>1.2999999999999998</v>
          </cell>
          <cell r="LD31">
            <v>-4.5999999999999996</v>
          </cell>
          <cell r="LE31">
            <v>-2.7</v>
          </cell>
          <cell r="LF31">
            <v>5</v>
          </cell>
          <cell r="LG31">
            <v>7</v>
          </cell>
          <cell r="LH31">
            <v>-1.3000000000000007</v>
          </cell>
          <cell r="LI31">
            <v>-10.7</v>
          </cell>
          <cell r="LJ31">
            <v>-4</v>
          </cell>
          <cell r="LK31">
            <v>8</v>
          </cell>
          <cell r="LL31">
            <v>-1.3</v>
          </cell>
          <cell r="LM31">
            <v>7.9999999999999991</v>
          </cell>
          <cell r="LN31">
            <v>-2.6999999999999993</v>
          </cell>
          <cell r="LO31">
            <v>3.6999999999999993</v>
          </cell>
          <cell r="LP31">
            <v>20</v>
          </cell>
          <cell r="LQ31">
            <v>-12.399999999999999</v>
          </cell>
          <cell r="LR31">
            <v>-3</v>
          </cell>
          <cell r="LS31">
            <v>-14</v>
          </cell>
          <cell r="LT31">
            <v>12.399999999999999</v>
          </cell>
          <cell r="LU31">
            <v>-6.6999999999999993</v>
          </cell>
          <cell r="LV31">
            <v>-1.2999999999999998</v>
          </cell>
        </row>
        <row r="32">
          <cell r="B32" t="str">
            <v>SCI SLUZBY klz. priemer</v>
          </cell>
          <cell r="BM32">
            <v>57.111111111111114</v>
          </cell>
          <cell r="BN32">
            <v>60.222222222222221</v>
          </cell>
          <cell r="BO32">
            <v>58.111111111111114</v>
          </cell>
          <cell r="BP32">
            <v>53.44444444444445</v>
          </cell>
          <cell r="BQ32">
            <v>47.333333333333336</v>
          </cell>
          <cell r="BR32">
            <v>47.333333333333336</v>
          </cell>
          <cell r="BS32">
            <v>49.777777777777779</v>
          </cell>
          <cell r="BT32">
            <v>55.666666666666664</v>
          </cell>
          <cell r="BU32">
            <v>58.444444444444436</v>
          </cell>
          <cell r="BV32">
            <v>57.666666666666664</v>
          </cell>
          <cell r="BW32">
            <v>56.888888888888886</v>
          </cell>
          <cell r="BX32">
            <v>55</v>
          </cell>
          <cell r="BY32">
            <v>55.111111111111107</v>
          </cell>
          <cell r="BZ32">
            <v>53.111111111111107</v>
          </cell>
          <cell r="CA32">
            <v>54.55555555555555</v>
          </cell>
          <cell r="CB32">
            <v>56.55555555555555</v>
          </cell>
          <cell r="CC32">
            <v>58.55555555555555</v>
          </cell>
          <cell r="CD32">
            <v>57.777777777777771</v>
          </cell>
          <cell r="CE32">
            <v>56.333333333333336</v>
          </cell>
          <cell r="CF32">
            <v>53.777777777777779</v>
          </cell>
          <cell r="CG32">
            <v>49</v>
          </cell>
          <cell r="CH32">
            <v>45.111111111111107</v>
          </cell>
          <cell r="CI32">
            <v>46.666666666666664</v>
          </cell>
          <cell r="CJ32">
            <v>49.333333333333336</v>
          </cell>
          <cell r="CK32">
            <v>50.777777777777771</v>
          </cell>
          <cell r="CL32">
            <v>48.55555555555555</v>
          </cell>
          <cell r="CM32">
            <v>48.222222222222221</v>
          </cell>
          <cell r="CN32">
            <v>49</v>
          </cell>
          <cell r="CO32">
            <v>49.888888888888886</v>
          </cell>
          <cell r="CP32">
            <v>50.44444444444445</v>
          </cell>
          <cell r="CQ32">
            <v>51</v>
          </cell>
          <cell r="CR32">
            <v>49.777777777777779</v>
          </cell>
          <cell r="CS32">
            <v>50.44444444444445</v>
          </cell>
          <cell r="CT32">
            <v>49.777777777777779</v>
          </cell>
          <cell r="CU32">
            <v>46.222222222222229</v>
          </cell>
          <cell r="CV32">
            <v>41.555555555555564</v>
          </cell>
          <cell r="CW32">
            <v>35</v>
          </cell>
          <cell r="CX32">
            <v>34.555555555555557</v>
          </cell>
          <cell r="CY32">
            <v>33.222222222222221</v>
          </cell>
          <cell r="CZ32">
            <v>33.777777777777779</v>
          </cell>
          <cell r="DA32">
            <v>35.555555555555564</v>
          </cell>
          <cell r="DB32">
            <v>34.333333333333336</v>
          </cell>
          <cell r="DC32">
            <v>32.777777777777779</v>
          </cell>
          <cell r="DD32">
            <v>28.888888888888889</v>
          </cell>
          <cell r="DE32">
            <v>29</v>
          </cell>
          <cell r="DF32">
            <v>33.333333333333336</v>
          </cell>
          <cell r="DG32">
            <v>39.44444444444445</v>
          </cell>
          <cell r="DH32">
            <v>42.888888888888893</v>
          </cell>
          <cell r="DI32">
            <v>42.888888888888893</v>
          </cell>
          <cell r="DJ32">
            <v>41.333333333333336</v>
          </cell>
          <cell r="DK32">
            <v>42.555555555555557</v>
          </cell>
          <cell r="DL32">
            <v>44.666666666666664</v>
          </cell>
          <cell r="DM32">
            <v>46.777777777777771</v>
          </cell>
          <cell r="DN32">
            <v>47.111111111111107</v>
          </cell>
          <cell r="DO32">
            <v>42.444444444444436</v>
          </cell>
          <cell r="DP32">
            <v>41.111111111111107</v>
          </cell>
          <cell r="DQ32">
            <v>40.222222222222221</v>
          </cell>
          <cell r="DR32">
            <v>43.222222222222221</v>
          </cell>
          <cell r="DS32">
            <v>37.444444444444443</v>
          </cell>
          <cell r="DT32">
            <v>32.333333333333336</v>
          </cell>
          <cell r="DU32">
            <v>30.777777777777775</v>
          </cell>
          <cell r="DV32">
            <v>33.888888888888886</v>
          </cell>
          <cell r="DW32">
            <v>37.333333333333336</v>
          </cell>
          <cell r="DX32">
            <v>37.777777777777779</v>
          </cell>
          <cell r="DY32">
            <v>41.111111111111114</v>
          </cell>
          <cell r="DZ32">
            <v>43.111111111111114</v>
          </cell>
          <cell r="EA32">
            <v>42</v>
          </cell>
          <cell r="EB32">
            <v>36.44444444444445</v>
          </cell>
          <cell r="EC32">
            <v>31.444444444444443</v>
          </cell>
          <cell r="ED32">
            <v>28</v>
          </cell>
          <cell r="EE32">
            <v>28.333333333333332</v>
          </cell>
          <cell r="EF32">
            <v>26.333333333333332</v>
          </cell>
          <cell r="EG32">
            <v>26.666666666666668</v>
          </cell>
          <cell r="EH32">
            <v>23.555555555555557</v>
          </cell>
          <cell r="EI32">
            <v>22.222222222222225</v>
          </cell>
          <cell r="EJ32">
            <v>21.444444444444443</v>
          </cell>
          <cell r="EK32">
            <v>21.666666666666668</v>
          </cell>
          <cell r="EL32">
            <v>21.555555555555554</v>
          </cell>
          <cell r="EM32">
            <v>21.444444444444443</v>
          </cell>
          <cell r="EN32">
            <v>18.222222222222221</v>
          </cell>
          <cell r="EO32">
            <v>13.111111111111109</v>
          </cell>
          <cell r="EP32">
            <v>5.4444444444444438</v>
          </cell>
          <cell r="EQ32">
            <v>3.3333333333333335</v>
          </cell>
          <cell r="ER32">
            <v>2</v>
          </cell>
          <cell r="ES32">
            <v>-2.2222222222222219</v>
          </cell>
          <cell r="ET32">
            <v>-11</v>
          </cell>
          <cell r="EU32">
            <v>-18.777777777777775</v>
          </cell>
          <cell r="EV32">
            <v>-20.888888888888889</v>
          </cell>
          <cell r="EW32">
            <v>-21.444444444444446</v>
          </cell>
          <cell r="EX32">
            <v>-19.111111111111114</v>
          </cell>
          <cell r="EY32">
            <v>-14.777777777777779</v>
          </cell>
          <cell r="EZ32">
            <v>-7.8888888888888893</v>
          </cell>
          <cell r="FA32">
            <v>-1.8888888888888891</v>
          </cell>
          <cell r="FB32">
            <v>3.4444444444444446</v>
          </cell>
          <cell r="FC32">
            <v>8.6666666666666661</v>
          </cell>
          <cell r="FD32">
            <v>13.444444444444443</v>
          </cell>
          <cell r="FE32">
            <v>16.222222222222221</v>
          </cell>
          <cell r="FF32">
            <v>16.888888888888889</v>
          </cell>
          <cell r="FG32">
            <v>16</v>
          </cell>
          <cell r="FH32">
            <v>17.555555555555557</v>
          </cell>
          <cell r="FI32">
            <v>19.555555555555557</v>
          </cell>
          <cell r="FJ32">
            <v>23</v>
          </cell>
          <cell r="FK32">
            <v>22.777777777777775</v>
          </cell>
          <cell r="FL32">
            <v>23.222222222222218</v>
          </cell>
          <cell r="FM32">
            <v>24.333333333333332</v>
          </cell>
          <cell r="FN32">
            <v>25.888888888888889</v>
          </cell>
          <cell r="FO32">
            <v>26.888888888888889</v>
          </cell>
          <cell r="FP32">
            <v>26.444444444444443</v>
          </cell>
          <cell r="FQ32">
            <v>26.222222222222218</v>
          </cell>
          <cell r="FR32">
            <v>25.777777777777775</v>
          </cell>
          <cell r="FS32">
            <v>29</v>
          </cell>
          <cell r="FT32">
            <v>31.444444444444446</v>
          </cell>
          <cell r="FU32">
            <v>31.333333333333329</v>
          </cell>
          <cell r="FV32">
            <v>25.222222222222225</v>
          </cell>
          <cell r="FW32">
            <v>18.333333333333332</v>
          </cell>
          <cell r="FX32">
            <v>13.888888888888891</v>
          </cell>
          <cell r="FY32">
            <v>16.555555555555557</v>
          </cell>
          <cell r="FZ32">
            <v>20.444444444444446</v>
          </cell>
          <cell r="GA32">
            <v>23.777777777777782</v>
          </cell>
          <cell r="GB32">
            <v>22</v>
          </cell>
          <cell r="GC32">
            <v>23.666666666666668</v>
          </cell>
          <cell r="GD32">
            <v>23.333333333333332</v>
          </cell>
          <cell r="GE32">
            <v>22.111111111111114</v>
          </cell>
          <cell r="GF32">
            <v>17.666666666666668</v>
          </cell>
          <cell r="GG32">
            <v>15.666666666666666</v>
          </cell>
          <cell r="GH32">
            <v>15.555555555555555</v>
          </cell>
          <cell r="GI32">
            <v>15.111111111111112</v>
          </cell>
          <cell r="GJ32">
            <v>13.777777777777779</v>
          </cell>
          <cell r="GK32">
            <v>12.555555555555555</v>
          </cell>
          <cell r="GL32">
            <v>11.333333333333334</v>
          </cell>
          <cell r="GM32">
            <v>9.2222222222222232</v>
          </cell>
          <cell r="GN32">
            <v>10.333333333333334</v>
          </cell>
          <cell r="GO32">
            <v>9.3333333333333339</v>
          </cell>
          <cell r="GP32">
            <v>10.777777777777779</v>
          </cell>
          <cell r="GQ32">
            <v>6.0000000000000009</v>
          </cell>
          <cell r="GR32">
            <v>1.7777777777777777</v>
          </cell>
          <cell r="GS32">
            <v>-2.3333333333333335</v>
          </cell>
          <cell r="GT32">
            <v>-1.6666666666666667</v>
          </cell>
          <cell r="GU32">
            <v>-0.33333333333333343</v>
          </cell>
          <cell r="GV32">
            <v>2.7777777777777772</v>
          </cell>
          <cell r="GW32">
            <v>3.4444444444444446</v>
          </cell>
          <cell r="GX32">
            <v>6.1111111111111116</v>
          </cell>
          <cell r="GY32">
            <v>6.8888888888888893</v>
          </cell>
          <cell r="GZ32">
            <v>6.2222222222222223</v>
          </cell>
          <cell r="HA32">
            <v>5.1111111111111107</v>
          </cell>
          <cell r="HB32">
            <v>6.2222222222222214</v>
          </cell>
          <cell r="HC32">
            <v>11.888888888888891</v>
          </cell>
          <cell r="HD32">
            <v>18.111111111111111</v>
          </cell>
          <cell r="HE32">
            <v>22.111111111111114</v>
          </cell>
          <cell r="HF32">
            <v>20.555555555555557</v>
          </cell>
          <cell r="HG32">
            <v>17.333333333333336</v>
          </cell>
          <cell r="HH32">
            <v>13.111111111111112</v>
          </cell>
          <cell r="HI32">
            <v>15.111111111111112</v>
          </cell>
          <cell r="HJ32">
            <v>15</v>
          </cell>
          <cell r="HK32">
            <v>15</v>
          </cell>
          <cell r="HL32">
            <v>10.444444444444445</v>
          </cell>
          <cell r="HM32">
            <v>8.6666666666666661</v>
          </cell>
          <cell r="HN32">
            <v>7.5555555555555562</v>
          </cell>
          <cell r="HO32">
            <v>10.444444444444445</v>
          </cell>
          <cell r="HP32">
            <v>9.7777777777777786</v>
          </cell>
          <cell r="HQ32">
            <v>7.8888888888888893</v>
          </cell>
          <cell r="HR32">
            <v>5</v>
          </cell>
          <cell r="HS32">
            <v>5.8888888888888884</v>
          </cell>
          <cell r="HT32">
            <v>9.6666666666666661</v>
          </cell>
          <cell r="HU32">
            <v>7.4444444444444455</v>
          </cell>
          <cell r="HV32">
            <v>5.2222222222222223</v>
          </cell>
          <cell r="HW32">
            <v>0.66666666666666663</v>
          </cell>
          <cell r="HX32">
            <v>2.4444444444444446</v>
          </cell>
          <cell r="HY32">
            <v>5.333333333333333</v>
          </cell>
          <cell r="HZ32">
            <v>6.4444444444444455</v>
          </cell>
          <cell r="IA32">
            <v>3.1111111111111112</v>
          </cell>
          <cell r="IB32">
            <v>-0.77777777777777768</v>
          </cell>
          <cell r="IC32">
            <v>0.88888888888888895</v>
          </cell>
          <cell r="ID32">
            <v>5.1111111111111107</v>
          </cell>
          <cell r="IE32">
            <v>9.5555555555555554</v>
          </cell>
          <cell r="IF32">
            <v>12.555555555555555</v>
          </cell>
          <cell r="IG32">
            <v>14.111111111111112</v>
          </cell>
          <cell r="IH32">
            <v>13.444444444444445</v>
          </cell>
          <cell r="II32">
            <v>11.444444444444445</v>
          </cell>
          <cell r="IJ32">
            <v>11</v>
          </cell>
          <cell r="IK32">
            <v>10.888888888888888</v>
          </cell>
          <cell r="IL32">
            <v>11.888888888888888</v>
          </cell>
          <cell r="IM32">
            <v>11.333333333333334</v>
          </cell>
          <cell r="IN32">
            <v>10.666666666666666</v>
          </cell>
          <cell r="IO32">
            <v>10.555555555555555</v>
          </cell>
          <cell r="IP32">
            <v>10.555555555555555</v>
          </cell>
          <cell r="IQ32">
            <v>15.666666666666666</v>
          </cell>
          <cell r="IR32">
            <v>14.888888888888891</v>
          </cell>
          <cell r="IS32">
            <v>13.444444444444445</v>
          </cell>
          <cell r="IT32">
            <v>5.5555555555555562</v>
          </cell>
          <cell r="IU32">
            <v>3.2222222222222219</v>
          </cell>
          <cell r="IV32">
            <v>4</v>
          </cell>
          <cell r="IW32">
            <v>6.8888888888888893</v>
          </cell>
          <cell r="IX32">
            <v>8.3333333333333339</v>
          </cell>
          <cell r="IY32">
            <v>8.1111111111111107</v>
          </cell>
          <cell r="IZ32">
            <v>7.2222222222222214</v>
          </cell>
          <cell r="JA32">
            <v>4.666666666666667</v>
          </cell>
          <cell r="JB32">
            <v>0.44444444444444436</v>
          </cell>
          <cell r="JC32">
            <v>-4.333333333333333</v>
          </cell>
          <cell r="JD32">
            <v>-4.7777777777777777</v>
          </cell>
          <cell r="JE32">
            <v>-6.8888888888888893</v>
          </cell>
          <cell r="JF32">
            <v>-6.2222222222222223</v>
          </cell>
          <cell r="JG32">
            <v>-6.1111111111111116</v>
          </cell>
          <cell r="JH32">
            <v>-2.7777777777777781</v>
          </cell>
          <cell r="JI32">
            <v>1.8888888888888891</v>
          </cell>
          <cell r="JJ32">
            <v>2.3333333333333335</v>
          </cell>
          <cell r="JK32">
            <v>0.33333333333333365</v>
          </cell>
          <cell r="JL32">
            <v>-3.7777777777777772</v>
          </cell>
          <cell r="JM32">
            <v>-3.5555555555555554</v>
          </cell>
          <cell r="JN32">
            <v>3.2222222222222228</v>
          </cell>
          <cell r="JO32">
            <v>7.333333333333333</v>
          </cell>
          <cell r="JP32">
            <v>9.5555555555555554</v>
          </cell>
          <cell r="JQ32">
            <v>8.3333333333333339</v>
          </cell>
          <cell r="JR32">
            <v>8.3333333333333339</v>
          </cell>
          <cell r="JS32">
            <v>6.1111111111111116</v>
          </cell>
          <cell r="JT32">
            <v>3</v>
          </cell>
          <cell r="JU32">
            <v>0.33333333333333331</v>
          </cell>
          <cell r="JV32">
            <v>-16.777777777777779</v>
          </cell>
          <cell r="JW32">
            <v>-34.222222222222221</v>
          </cell>
          <cell r="JX32">
            <v>-46.555555555555564</v>
          </cell>
          <cell r="JY32">
            <v>-32.777777777777779</v>
          </cell>
          <cell r="JZ32">
            <v>-17.666666666666668</v>
          </cell>
          <cell r="KA32">
            <v>-5.333333333333333</v>
          </cell>
          <cell r="KB32">
            <v>-6.666666666666667</v>
          </cell>
          <cell r="KC32">
            <v>-14</v>
          </cell>
          <cell r="KD32">
            <v>-19.222222222222225</v>
          </cell>
          <cell r="KE32">
            <v>-23.333333333333332</v>
          </cell>
          <cell r="KF32">
            <v>-24.222222222222225</v>
          </cell>
          <cell r="KG32">
            <v>-21.666666666666668</v>
          </cell>
          <cell r="KH32">
            <v>-6.5555555555555571</v>
          </cell>
          <cell r="KI32">
            <v>13.111111111111109</v>
          </cell>
          <cell r="KJ32">
            <v>24.444444444444443</v>
          </cell>
          <cell r="KK32">
            <v>21.444444444444443</v>
          </cell>
          <cell r="KL32">
            <v>16.666666666666668</v>
          </cell>
          <cell r="KM32">
            <v>12.888888888888888</v>
          </cell>
          <cell r="KN32">
            <v>12.666666666666666</v>
          </cell>
          <cell r="KO32">
            <v>13.333333333333334</v>
          </cell>
          <cell r="KP32">
            <v>11.111111111111112</v>
          </cell>
          <cell r="KQ32">
            <v>12.555555555555555</v>
          </cell>
          <cell r="KR32">
            <v>10.555555555555555</v>
          </cell>
          <cell r="KS32">
            <v>9.6666666666666661</v>
          </cell>
          <cell r="KT32">
            <v>10.222222222222221</v>
          </cell>
          <cell r="KU32">
            <v>18.333333333333332</v>
          </cell>
          <cell r="KV32">
            <v>23.222222222222225</v>
          </cell>
          <cell r="KW32">
            <v>20.888888888888889</v>
          </cell>
          <cell r="KX32">
            <v>10.000000000000002</v>
          </cell>
          <cell r="KY32">
            <v>3.4444444444444446</v>
          </cell>
          <cell r="KZ32">
            <v>0.1111111111111111</v>
          </cell>
          <cell r="LA32">
            <v>-0.22222222222222221</v>
          </cell>
          <cell r="LB32">
            <v>1.6666666666666667</v>
          </cell>
          <cell r="LC32">
            <v>3.6666666666666665</v>
          </cell>
          <cell r="LD32">
            <v>4.333333333333333</v>
          </cell>
          <cell r="LE32">
            <v>2.3333333333333335</v>
          </cell>
          <cell r="LF32">
            <v>1.5555555555555556</v>
          </cell>
          <cell r="LG32">
            <v>4.666666666666667</v>
          </cell>
          <cell r="LH32">
            <v>8.2222222222222214</v>
          </cell>
          <cell r="LI32">
            <v>6.5555555555555545</v>
          </cell>
          <cell r="LJ32">
            <v>1.2222222222222221</v>
          </cell>
          <cell r="LK32">
            <v>-1</v>
          </cell>
          <cell r="LL32">
            <v>-0.11111111111111109</v>
          </cell>
          <cell r="LM32">
            <v>4.7777777777777777</v>
          </cell>
          <cell r="LN32">
            <v>6.1111111111111107</v>
          </cell>
          <cell r="LO32">
            <v>9.1111111111111089</v>
          </cell>
          <cell r="LP32">
            <v>16.111111111111111</v>
          </cell>
          <cell r="LQ32">
            <v>19.888888888888889</v>
          </cell>
          <cell r="LR32">
            <v>21.444444444444443</v>
          </cell>
          <cell r="LS32">
            <v>11.666666666666666</v>
          </cell>
          <cell r="LT32">
            <v>10.111111111111112</v>
          </cell>
          <cell r="LU32">
            <v>7.333333333333333</v>
          </cell>
          <cell r="LV32">
            <v>8.7777777777777768</v>
          </cell>
        </row>
        <row r="33">
          <cell r="B33" t="str">
            <v>CCI SLUZBY vazene</v>
          </cell>
          <cell r="C33">
            <v>10.052971746179999</v>
          </cell>
          <cell r="D33">
            <v>12.52716997347</v>
          </cell>
          <cell r="E33">
            <v>11.806596389489998</v>
          </cell>
          <cell r="F33">
            <v>12.724693034309999</v>
          </cell>
          <cell r="G33">
            <v>12.560453879700001</v>
          </cell>
          <cell r="H33">
            <v>10.765097411399999</v>
          </cell>
          <cell r="I33">
            <v>9.5704099799999991</v>
          </cell>
          <cell r="J33">
            <v>12.92057474646</v>
          </cell>
          <cell r="K33">
            <v>12.90990052293</v>
          </cell>
          <cell r="L33">
            <v>12.120644207849999</v>
          </cell>
          <cell r="M33">
            <v>11.672192592029999</v>
          </cell>
          <cell r="N33">
            <v>14.185018574220001</v>
          </cell>
          <cell r="O33">
            <v>14.239160157179999</v>
          </cell>
          <cell r="P33">
            <v>15.394788459960001</v>
          </cell>
          <cell r="Q33">
            <v>13.791689539559998</v>
          </cell>
          <cell r="R33">
            <v>14.740866027839999</v>
          </cell>
          <cell r="S33">
            <v>13.74197487675</v>
          </cell>
          <cell r="T33">
            <v>14.90527496751</v>
          </cell>
          <cell r="U33">
            <v>12.351139689629999</v>
          </cell>
          <cell r="V33">
            <v>14.227222201709999</v>
          </cell>
          <cell r="W33">
            <v>14.65911595557</v>
          </cell>
          <cell r="X33">
            <v>15.535842183810001</v>
          </cell>
          <cell r="Y33">
            <v>16.466544890550001</v>
          </cell>
          <cell r="Z33">
            <v>15.10899937011</v>
          </cell>
          <cell r="AA33">
            <v>13.457579355029999</v>
          </cell>
          <cell r="AB33">
            <v>14.36741430006</v>
          </cell>
          <cell r="AC33">
            <v>10.05444677034</v>
          </cell>
          <cell r="AD33">
            <v>9.4359500103599991</v>
          </cell>
          <cell r="AE33">
            <v>8.1870872481599992</v>
          </cell>
          <cell r="AF33">
            <v>6.4140442317000002</v>
          </cell>
          <cell r="AG33">
            <v>6.6958555562399997</v>
          </cell>
          <cell r="AH33">
            <v>8.9642935262699996</v>
          </cell>
          <cell r="AI33">
            <v>10.31751634986</v>
          </cell>
          <cell r="AJ33">
            <v>10.043292470099999</v>
          </cell>
          <cell r="AK33">
            <v>9.8014298036100005</v>
          </cell>
          <cell r="AL33">
            <v>10.451519143439999</v>
          </cell>
          <cell r="AM33">
            <v>11.58635731521</v>
          </cell>
          <cell r="AN33">
            <v>13.387515224820001</v>
          </cell>
          <cell r="AO33">
            <v>10.573163989079999</v>
          </cell>
          <cell r="AP33">
            <v>12.71161037712</v>
          </cell>
          <cell r="AQ33">
            <v>12.158933440829999</v>
          </cell>
          <cell r="AR33">
            <v>10.20831782484</v>
          </cell>
          <cell r="AS33">
            <v>10.250226471749999</v>
          </cell>
          <cell r="AT33">
            <v>13.93343397504</v>
          </cell>
          <cell r="AU33">
            <v>14.794627031339999</v>
          </cell>
          <cell r="AV33">
            <v>13.052699505569999</v>
          </cell>
          <cell r="AW33">
            <v>11.54102321355</v>
          </cell>
          <cell r="AX33">
            <v>11.93024076681</v>
          </cell>
          <cell r="AY33">
            <v>12.044710182600001</v>
          </cell>
          <cell r="AZ33">
            <v>15.869456626949999</v>
          </cell>
          <cell r="BA33">
            <v>13.47870525882</v>
          </cell>
          <cell r="BB33">
            <v>15.665615458829999</v>
          </cell>
          <cell r="BC33">
            <v>14.86240609911</v>
          </cell>
          <cell r="BD33">
            <v>14.595725425019999</v>
          </cell>
          <cell r="BE33">
            <v>14.799969591089999</v>
          </cell>
          <cell r="BF33">
            <v>16.38821954853</v>
          </cell>
          <cell r="BG33">
            <v>15.7494027252</v>
          </cell>
          <cell r="BH33">
            <v>14.804484662729999</v>
          </cell>
          <cell r="BI33">
            <v>12.96207860859</v>
          </cell>
          <cell r="BJ33">
            <v>13.441200252059998</v>
          </cell>
          <cell r="BK33">
            <v>15.4</v>
          </cell>
          <cell r="BL33">
            <v>17.299999999999997</v>
          </cell>
          <cell r="BM33">
            <v>18.7</v>
          </cell>
          <cell r="BN33">
            <v>18.2</v>
          </cell>
          <cell r="BO33">
            <v>15.4</v>
          </cell>
          <cell r="BP33">
            <v>14.5</v>
          </cell>
          <cell r="BQ33">
            <v>12.700000000000001</v>
          </cell>
          <cell r="BR33">
            <v>15.4</v>
          </cell>
          <cell r="BS33">
            <v>16.7</v>
          </cell>
          <cell r="BT33">
            <v>18</v>
          </cell>
          <cell r="BU33">
            <v>17.899999999999999</v>
          </cell>
          <cell r="BV33">
            <v>16</v>
          </cell>
          <cell r="BW33">
            <v>17.299999999999997</v>
          </cell>
          <cell r="BX33">
            <v>16.2</v>
          </cell>
          <cell r="BY33">
            <v>16.099999999999998</v>
          </cell>
          <cell r="BZ33">
            <v>15.499999999999998</v>
          </cell>
          <cell r="CA33">
            <v>17.5</v>
          </cell>
          <cell r="CB33">
            <v>17.899999999999999</v>
          </cell>
          <cell r="CC33">
            <v>17.299999999999997</v>
          </cell>
          <cell r="CD33">
            <v>16.8</v>
          </cell>
          <cell r="CE33">
            <v>16.600000000000001</v>
          </cell>
          <cell r="CF33">
            <v>15</v>
          </cell>
          <cell r="CG33">
            <v>12.499999999999998</v>
          </cell>
          <cell r="CH33">
            <v>13.1</v>
          </cell>
          <cell r="CI33">
            <v>16.399999999999999</v>
          </cell>
          <cell r="CJ33">
            <v>14.899999999999999</v>
          </cell>
          <cell r="CK33">
            <v>14.399999999999999</v>
          </cell>
          <cell r="CL33">
            <v>14.399999999999999</v>
          </cell>
          <cell r="CM33">
            <v>14.599999999999998</v>
          </cell>
          <cell r="CN33">
            <v>15.1</v>
          </cell>
          <cell r="CO33">
            <v>15.2</v>
          </cell>
          <cell r="CP33">
            <v>15.1</v>
          </cell>
          <cell r="CQ33">
            <v>15.6</v>
          </cell>
          <cell r="CR33">
            <v>14.1</v>
          </cell>
          <cell r="CS33">
            <v>15.7</v>
          </cell>
          <cell r="CT33">
            <v>15</v>
          </cell>
          <cell r="CU33">
            <v>10.9</v>
          </cell>
          <cell r="CV33">
            <v>11.5</v>
          </cell>
          <cell r="CW33">
            <v>9.1</v>
          </cell>
          <cell r="CX33">
            <v>10.5</v>
          </cell>
          <cell r="CY33">
            <v>10.3</v>
          </cell>
          <cell r="CZ33">
            <v>9.6</v>
          </cell>
          <cell r="DA33">
            <v>12.1</v>
          </cell>
          <cell r="DB33">
            <v>9.1999999999999993</v>
          </cell>
          <cell r="DC33">
            <v>8.1999999999999993</v>
          </cell>
          <cell r="DD33">
            <v>8.6</v>
          </cell>
          <cell r="DE33">
            <v>9.2999999999999989</v>
          </cell>
          <cell r="DF33">
            <v>12.1</v>
          </cell>
          <cell r="DG33">
            <v>14.1</v>
          </cell>
          <cell r="DH33">
            <v>12.4</v>
          </cell>
          <cell r="DI33">
            <v>12.1</v>
          </cell>
          <cell r="DJ33">
            <v>12.700000000000001</v>
          </cell>
          <cell r="DK33">
            <v>13.5</v>
          </cell>
          <cell r="DL33">
            <v>13.999999999999998</v>
          </cell>
          <cell r="DM33">
            <v>14.599999999999998</v>
          </cell>
          <cell r="DN33">
            <v>13.799999999999999</v>
          </cell>
          <cell r="DO33">
            <v>9.7999999999999989</v>
          </cell>
          <cell r="DP33">
            <v>13.399999999999999</v>
          </cell>
          <cell r="DQ33">
            <v>13</v>
          </cell>
          <cell r="DR33">
            <v>12.499999999999998</v>
          </cell>
          <cell r="DS33">
            <v>8.1999999999999993</v>
          </cell>
          <cell r="DT33">
            <v>8.4</v>
          </cell>
          <cell r="DU33">
            <v>11.1</v>
          </cell>
          <cell r="DV33">
            <v>10.999999999999998</v>
          </cell>
          <cell r="DW33">
            <v>11.5</v>
          </cell>
          <cell r="DX33">
            <v>11.5</v>
          </cell>
          <cell r="DY33">
            <v>13.999999999999998</v>
          </cell>
          <cell r="DZ33">
            <v>13.3</v>
          </cell>
          <cell r="EA33">
            <v>10.5</v>
          </cell>
          <cell r="EB33">
            <v>9</v>
          </cell>
          <cell r="EC33">
            <v>8.7999999999999989</v>
          </cell>
          <cell r="ED33">
            <v>7.4</v>
          </cell>
          <cell r="EE33">
            <v>9.2999999999999989</v>
          </cell>
          <cell r="EF33">
            <v>6.9999999999999991</v>
          </cell>
          <cell r="EG33">
            <v>7.7</v>
          </cell>
          <cell r="EH33">
            <v>6.5</v>
          </cell>
          <cell r="EI33">
            <v>5.8</v>
          </cell>
          <cell r="EJ33">
            <v>6.9999999999999991</v>
          </cell>
          <cell r="EK33">
            <v>6.6999999999999993</v>
          </cell>
          <cell r="EL33">
            <v>5.7</v>
          </cell>
          <cell r="EM33">
            <v>6.8999999999999995</v>
          </cell>
          <cell r="EN33">
            <v>3.8</v>
          </cell>
          <cell r="EO33">
            <v>1.0999999999999999</v>
          </cell>
          <cell r="EP33">
            <v>0</v>
          </cell>
          <cell r="EQ33">
            <v>1.9</v>
          </cell>
          <cell r="ER33">
            <v>-9.9999999999999992E-2</v>
          </cell>
          <cell r="ES33">
            <v>-3.8</v>
          </cell>
          <cell r="ET33">
            <v>-6</v>
          </cell>
          <cell r="EU33">
            <v>-7.1000000000000005</v>
          </cell>
          <cell r="EV33">
            <v>-5.7</v>
          </cell>
          <cell r="EW33">
            <v>-6.5</v>
          </cell>
          <cell r="EX33">
            <v>-5</v>
          </cell>
          <cell r="EY33">
            <v>-1.7999999999999998</v>
          </cell>
          <cell r="EZ33">
            <v>-0.3</v>
          </cell>
          <cell r="FA33">
            <v>0.39999999999999997</v>
          </cell>
          <cell r="FB33">
            <v>3</v>
          </cell>
          <cell r="FC33">
            <v>4.3999999999999995</v>
          </cell>
          <cell r="FD33">
            <v>4.6999999999999993</v>
          </cell>
          <cell r="FE33">
            <v>5.4999999999999991</v>
          </cell>
          <cell r="FF33">
            <v>5</v>
          </cell>
          <cell r="FG33">
            <v>3.9</v>
          </cell>
          <cell r="FH33">
            <v>6.8999999999999995</v>
          </cell>
          <cell r="FI33">
            <v>6.8</v>
          </cell>
          <cell r="FJ33">
            <v>6.9999999999999991</v>
          </cell>
          <cell r="FK33">
            <v>6.6999999999999993</v>
          </cell>
          <cell r="FL33">
            <v>7.1999999999999993</v>
          </cell>
          <cell r="FM33">
            <v>8</v>
          </cell>
          <cell r="FN33">
            <v>8.1</v>
          </cell>
          <cell r="FO33">
            <v>8.1</v>
          </cell>
          <cell r="FP33">
            <v>7.6</v>
          </cell>
          <cell r="FQ33">
            <v>7.8999999999999995</v>
          </cell>
          <cell r="FR33">
            <v>7.7</v>
          </cell>
          <cell r="FS33">
            <v>10.5</v>
          </cell>
          <cell r="FT33">
            <v>10.1</v>
          </cell>
          <cell r="FU33">
            <v>7.6</v>
          </cell>
          <cell r="FV33">
            <v>5</v>
          </cell>
          <cell r="FW33">
            <v>3.9</v>
          </cell>
          <cell r="FX33">
            <v>3.5999999999999996</v>
          </cell>
          <cell r="FY33">
            <v>7.4</v>
          </cell>
          <cell r="FZ33">
            <v>7.4</v>
          </cell>
          <cell r="GA33">
            <v>6.6</v>
          </cell>
          <cell r="GB33">
            <v>5.8</v>
          </cell>
          <cell r="GC33">
            <v>8.9</v>
          </cell>
          <cell r="GD33">
            <v>6.3</v>
          </cell>
          <cell r="GE33">
            <v>4.6999999999999993</v>
          </cell>
          <cell r="GF33">
            <v>4.8999999999999995</v>
          </cell>
          <cell r="GG33">
            <v>4.5</v>
          </cell>
          <cell r="GH33">
            <v>4.5999999999999996</v>
          </cell>
          <cell r="GI33">
            <v>4.5</v>
          </cell>
          <cell r="GJ33">
            <v>3.3</v>
          </cell>
          <cell r="GK33">
            <v>3.4999999999999996</v>
          </cell>
          <cell r="GL33">
            <v>3.4</v>
          </cell>
          <cell r="GM33">
            <v>1.4000000000000001</v>
          </cell>
          <cell r="GN33">
            <v>4.5</v>
          </cell>
          <cell r="GO33">
            <v>2.5</v>
          </cell>
          <cell r="GP33">
            <v>2.6999999999999997</v>
          </cell>
          <cell r="GQ33">
            <v>0.19999999999999998</v>
          </cell>
          <cell r="GR33">
            <v>-1.2999999999999998</v>
          </cell>
          <cell r="GS33">
            <v>-1</v>
          </cell>
          <cell r="GT33">
            <v>0.79999999999999993</v>
          </cell>
          <cell r="GU33">
            <v>-9.9999999999999992E-2</v>
          </cell>
          <cell r="GV33">
            <v>1.7999999999999998</v>
          </cell>
          <cell r="GW33">
            <v>1.4000000000000001</v>
          </cell>
          <cell r="GX33">
            <v>2.2999999999999998</v>
          </cell>
          <cell r="GY33">
            <v>2.5</v>
          </cell>
          <cell r="GZ33">
            <v>0.79999999999999993</v>
          </cell>
          <cell r="HA33">
            <v>1.2999999999999998</v>
          </cell>
          <cell r="HB33">
            <v>3.4999999999999996</v>
          </cell>
          <cell r="HC33">
            <v>5.9</v>
          </cell>
          <cell r="HD33">
            <v>6.8999999999999995</v>
          </cell>
          <cell r="HE33">
            <v>7.1000000000000005</v>
          </cell>
          <cell r="HF33">
            <v>4.5</v>
          </cell>
          <cell r="HG33">
            <v>4</v>
          </cell>
          <cell r="HH33">
            <v>3.3</v>
          </cell>
          <cell r="HI33">
            <v>6.3</v>
          </cell>
          <cell r="HJ33">
            <v>3.9</v>
          </cell>
          <cell r="HK33">
            <v>3.3</v>
          </cell>
          <cell r="HL33">
            <v>2.1999999999999997</v>
          </cell>
          <cell r="HM33">
            <v>2.2999999999999998</v>
          </cell>
          <cell r="HN33">
            <v>2.2999999999999998</v>
          </cell>
          <cell r="HO33">
            <v>4.8</v>
          </cell>
          <cell r="HP33">
            <v>1.7</v>
          </cell>
          <cell r="HQ33">
            <v>0.6</v>
          </cell>
          <cell r="HR33">
            <v>2.1999999999999997</v>
          </cell>
          <cell r="HS33">
            <v>2.5</v>
          </cell>
          <cell r="HT33">
            <v>4</v>
          </cell>
          <cell r="HU33">
            <v>0.19999999999999998</v>
          </cell>
          <cell r="HV33">
            <v>0.5</v>
          </cell>
          <cell r="HW33">
            <v>-9.9999999999999992E-2</v>
          </cell>
          <cell r="HX33">
            <v>1.7999999999999998</v>
          </cell>
          <cell r="HY33">
            <v>3.1</v>
          </cell>
          <cell r="HZ33">
            <v>0.89999999999999991</v>
          </cell>
          <cell r="IA33">
            <v>-1.2</v>
          </cell>
          <cell r="IB33">
            <v>-0.39999999999999997</v>
          </cell>
          <cell r="IC33">
            <v>2.4</v>
          </cell>
          <cell r="ID33">
            <v>2.5999999999999996</v>
          </cell>
          <cell r="IE33">
            <v>3.5999999999999996</v>
          </cell>
          <cell r="IF33">
            <v>5.0999999999999996</v>
          </cell>
          <cell r="IG33">
            <v>4</v>
          </cell>
          <cell r="IH33">
            <v>3</v>
          </cell>
          <cell r="II33">
            <v>3.3</v>
          </cell>
          <cell r="IJ33">
            <v>3.5999999999999996</v>
          </cell>
          <cell r="IK33">
            <v>2.9</v>
          </cell>
          <cell r="IL33">
            <v>4.2</v>
          </cell>
          <cell r="IM33">
            <v>3.1</v>
          </cell>
          <cell r="IN33">
            <v>2.2999999999999998</v>
          </cell>
          <cell r="IO33">
            <v>4.0999999999999996</v>
          </cell>
          <cell r="IP33">
            <v>3.1</v>
          </cell>
          <cell r="IQ33">
            <v>6.8999999999999995</v>
          </cell>
          <cell r="IR33">
            <v>3.4</v>
          </cell>
          <cell r="IS33">
            <v>1.7999999999999998</v>
          </cell>
          <cell r="IT33">
            <v>-0.19999999999999998</v>
          </cell>
          <cell r="IU33">
            <v>1.2999999999999998</v>
          </cell>
          <cell r="IV33">
            <v>2.5</v>
          </cell>
          <cell r="IW33">
            <v>2.4</v>
          </cell>
          <cell r="IX33">
            <v>2.5999999999999996</v>
          </cell>
          <cell r="IY33">
            <v>2.2999999999999998</v>
          </cell>
          <cell r="IZ33">
            <v>1.5999999999999999</v>
          </cell>
          <cell r="JA33">
            <v>0.3</v>
          </cell>
          <cell r="JB33">
            <v>-1.5</v>
          </cell>
          <cell r="JC33">
            <v>-2.6999999999999997</v>
          </cell>
          <cell r="JD33">
            <v>-9.9999999999999992E-2</v>
          </cell>
          <cell r="JE33">
            <v>-3.4</v>
          </cell>
          <cell r="JF33">
            <v>-2.1</v>
          </cell>
          <cell r="JG33">
            <v>0</v>
          </cell>
          <cell r="JH33">
            <v>-0.39999999999999997</v>
          </cell>
          <cell r="JI33">
            <v>2.1</v>
          </cell>
          <cell r="JJ33">
            <v>0.39999999999999997</v>
          </cell>
          <cell r="JK33">
            <v>-2.1999999999999997</v>
          </cell>
          <cell r="JL33">
            <v>-1.5999999999999999</v>
          </cell>
          <cell r="JM33">
            <v>0.6</v>
          </cell>
          <cell r="JN33">
            <v>3.9</v>
          </cell>
          <cell r="JO33">
            <v>2.1</v>
          </cell>
          <cell r="JP33">
            <v>2.5999999999999996</v>
          </cell>
          <cell r="JQ33">
            <v>2.8000000000000003</v>
          </cell>
          <cell r="JR33">
            <v>2.1</v>
          </cell>
          <cell r="JS33">
            <v>0.6</v>
          </cell>
          <cell r="JT33">
            <v>0</v>
          </cell>
          <cell r="JU33">
            <v>-0.3</v>
          </cell>
          <cell r="JV33">
            <v>-14.8</v>
          </cell>
          <cell r="JW33">
            <v>-15.7</v>
          </cell>
          <cell r="JX33">
            <v>-11.4</v>
          </cell>
          <cell r="JY33">
            <v>-2.4</v>
          </cell>
          <cell r="JZ33">
            <v>-2.1</v>
          </cell>
          <cell r="KA33">
            <v>-0.3</v>
          </cell>
          <cell r="KB33">
            <v>-3.5999999999999996</v>
          </cell>
          <cell r="KC33">
            <v>-8.6999999999999993</v>
          </cell>
          <cell r="KD33">
            <v>-5</v>
          </cell>
          <cell r="KE33">
            <v>-7.2999999999999989</v>
          </cell>
          <cell r="KF33">
            <v>-9.5</v>
          </cell>
          <cell r="KG33">
            <v>-2.6999999999999997</v>
          </cell>
          <cell r="KH33">
            <v>6.3</v>
          </cell>
          <cell r="KI33">
            <v>8.1999999999999993</v>
          </cell>
          <cell r="KJ33">
            <v>7.5</v>
          </cell>
          <cell r="KK33">
            <v>3.5999999999999996</v>
          </cell>
          <cell r="KL33">
            <v>3.9</v>
          </cell>
          <cell r="KM33">
            <v>4.0999999999999996</v>
          </cell>
          <cell r="KN33">
            <v>3.4</v>
          </cell>
          <cell r="KO33">
            <v>4.5</v>
          </cell>
          <cell r="KP33">
            <v>2.1</v>
          </cell>
          <cell r="KQ33">
            <v>4.6999999999999993</v>
          </cell>
          <cell r="KR33">
            <v>2.6999999999999997</v>
          </cell>
          <cell r="KS33">
            <v>1.2999999999999998</v>
          </cell>
          <cell r="KT33">
            <v>5.1999999999999993</v>
          </cell>
          <cell r="KU33">
            <v>10</v>
          </cell>
          <cell r="KV33">
            <v>5.7</v>
          </cell>
          <cell r="KW33">
            <v>3.1</v>
          </cell>
          <cell r="KX33">
            <v>0.19999999999999998</v>
          </cell>
          <cell r="KY33">
            <v>-0.19999999999999998</v>
          </cell>
          <cell r="KZ33">
            <v>9.9999999999999992E-2</v>
          </cell>
          <cell r="LA33">
            <v>-9.9999999999999992E-2</v>
          </cell>
          <cell r="LB33">
            <v>1.5</v>
          </cell>
          <cell r="LC33">
            <v>1.9</v>
          </cell>
          <cell r="LD33">
            <v>0.5</v>
          </cell>
          <cell r="LE33">
            <v>-0.3</v>
          </cell>
          <cell r="LF33">
            <v>1.2</v>
          </cell>
          <cell r="LG33">
            <v>3.3</v>
          </cell>
          <cell r="LH33">
            <v>2.9</v>
          </cell>
          <cell r="LI33">
            <v>-0.3</v>
          </cell>
          <cell r="LJ33">
            <v>-1.5</v>
          </cell>
          <cell r="LK33">
            <v>0.89999999999999991</v>
          </cell>
          <cell r="LL33">
            <v>0.5</v>
          </cell>
          <cell r="LM33">
            <v>2.9</v>
          </cell>
          <cell r="LN33">
            <v>2.1</v>
          </cell>
          <cell r="LO33">
            <v>3.1999999999999997</v>
          </cell>
          <cell r="LP33">
            <v>9.1999999999999993</v>
          </cell>
          <cell r="LQ33">
            <v>5.4999999999999991</v>
          </cell>
          <cell r="LR33">
            <v>4.5999999999999996</v>
          </cell>
          <cell r="LS33">
            <v>0.39999999999999997</v>
          </cell>
          <cell r="LT33">
            <v>4.0999999999999996</v>
          </cell>
          <cell r="LU33">
            <v>2.1</v>
          </cell>
          <cell r="LV33">
            <v>1.7</v>
          </cell>
        </row>
        <row r="34">
          <cell r="B34" t="str">
            <v>CCI SLUZBY vazene M/M rozdiel</v>
          </cell>
          <cell r="D34">
            <v>2.4000000000000004</v>
          </cell>
          <cell r="E34">
            <v>-0.69999999999999929</v>
          </cell>
          <cell r="F34">
            <v>0.89999999999999858</v>
          </cell>
          <cell r="G34">
            <v>-9.9999999999999645E-2</v>
          </cell>
          <cell r="H34">
            <v>-1.7999999999999989</v>
          </cell>
          <cell r="I34">
            <v>-1.2000000000000011</v>
          </cell>
          <cell r="J34">
            <v>3.3000000000000007</v>
          </cell>
          <cell r="K34">
            <v>0</v>
          </cell>
          <cell r="L34">
            <v>-0.80000000000000071</v>
          </cell>
          <cell r="M34">
            <v>-0.40000000000000036</v>
          </cell>
          <cell r="N34">
            <v>2.5</v>
          </cell>
          <cell r="O34">
            <v>0</v>
          </cell>
          <cell r="P34">
            <v>1.2000000000000011</v>
          </cell>
          <cell r="Q34">
            <v>-1.5999999999999996</v>
          </cell>
          <cell r="R34">
            <v>0.89999999999999858</v>
          </cell>
          <cell r="S34">
            <v>-1</v>
          </cell>
          <cell r="T34">
            <v>1.2000000000000011</v>
          </cell>
          <cell r="U34">
            <v>-2.5</v>
          </cell>
          <cell r="V34">
            <v>1.7999999999999989</v>
          </cell>
          <cell r="W34">
            <v>0.5</v>
          </cell>
          <cell r="X34">
            <v>0.80000000000000071</v>
          </cell>
          <cell r="Y34">
            <v>1</v>
          </cell>
          <cell r="Z34">
            <v>-1.4000000000000004</v>
          </cell>
          <cell r="AA34">
            <v>-1.5999999999999996</v>
          </cell>
          <cell r="AB34">
            <v>0.90000000000000036</v>
          </cell>
          <cell r="AC34">
            <v>-4.3000000000000007</v>
          </cell>
          <cell r="AD34">
            <v>-0.69999999999999929</v>
          </cell>
          <cell r="AE34">
            <v>-1.2000000000000011</v>
          </cell>
          <cell r="AF34">
            <v>-1.7999999999999989</v>
          </cell>
          <cell r="AG34">
            <v>0.29999999999999982</v>
          </cell>
          <cell r="AH34">
            <v>2.2999999999999998</v>
          </cell>
          <cell r="AI34">
            <v>1.3000000000000007</v>
          </cell>
          <cell r="AJ34">
            <v>-0.30000000000000071</v>
          </cell>
          <cell r="AK34">
            <v>-0.19999999999999929</v>
          </cell>
          <cell r="AL34">
            <v>0.69999999999999929</v>
          </cell>
          <cell r="AM34">
            <v>1.0999999999999996</v>
          </cell>
          <cell r="AN34">
            <v>1.8000000000000007</v>
          </cell>
          <cell r="AO34">
            <v>-2.8000000000000007</v>
          </cell>
          <cell r="AP34">
            <v>2.0999999999999996</v>
          </cell>
          <cell r="AQ34">
            <v>-0.5</v>
          </cell>
          <cell r="AR34">
            <v>-2</v>
          </cell>
          <cell r="AS34">
            <v>0.10000000000000142</v>
          </cell>
          <cell r="AT34">
            <v>3.5999999999999996</v>
          </cell>
          <cell r="AU34">
            <v>0.90000000000000036</v>
          </cell>
          <cell r="AV34">
            <v>-1.7000000000000011</v>
          </cell>
          <cell r="AW34">
            <v>-1.5999999999999996</v>
          </cell>
          <cell r="AX34">
            <v>0.40000000000000036</v>
          </cell>
          <cell r="AY34">
            <v>9.9999999999999645E-2</v>
          </cell>
          <cell r="AZ34">
            <v>3.9000000000000004</v>
          </cell>
          <cell r="BA34">
            <v>-2.4000000000000004</v>
          </cell>
          <cell r="BB34">
            <v>2.1999999999999993</v>
          </cell>
          <cell r="BC34">
            <v>-0.79999999999999893</v>
          </cell>
          <cell r="BD34">
            <v>-0.30000000000000071</v>
          </cell>
          <cell r="BE34">
            <v>0.20000000000000107</v>
          </cell>
          <cell r="BF34">
            <v>1.5999999999999979</v>
          </cell>
          <cell r="BG34">
            <v>-0.69999999999999929</v>
          </cell>
          <cell r="BH34">
            <v>-0.89999999999999858</v>
          </cell>
          <cell r="BI34">
            <v>-1.8000000000000007</v>
          </cell>
          <cell r="BJ34">
            <v>0.40000000000000036</v>
          </cell>
          <cell r="BK34">
            <v>2</v>
          </cell>
          <cell r="BL34">
            <v>1.9000000000000004</v>
          </cell>
          <cell r="BM34">
            <v>1.3999999999999986</v>
          </cell>
          <cell r="BN34">
            <v>-0.5</v>
          </cell>
          <cell r="BO34">
            <v>-2.7999999999999989</v>
          </cell>
          <cell r="BP34">
            <v>-0.90000000000000036</v>
          </cell>
          <cell r="BQ34">
            <v>-1.8000000000000007</v>
          </cell>
          <cell r="BR34">
            <v>2.7000000000000011</v>
          </cell>
          <cell r="BS34">
            <v>1.2999999999999989</v>
          </cell>
          <cell r="BT34">
            <v>1.3000000000000007</v>
          </cell>
          <cell r="BU34">
            <v>-0.10000000000000142</v>
          </cell>
          <cell r="BV34">
            <v>-1.8999999999999986</v>
          </cell>
          <cell r="BW34">
            <v>1.3000000000000007</v>
          </cell>
          <cell r="BX34">
            <v>-1.1000000000000014</v>
          </cell>
          <cell r="BY34">
            <v>-9.9999999999997868E-2</v>
          </cell>
          <cell r="BZ34">
            <v>-0.60000000000000142</v>
          </cell>
          <cell r="CA34">
            <v>2</v>
          </cell>
          <cell r="CB34">
            <v>0.39999999999999858</v>
          </cell>
          <cell r="CC34">
            <v>-0.59999999999999787</v>
          </cell>
          <cell r="CD34">
            <v>-0.5</v>
          </cell>
          <cell r="CE34">
            <v>-0.19999999999999929</v>
          </cell>
          <cell r="CF34">
            <v>-1.6000000000000014</v>
          </cell>
          <cell r="CG34">
            <v>-2.5</v>
          </cell>
          <cell r="CH34">
            <v>0.59999999999999964</v>
          </cell>
          <cell r="CI34">
            <v>3.2999999999999989</v>
          </cell>
          <cell r="CJ34">
            <v>-1.4999999999999982</v>
          </cell>
          <cell r="CK34">
            <v>-0.5</v>
          </cell>
          <cell r="CL34">
            <v>0</v>
          </cell>
          <cell r="CM34">
            <v>0.19999999999999929</v>
          </cell>
          <cell r="CN34">
            <v>0.5</v>
          </cell>
          <cell r="CO34">
            <v>9.9999999999999645E-2</v>
          </cell>
          <cell r="CP34">
            <v>-9.9999999999999645E-2</v>
          </cell>
          <cell r="CQ34">
            <v>0.5</v>
          </cell>
          <cell r="CR34">
            <v>-1.5</v>
          </cell>
          <cell r="CS34">
            <v>1.5999999999999996</v>
          </cell>
          <cell r="CT34">
            <v>-0.69999999999999929</v>
          </cell>
          <cell r="CU34">
            <v>-4.0999999999999996</v>
          </cell>
          <cell r="CV34">
            <v>0.59999999999999964</v>
          </cell>
          <cell r="CW34">
            <v>-2.4000000000000004</v>
          </cell>
          <cell r="CX34">
            <v>1.4000000000000004</v>
          </cell>
          <cell r="CY34">
            <v>-0.19999999999999929</v>
          </cell>
          <cell r="CZ34">
            <v>-0.70000000000000107</v>
          </cell>
          <cell r="DA34">
            <v>2.5</v>
          </cell>
          <cell r="DB34">
            <v>-2.9000000000000004</v>
          </cell>
          <cell r="DC34">
            <v>-1</v>
          </cell>
          <cell r="DD34">
            <v>0.40000000000000036</v>
          </cell>
          <cell r="DE34">
            <v>0.70000000000000107</v>
          </cell>
          <cell r="DF34">
            <v>2.7999999999999989</v>
          </cell>
          <cell r="DG34">
            <v>2</v>
          </cell>
          <cell r="DH34">
            <v>-1.6999999999999993</v>
          </cell>
          <cell r="DI34">
            <v>-0.30000000000000071</v>
          </cell>
          <cell r="DJ34">
            <v>0.59999999999999964</v>
          </cell>
          <cell r="DK34">
            <v>0.80000000000000071</v>
          </cell>
          <cell r="DL34">
            <v>0.5</v>
          </cell>
          <cell r="DM34">
            <v>0.59999999999999964</v>
          </cell>
          <cell r="DN34">
            <v>-0.79999999999999893</v>
          </cell>
          <cell r="DO34">
            <v>-4</v>
          </cell>
          <cell r="DP34">
            <v>3.5999999999999996</v>
          </cell>
          <cell r="DQ34">
            <v>-0.40000000000000036</v>
          </cell>
          <cell r="DR34">
            <v>-0.5</v>
          </cell>
          <cell r="DS34">
            <v>-4.3000000000000007</v>
          </cell>
          <cell r="DT34">
            <v>0.20000000000000107</v>
          </cell>
          <cell r="DU34">
            <v>2.6999999999999993</v>
          </cell>
          <cell r="DV34">
            <v>-9.9999999999999645E-2</v>
          </cell>
          <cell r="DW34">
            <v>0.5</v>
          </cell>
          <cell r="DX34">
            <v>0</v>
          </cell>
          <cell r="DY34">
            <v>2.5</v>
          </cell>
          <cell r="DZ34">
            <v>-0.69999999999999929</v>
          </cell>
          <cell r="EA34">
            <v>-2.8000000000000007</v>
          </cell>
          <cell r="EB34">
            <v>-1.5</v>
          </cell>
          <cell r="EC34">
            <v>-0.19999999999999929</v>
          </cell>
          <cell r="ED34">
            <v>-1.4000000000000004</v>
          </cell>
          <cell r="EE34">
            <v>1.9000000000000004</v>
          </cell>
          <cell r="EF34">
            <v>-2.3000000000000007</v>
          </cell>
          <cell r="EG34">
            <v>0.70000000000000018</v>
          </cell>
          <cell r="EH34">
            <v>-1.2000000000000002</v>
          </cell>
          <cell r="EI34">
            <v>-0.70000000000000018</v>
          </cell>
          <cell r="EJ34">
            <v>1.2000000000000002</v>
          </cell>
          <cell r="EK34">
            <v>-0.29999999999999982</v>
          </cell>
          <cell r="EL34">
            <v>-1</v>
          </cell>
          <cell r="EM34">
            <v>1.2000000000000002</v>
          </cell>
          <cell r="EN34">
            <v>-3.1000000000000005</v>
          </cell>
          <cell r="EO34">
            <v>-2.6999999999999997</v>
          </cell>
          <cell r="EP34">
            <v>-1.1000000000000001</v>
          </cell>
          <cell r="EQ34">
            <v>1.9</v>
          </cell>
          <cell r="ER34">
            <v>-2</v>
          </cell>
          <cell r="ES34">
            <v>-3.6999999999999997</v>
          </cell>
          <cell r="ET34">
            <v>-2.2000000000000002</v>
          </cell>
          <cell r="EU34">
            <v>-1.0999999999999996</v>
          </cell>
          <cell r="EV34">
            <v>1.3999999999999995</v>
          </cell>
          <cell r="EW34">
            <v>-0.79999999999999982</v>
          </cell>
          <cell r="EX34">
            <v>1.5</v>
          </cell>
          <cell r="EY34">
            <v>3.2</v>
          </cell>
          <cell r="EZ34">
            <v>1.5</v>
          </cell>
          <cell r="FA34">
            <v>0.7</v>
          </cell>
          <cell r="FB34">
            <v>2.6</v>
          </cell>
          <cell r="FC34">
            <v>1.4000000000000004</v>
          </cell>
          <cell r="FD34">
            <v>0.29999999999999982</v>
          </cell>
          <cell r="FE34">
            <v>0.79999999999999982</v>
          </cell>
          <cell r="FF34">
            <v>-0.5</v>
          </cell>
          <cell r="FG34">
            <v>-1.1000000000000001</v>
          </cell>
          <cell r="FH34">
            <v>3.0000000000000004</v>
          </cell>
          <cell r="FI34">
            <v>-0.10000000000000053</v>
          </cell>
          <cell r="FJ34">
            <v>0.20000000000000018</v>
          </cell>
          <cell r="FK34">
            <v>-0.29999999999999982</v>
          </cell>
          <cell r="FL34">
            <v>0.5</v>
          </cell>
          <cell r="FM34">
            <v>0.79999999999999982</v>
          </cell>
          <cell r="FN34">
            <v>9.9999999999999645E-2</v>
          </cell>
          <cell r="FO34">
            <v>0</v>
          </cell>
          <cell r="FP34">
            <v>-0.5</v>
          </cell>
          <cell r="FQ34">
            <v>0.30000000000000071</v>
          </cell>
          <cell r="FR34">
            <v>-0.20000000000000018</v>
          </cell>
          <cell r="FS34">
            <v>2.8</v>
          </cell>
          <cell r="FT34">
            <v>-0.40000000000000036</v>
          </cell>
          <cell r="FU34">
            <v>-2.5</v>
          </cell>
          <cell r="FV34">
            <v>-2.5999999999999996</v>
          </cell>
          <cell r="FW34">
            <v>-1.1000000000000001</v>
          </cell>
          <cell r="FX34">
            <v>-0.29999999999999982</v>
          </cell>
          <cell r="FY34">
            <v>3.8000000000000003</v>
          </cell>
          <cell r="FZ34">
            <v>0</v>
          </cell>
          <cell r="GA34">
            <v>-0.80000000000000071</v>
          </cell>
          <cell r="GB34">
            <v>-0.79999999999999982</v>
          </cell>
          <cell r="GC34">
            <v>3.1000000000000005</v>
          </cell>
          <cell r="GD34">
            <v>-2.6000000000000005</v>
          </cell>
          <cell r="GE34">
            <v>-1.5999999999999996</v>
          </cell>
          <cell r="GF34">
            <v>0.20000000000000018</v>
          </cell>
          <cell r="GG34">
            <v>-0.40000000000000036</v>
          </cell>
          <cell r="GH34">
            <v>9.9999999999999645E-2</v>
          </cell>
          <cell r="GI34">
            <v>-9.9999999999999645E-2</v>
          </cell>
          <cell r="GJ34">
            <v>-1.2000000000000002</v>
          </cell>
          <cell r="GK34">
            <v>0.20000000000000018</v>
          </cell>
          <cell r="GL34">
            <v>-0.10000000000000009</v>
          </cell>
          <cell r="GM34">
            <v>-2</v>
          </cell>
          <cell r="GN34">
            <v>3.1</v>
          </cell>
          <cell r="GO34">
            <v>-2</v>
          </cell>
          <cell r="GP34">
            <v>0.20000000000000018</v>
          </cell>
          <cell r="GQ34">
            <v>-2.5</v>
          </cell>
          <cell r="GR34">
            <v>-1.5</v>
          </cell>
          <cell r="GS34">
            <v>0.30000000000000004</v>
          </cell>
          <cell r="GT34">
            <v>1.8</v>
          </cell>
          <cell r="GU34">
            <v>-0.9</v>
          </cell>
          <cell r="GV34">
            <v>1.9000000000000001</v>
          </cell>
          <cell r="GW34">
            <v>-0.40000000000000013</v>
          </cell>
          <cell r="GX34">
            <v>0.89999999999999991</v>
          </cell>
          <cell r="GY34">
            <v>0.20000000000000018</v>
          </cell>
          <cell r="GZ34">
            <v>-1.7</v>
          </cell>
          <cell r="HA34">
            <v>0.5</v>
          </cell>
          <cell r="HB34">
            <v>2.2000000000000002</v>
          </cell>
          <cell r="HC34">
            <v>2.4000000000000004</v>
          </cell>
          <cell r="HD34">
            <v>1</v>
          </cell>
          <cell r="HE34">
            <v>0.19999999999999929</v>
          </cell>
          <cell r="HF34">
            <v>-2.5999999999999996</v>
          </cell>
          <cell r="HG34">
            <v>-0.5</v>
          </cell>
          <cell r="HH34">
            <v>-0.70000000000000018</v>
          </cell>
          <cell r="HI34">
            <v>3</v>
          </cell>
          <cell r="HJ34">
            <v>-2.4</v>
          </cell>
          <cell r="HK34">
            <v>-0.60000000000000009</v>
          </cell>
          <cell r="HL34">
            <v>-1.0999999999999996</v>
          </cell>
          <cell r="HM34">
            <v>9.9999999999999645E-2</v>
          </cell>
          <cell r="HN34">
            <v>0</v>
          </cell>
          <cell r="HO34">
            <v>2.5</v>
          </cell>
          <cell r="HP34">
            <v>-3.0999999999999996</v>
          </cell>
          <cell r="HQ34">
            <v>-1.1000000000000001</v>
          </cell>
          <cell r="HR34">
            <v>1.6</v>
          </cell>
          <cell r="HS34">
            <v>0.29999999999999982</v>
          </cell>
          <cell r="HT34">
            <v>1.5</v>
          </cell>
          <cell r="HU34">
            <v>-3.8</v>
          </cell>
          <cell r="HV34">
            <v>0.3</v>
          </cell>
          <cell r="HW34">
            <v>-0.6</v>
          </cell>
          <cell r="HX34">
            <v>1.9000000000000001</v>
          </cell>
          <cell r="HY34">
            <v>1.3</v>
          </cell>
          <cell r="HZ34">
            <v>-2.2000000000000002</v>
          </cell>
          <cell r="IA34">
            <v>-2.1</v>
          </cell>
          <cell r="IB34">
            <v>0.79999999999999993</v>
          </cell>
          <cell r="IC34">
            <v>2.8</v>
          </cell>
          <cell r="ID34">
            <v>0.20000000000000018</v>
          </cell>
          <cell r="IE34">
            <v>1</v>
          </cell>
          <cell r="IF34">
            <v>1.4999999999999996</v>
          </cell>
          <cell r="IG34">
            <v>-1.0999999999999996</v>
          </cell>
          <cell r="IH34">
            <v>-1</v>
          </cell>
          <cell r="II34">
            <v>0.29999999999999982</v>
          </cell>
          <cell r="IJ34">
            <v>0.30000000000000027</v>
          </cell>
          <cell r="IK34">
            <v>-0.70000000000000018</v>
          </cell>
          <cell r="IL34">
            <v>1.3000000000000003</v>
          </cell>
          <cell r="IM34">
            <v>-1.1000000000000001</v>
          </cell>
          <cell r="IN34">
            <v>-0.80000000000000027</v>
          </cell>
          <cell r="IO34">
            <v>1.7999999999999998</v>
          </cell>
          <cell r="IP34">
            <v>-0.99999999999999956</v>
          </cell>
          <cell r="IQ34">
            <v>3.8000000000000003</v>
          </cell>
          <cell r="IR34">
            <v>-3.5000000000000004</v>
          </cell>
          <cell r="IS34">
            <v>-1.5999999999999999</v>
          </cell>
          <cell r="IT34">
            <v>-2</v>
          </cell>
          <cell r="IU34">
            <v>1.5</v>
          </cell>
          <cell r="IV34">
            <v>1.2</v>
          </cell>
          <cell r="IW34">
            <v>-0.10000000000000009</v>
          </cell>
          <cell r="IX34">
            <v>0.20000000000000018</v>
          </cell>
          <cell r="IY34">
            <v>-0.30000000000000027</v>
          </cell>
          <cell r="IZ34">
            <v>-0.69999999999999973</v>
          </cell>
          <cell r="JA34">
            <v>-1.3</v>
          </cell>
          <cell r="JB34">
            <v>-1.8</v>
          </cell>
          <cell r="JC34">
            <v>-1.2000000000000002</v>
          </cell>
          <cell r="JD34">
            <v>2.6</v>
          </cell>
          <cell r="JE34">
            <v>-3.3</v>
          </cell>
          <cell r="JF34">
            <v>1.2999999999999998</v>
          </cell>
          <cell r="JG34">
            <v>2.1</v>
          </cell>
          <cell r="JH34">
            <v>-0.4</v>
          </cell>
          <cell r="JI34">
            <v>2.5</v>
          </cell>
          <cell r="JJ34">
            <v>-1.7000000000000002</v>
          </cell>
          <cell r="JK34">
            <v>-2.6</v>
          </cell>
          <cell r="JL34">
            <v>0.60000000000000009</v>
          </cell>
          <cell r="JM34">
            <v>2.2000000000000002</v>
          </cell>
          <cell r="JN34">
            <v>3.3</v>
          </cell>
          <cell r="JO34">
            <v>-1.7999999999999998</v>
          </cell>
          <cell r="JP34">
            <v>0.5</v>
          </cell>
          <cell r="JQ34">
            <v>0.19999999999999973</v>
          </cell>
          <cell r="JR34">
            <v>-0.69999999999999973</v>
          </cell>
          <cell r="JS34">
            <v>-1.5</v>
          </cell>
          <cell r="JT34">
            <v>-0.6</v>
          </cell>
          <cell r="JU34">
            <v>-0.3</v>
          </cell>
          <cell r="JV34">
            <v>-14.5</v>
          </cell>
          <cell r="JW34">
            <v>-0.89999999999999858</v>
          </cell>
          <cell r="JX34">
            <v>4.2999999999999989</v>
          </cell>
          <cell r="JY34">
            <v>9</v>
          </cell>
          <cell r="JZ34">
            <v>0.29999999999999982</v>
          </cell>
          <cell r="KA34">
            <v>1.8</v>
          </cell>
          <cell r="KB34">
            <v>-3.3000000000000003</v>
          </cell>
          <cell r="KC34">
            <v>-5.0999999999999996</v>
          </cell>
          <cell r="KD34">
            <v>3.6999999999999993</v>
          </cell>
          <cell r="KE34">
            <v>-2.2999999999999998</v>
          </cell>
          <cell r="KF34">
            <v>-2.2000000000000002</v>
          </cell>
          <cell r="KG34">
            <v>6.8</v>
          </cell>
          <cell r="KH34">
            <v>9</v>
          </cell>
          <cell r="KI34">
            <v>1.8999999999999995</v>
          </cell>
          <cell r="KJ34">
            <v>-0.69999999999999929</v>
          </cell>
          <cell r="KK34">
            <v>-3.9</v>
          </cell>
          <cell r="KL34">
            <v>0.29999999999999982</v>
          </cell>
          <cell r="KM34">
            <v>0.19999999999999973</v>
          </cell>
          <cell r="KN34">
            <v>-0.69999999999999973</v>
          </cell>
          <cell r="KO34">
            <v>1.1000000000000001</v>
          </cell>
          <cell r="KP34">
            <v>-2.4</v>
          </cell>
          <cell r="KQ34">
            <v>2.6</v>
          </cell>
          <cell r="KR34">
            <v>-2</v>
          </cell>
          <cell r="KS34">
            <v>-1.4000000000000001</v>
          </cell>
          <cell r="KT34">
            <v>3.9000000000000004</v>
          </cell>
          <cell r="KU34">
            <v>4.8</v>
          </cell>
          <cell r="KV34">
            <v>-4.3</v>
          </cell>
          <cell r="KW34">
            <v>-2.6</v>
          </cell>
          <cell r="KX34">
            <v>-2.9</v>
          </cell>
          <cell r="KY34">
            <v>-0.4</v>
          </cell>
          <cell r="KZ34">
            <v>0.30000000000000004</v>
          </cell>
          <cell r="LA34">
            <v>-0.2</v>
          </cell>
          <cell r="LB34">
            <v>1.6</v>
          </cell>
          <cell r="LC34">
            <v>0.39999999999999991</v>
          </cell>
          <cell r="LD34">
            <v>-1.4</v>
          </cell>
          <cell r="LE34">
            <v>-0.8</v>
          </cell>
          <cell r="LF34">
            <v>1.5</v>
          </cell>
          <cell r="LG34">
            <v>2.0999999999999996</v>
          </cell>
          <cell r="LH34">
            <v>-0.39999999999999991</v>
          </cell>
          <cell r="LI34">
            <v>-3.1999999999999997</v>
          </cell>
          <cell r="LJ34">
            <v>-1.2</v>
          </cell>
          <cell r="LK34">
            <v>2.4</v>
          </cell>
          <cell r="LL34">
            <v>-0.4</v>
          </cell>
          <cell r="LM34">
            <v>2.4</v>
          </cell>
          <cell r="LN34">
            <v>-0.79999999999999982</v>
          </cell>
          <cell r="LO34">
            <v>1.1000000000000001</v>
          </cell>
          <cell r="LP34">
            <v>5.9999999999999991</v>
          </cell>
          <cell r="LQ34">
            <v>-3.6999999999999993</v>
          </cell>
          <cell r="LR34">
            <v>-0.90000000000000036</v>
          </cell>
          <cell r="LS34">
            <v>-4.1999999999999993</v>
          </cell>
          <cell r="LT34">
            <v>3.6999999999999997</v>
          </cell>
          <cell r="LU34">
            <v>-1.9999999999999996</v>
          </cell>
          <cell r="LV34">
            <v>-0.40000000000000013</v>
          </cell>
        </row>
        <row r="35">
          <cell r="A35" t="str">
            <v>DOPLN !!!</v>
          </cell>
          <cell r="B35" t="str">
            <v>CCI SPOTREB</v>
          </cell>
          <cell r="C35">
            <v>-12.2</v>
          </cell>
          <cell r="D35">
            <v>-10</v>
          </cell>
          <cell r="E35">
            <v>-9</v>
          </cell>
          <cell r="F35">
            <v>-11.66</v>
          </cell>
          <cell r="G35">
            <v>-8.5</v>
          </cell>
          <cell r="H35">
            <v>-6</v>
          </cell>
          <cell r="I35">
            <v>0.56000000000000005</v>
          </cell>
          <cell r="J35">
            <v>-1.5</v>
          </cell>
          <cell r="K35">
            <v>-8</v>
          </cell>
          <cell r="L35">
            <v>-26.512499999999999</v>
          </cell>
          <cell r="M35">
            <v>-29.5</v>
          </cell>
          <cell r="N35">
            <v>-32</v>
          </cell>
          <cell r="O35">
            <v>-22</v>
          </cell>
          <cell r="P35">
            <v>-19.5</v>
          </cell>
          <cell r="Q35">
            <v>-17</v>
          </cell>
          <cell r="R35">
            <v>-17.84</v>
          </cell>
          <cell r="S35">
            <v>-16</v>
          </cell>
          <cell r="T35">
            <v>-15</v>
          </cell>
          <cell r="U35">
            <v>-15.36</v>
          </cell>
          <cell r="V35">
            <v>-13.5</v>
          </cell>
          <cell r="W35">
            <v>-12</v>
          </cell>
          <cell r="X35">
            <v>-16.54</v>
          </cell>
          <cell r="Y35">
            <v>-14</v>
          </cell>
          <cell r="Z35">
            <v>-12</v>
          </cell>
          <cell r="AA35">
            <v>-12.78</v>
          </cell>
          <cell r="AB35">
            <v>-20.5</v>
          </cell>
          <cell r="AC35">
            <v>-29</v>
          </cell>
          <cell r="AD35">
            <v>-40.100000000000009</v>
          </cell>
          <cell r="AE35">
            <v>-41.975000000000001</v>
          </cell>
          <cell r="AF35">
            <v>-41.025000000000006</v>
          </cell>
          <cell r="AG35">
            <v>-47.625</v>
          </cell>
          <cell r="AH35">
            <v>-49.4</v>
          </cell>
          <cell r="AI35">
            <v>-49.325000000000003</v>
          </cell>
          <cell r="AJ35">
            <v>-45.025000000000006</v>
          </cell>
          <cell r="AK35">
            <v>-41.674999999999997</v>
          </cell>
          <cell r="AL35">
            <v>-37.949999999999996</v>
          </cell>
          <cell r="AM35">
            <v>-36.674999999999997</v>
          </cell>
          <cell r="AN35">
            <v>-35.700000000000003</v>
          </cell>
          <cell r="AO35">
            <v>-34.424999999999997</v>
          </cell>
          <cell r="AP35">
            <v>-39</v>
          </cell>
          <cell r="AQ35">
            <v>-35.924999999999997</v>
          </cell>
          <cell r="AR35">
            <v>-34.5</v>
          </cell>
          <cell r="AS35">
            <v>-31.075000000000003</v>
          </cell>
          <cell r="AT35">
            <v>-28.774999999999999</v>
          </cell>
          <cell r="AU35">
            <v>-30.450000000000003</v>
          </cell>
          <cell r="AV35">
            <v>-27.95</v>
          </cell>
          <cell r="AW35">
            <v>-29.85</v>
          </cell>
          <cell r="AX35">
            <v>-37.800000000000004</v>
          </cell>
          <cell r="AY35">
            <v>-34.200000000000003</v>
          </cell>
          <cell r="AZ35">
            <v>-36.6</v>
          </cell>
          <cell r="BA35">
            <v>-40.525000000000006</v>
          </cell>
          <cell r="BB35">
            <v>-36.674999999999997</v>
          </cell>
          <cell r="BC35">
            <v>-35.200000000000003</v>
          </cell>
          <cell r="BD35">
            <v>-34.174999999999997</v>
          </cell>
          <cell r="BE35">
            <v>-31.55</v>
          </cell>
          <cell r="BF35">
            <v>-29.774999999999999</v>
          </cell>
          <cell r="BG35">
            <v>-30.099999999999998</v>
          </cell>
          <cell r="BH35">
            <v>-33.950000000000003</v>
          </cell>
          <cell r="BI35">
            <v>-26.700000000000003</v>
          </cell>
          <cell r="BJ35">
            <v>-23.625</v>
          </cell>
          <cell r="BK35">
            <v>-26.700000000000003</v>
          </cell>
          <cell r="BL35">
            <v>-25.849999999999998</v>
          </cell>
          <cell r="BM35">
            <v>-24.3</v>
          </cell>
          <cell r="BN35">
            <v>-29.1</v>
          </cell>
          <cell r="BO35">
            <v>-30.674999999999997</v>
          </cell>
          <cell r="BP35">
            <v>-32.799999999999997</v>
          </cell>
          <cell r="BQ35">
            <v>-30.275000000000002</v>
          </cell>
          <cell r="BR35">
            <v>-30</v>
          </cell>
          <cell r="BS35">
            <v>-25.824999999999999</v>
          </cell>
          <cell r="BT35">
            <v>-28.375</v>
          </cell>
          <cell r="BU35">
            <v>-40.200000000000003</v>
          </cell>
          <cell r="BV35">
            <v>-36.774999999999999</v>
          </cell>
          <cell r="BW35">
            <v>-38.85</v>
          </cell>
          <cell r="BX35">
            <v>-35.524999999999999</v>
          </cell>
          <cell r="BY35">
            <v>-35.875</v>
          </cell>
          <cell r="BZ35">
            <v>-35.174999999999997</v>
          </cell>
          <cell r="CA35">
            <v>-32.699999999999996</v>
          </cell>
          <cell r="CB35">
            <v>-34.549999999999997</v>
          </cell>
          <cell r="CC35">
            <v>-33.575000000000003</v>
          </cell>
          <cell r="CD35">
            <v>-37.5</v>
          </cell>
          <cell r="CE35">
            <v>-34.725000000000001</v>
          </cell>
          <cell r="CF35">
            <v>-34.774999999999999</v>
          </cell>
          <cell r="CG35">
            <v>-34.599999999999994</v>
          </cell>
          <cell r="CH35">
            <v>-34.200000000000003</v>
          </cell>
          <cell r="CI35">
            <v>-32.024999999999999</v>
          </cell>
          <cell r="CJ35">
            <v>-34.5</v>
          </cell>
          <cell r="CK35">
            <v>-26.725000000000001</v>
          </cell>
          <cell r="CL35">
            <v>-25.8</v>
          </cell>
          <cell r="CM35">
            <v>-25.849999999999998</v>
          </cell>
          <cell r="CN35">
            <v>-21.65</v>
          </cell>
          <cell r="CO35">
            <v>-21.975000000000001</v>
          </cell>
          <cell r="CP35">
            <v>-22.274999999999999</v>
          </cell>
          <cell r="CQ35">
            <v>-25.1</v>
          </cell>
          <cell r="CR35">
            <v>-24.725000000000001</v>
          </cell>
          <cell r="CS35">
            <v>-16.100000000000001</v>
          </cell>
          <cell r="CT35">
            <v>-12.2</v>
          </cell>
          <cell r="CU35">
            <v>-12.825000000000001</v>
          </cell>
          <cell r="CV35">
            <v>-12.65</v>
          </cell>
          <cell r="CW35">
            <v>-12.95</v>
          </cell>
          <cell r="CX35">
            <v>-10.200000000000001</v>
          </cell>
          <cell r="CY35">
            <v>-11.7</v>
          </cell>
          <cell r="CZ35">
            <v>-9.2249999999999996</v>
          </cell>
          <cell r="DA35">
            <v>-12.2</v>
          </cell>
          <cell r="DB35">
            <v>-14.3</v>
          </cell>
          <cell r="DC35">
            <v>-23.524999999999999</v>
          </cell>
          <cell r="DD35">
            <v>-17.75</v>
          </cell>
          <cell r="DE35">
            <v>-12.174999999999999</v>
          </cell>
          <cell r="DF35">
            <v>-13.5</v>
          </cell>
          <cell r="DG35">
            <v>-13.725000000000001</v>
          </cell>
          <cell r="DH35">
            <v>-14.15</v>
          </cell>
          <cell r="DI35">
            <v>-12.75</v>
          </cell>
          <cell r="DJ35">
            <v>-15.725000000000001</v>
          </cell>
          <cell r="DK35">
            <v>-16.899999999999999</v>
          </cell>
          <cell r="DL35">
            <v>-14.025</v>
          </cell>
          <cell r="DM35">
            <v>-10.975</v>
          </cell>
          <cell r="DN35">
            <v>-10.824999999999999</v>
          </cell>
          <cell r="DO35">
            <v>-6.0500000000000007</v>
          </cell>
          <cell r="DP35">
            <v>-5.4</v>
          </cell>
          <cell r="DQ35">
            <v>-3.0249999999999995</v>
          </cell>
          <cell r="DR35">
            <v>6.5250000000000004</v>
          </cell>
          <cell r="DS35">
            <v>5.6750000000000007</v>
          </cell>
          <cell r="DT35">
            <v>3.7749999999999995</v>
          </cell>
          <cell r="DU35">
            <v>1.2750000000000004</v>
          </cell>
          <cell r="DV35">
            <v>4.3999999999999995</v>
          </cell>
          <cell r="DW35">
            <v>-0.27499999999999947</v>
          </cell>
          <cell r="DX35">
            <v>0.27499999999999947</v>
          </cell>
          <cell r="DY35">
            <v>1.8250000000000002</v>
          </cell>
          <cell r="DZ35">
            <v>0.625</v>
          </cell>
          <cell r="EA35">
            <v>-1.2000000000000002</v>
          </cell>
          <cell r="EB35">
            <v>-5.6750000000000007</v>
          </cell>
          <cell r="EC35">
            <v>-7.9749999999999996</v>
          </cell>
          <cell r="ED35">
            <v>-4.7750000000000004</v>
          </cell>
          <cell r="EE35">
            <v>-4.0250000000000004</v>
          </cell>
          <cell r="EF35">
            <v>-8.1</v>
          </cell>
          <cell r="EG35">
            <v>-8.7750000000000004</v>
          </cell>
          <cell r="EH35">
            <v>-10.75</v>
          </cell>
          <cell r="EI35">
            <v>-14.024999999999999</v>
          </cell>
          <cell r="EJ35">
            <v>-9.6499999999999986</v>
          </cell>
          <cell r="EK35">
            <v>-11.45</v>
          </cell>
          <cell r="EL35">
            <v>-10.899999999999999</v>
          </cell>
          <cell r="EM35">
            <v>-8.0249999999999986</v>
          </cell>
          <cell r="EN35">
            <v>-10.574999999999999</v>
          </cell>
          <cell r="EO35">
            <v>-26.85</v>
          </cell>
          <cell r="EP35">
            <v>-29.174999999999997</v>
          </cell>
          <cell r="EQ35">
            <v>-31.824999999999999</v>
          </cell>
          <cell r="ER35">
            <v>-43.074999999999996</v>
          </cell>
          <cell r="ES35">
            <v>-44.125</v>
          </cell>
          <cell r="ET35">
            <v>-44.900000000000006</v>
          </cell>
          <cell r="EU35">
            <v>-38.25</v>
          </cell>
          <cell r="EV35">
            <v>-38.450000000000003</v>
          </cell>
          <cell r="EW35">
            <v>-37.550000000000004</v>
          </cell>
          <cell r="EX35">
            <v>-36.674999999999997</v>
          </cell>
          <cell r="EY35">
            <v>-28.55</v>
          </cell>
          <cell r="EZ35">
            <v>-32.9</v>
          </cell>
          <cell r="FA35">
            <v>-31.049999999999997</v>
          </cell>
          <cell r="FB35">
            <v>-28.374999999999996</v>
          </cell>
          <cell r="FC35">
            <v>-26.450000000000003</v>
          </cell>
          <cell r="FD35">
            <v>-17.95</v>
          </cell>
          <cell r="FE35">
            <v>-16.200000000000003</v>
          </cell>
          <cell r="FF35">
            <v>-16.350000000000001</v>
          </cell>
          <cell r="FG35">
            <v>-19.024999999999999</v>
          </cell>
          <cell r="FH35">
            <v>-19.700000000000003</v>
          </cell>
          <cell r="FI35">
            <v>-19.899999999999999</v>
          </cell>
          <cell r="FJ35">
            <v>-21.975000000000001</v>
          </cell>
          <cell r="FK35">
            <v>-23.524999999999999</v>
          </cell>
          <cell r="FL35">
            <v>-26.424999999999997</v>
          </cell>
          <cell r="FM35">
            <v>-16.074999999999999</v>
          </cell>
          <cell r="FN35">
            <v>-21.575000000000003</v>
          </cell>
          <cell r="FO35">
            <v>-26.35</v>
          </cell>
          <cell r="FP35">
            <v>-20.95</v>
          </cell>
          <cell r="FQ35">
            <v>-27.075000000000003</v>
          </cell>
          <cell r="FR35">
            <v>-27.324999999999999</v>
          </cell>
          <cell r="FS35">
            <v>-22.475000000000001</v>
          </cell>
          <cell r="FT35">
            <v>-26.3</v>
          </cell>
          <cell r="FU35">
            <v>-24.450000000000003</v>
          </cell>
          <cell r="FV35">
            <v>-23.925000000000001</v>
          </cell>
          <cell r="FW35">
            <v>-27.6</v>
          </cell>
          <cell r="FX35">
            <v>-29.85</v>
          </cell>
          <cell r="FY35">
            <v>-34.075000000000003</v>
          </cell>
          <cell r="FZ35">
            <v>-39.575000000000003</v>
          </cell>
          <cell r="GA35">
            <v>-37.25</v>
          </cell>
          <cell r="GB35">
            <v>-30.424999999999997</v>
          </cell>
          <cell r="GC35">
            <v>-29.650000000000002</v>
          </cell>
          <cell r="GD35">
            <v>-22.024999999999999</v>
          </cell>
          <cell r="GE35">
            <v>-23.974999999999998</v>
          </cell>
          <cell r="GF35">
            <v>-26.75</v>
          </cell>
          <cell r="GG35">
            <v>-27.625</v>
          </cell>
          <cell r="GH35">
            <v>-28.525000000000002</v>
          </cell>
          <cell r="GI35">
            <v>-34.199999999999996</v>
          </cell>
          <cell r="GJ35">
            <v>-35.75</v>
          </cell>
          <cell r="GK35">
            <v>-29.000000000000004</v>
          </cell>
          <cell r="GL35">
            <v>-34.924999999999997</v>
          </cell>
          <cell r="GM35">
            <v>-35.274999999999999</v>
          </cell>
          <cell r="GN35">
            <v>-31.125</v>
          </cell>
          <cell r="GO35">
            <v>-28</v>
          </cell>
          <cell r="GP35">
            <v>-32.174999999999997</v>
          </cell>
          <cell r="GQ35">
            <v>-29.4</v>
          </cell>
          <cell r="GR35">
            <v>-30.425000000000001</v>
          </cell>
          <cell r="GS35">
            <v>-26.45</v>
          </cell>
          <cell r="GT35">
            <v>-26.275000000000002</v>
          </cell>
          <cell r="GU35">
            <v>-25.475000000000001</v>
          </cell>
          <cell r="GV35">
            <v>-20.075000000000003</v>
          </cell>
          <cell r="GW35">
            <v>-16</v>
          </cell>
          <cell r="GX35">
            <v>-14.850000000000001</v>
          </cell>
          <cell r="GY35">
            <v>-11.2</v>
          </cell>
          <cell r="GZ35">
            <v>-15.725</v>
          </cell>
          <cell r="HA35">
            <v>-12.35</v>
          </cell>
          <cell r="HB35">
            <v>-14</v>
          </cell>
          <cell r="HC35">
            <v>-13.275</v>
          </cell>
          <cell r="HD35">
            <v>-13.625</v>
          </cell>
          <cell r="HE35">
            <v>-13.574999999999999</v>
          </cell>
          <cell r="HF35">
            <v>-11.95</v>
          </cell>
          <cell r="HG35">
            <v>-14.9</v>
          </cell>
          <cell r="HH35">
            <v>-10.5</v>
          </cell>
          <cell r="HI35">
            <v>-9.8000000000000007</v>
          </cell>
          <cell r="HJ35">
            <v>-5.3</v>
          </cell>
          <cell r="HK35">
            <v>-7.3250000000000002</v>
          </cell>
          <cell r="HL35">
            <v>-6.05</v>
          </cell>
          <cell r="HM35">
            <v>-6.8249999999999993</v>
          </cell>
          <cell r="HN35">
            <v>-8.4499999999999993</v>
          </cell>
          <cell r="HO35">
            <v>-17.875</v>
          </cell>
          <cell r="HP35">
            <v>-15.4</v>
          </cell>
          <cell r="HQ35">
            <v>-18.399999999999999</v>
          </cell>
          <cell r="HR35">
            <v>-15.4</v>
          </cell>
          <cell r="HS35">
            <v>-14.8</v>
          </cell>
          <cell r="HT35">
            <v>-9.9</v>
          </cell>
          <cell r="HU35">
            <v>-11.8</v>
          </cell>
          <cell r="HV35">
            <v>-9.9</v>
          </cell>
          <cell r="HW35">
            <v>-5.3</v>
          </cell>
          <cell r="HX35">
            <v>-7.3</v>
          </cell>
          <cell r="HY35">
            <v>-10.3</v>
          </cell>
          <cell r="HZ35">
            <v>-9.6999999999999993</v>
          </cell>
          <cell r="IA35">
            <v>-7.7</v>
          </cell>
          <cell r="IB35">
            <v>-8.1</v>
          </cell>
          <cell r="IC35">
            <v>-9.6</v>
          </cell>
          <cell r="ID35">
            <v>-9.1</v>
          </cell>
          <cell r="IE35">
            <v>-5.0999999999999996</v>
          </cell>
          <cell r="IF35">
            <v>-4.7</v>
          </cell>
          <cell r="IG35">
            <v>-6.6</v>
          </cell>
          <cell r="IH35">
            <v>-5</v>
          </cell>
          <cell r="II35">
            <v>-7.2</v>
          </cell>
          <cell r="IJ35">
            <v>-6.9</v>
          </cell>
          <cell r="IK35">
            <v>-7.4</v>
          </cell>
          <cell r="IL35">
            <v>-6.9</v>
          </cell>
          <cell r="IM35">
            <v>-3.9</v>
          </cell>
          <cell r="IN35">
            <v>-6</v>
          </cell>
          <cell r="IO35">
            <v>-5.7</v>
          </cell>
          <cell r="IP35">
            <v>-5.4</v>
          </cell>
          <cell r="IQ35">
            <v>-2.5</v>
          </cell>
          <cell r="IR35">
            <v>-4.0999999999999996</v>
          </cell>
          <cell r="IS35">
            <v>-4</v>
          </cell>
          <cell r="IT35">
            <v>-5.4</v>
          </cell>
          <cell r="IU35">
            <v>-3.7</v>
          </cell>
          <cell r="IV35">
            <v>-4.0999999999999996</v>
          </cell>
          <cell r="IW35">
            <v>-6</v>
          </cell>
          <cell r="IX35">
            <v>-7.7</v>
          </cell>
          <cell r="IY35">
            <v>-3.3</v>
          </cell>
          <cell r="IZ35">
            <v>-3.6</v>
          </cell>
          <cell r="JA35">
            <v>-3.8</v>
          </cell>
          <cell r="JB35">
            <v>-3.5</v>
          </cell>
          <cell r="JC35">
            <v>-3.3</v>
          </cell>
          <cell r="JD35">
            <v>-3.5</v>
          </cell>
          <cell r="JE35">
            <v>-3.2</v>
          </cell>
          <cell r="JF35">
            <v>-3.7</v>
          </cell>
          <cell r="JG35">
            <v>-7.9</v>
          </cell>
          <cell r="JH35">
            <v>-5</v>
          </cell>
          <cell r="JI35">
            <v>-7</v>
          </cell>
          <cell r="JJ35">
            <v>-6.2</v>
          </cell>
          <cell r="JK35">
            <v>-6.6</v>
          </cell>
          <cell r="JL35">
            <v>-3.7</v>
          </cell>
          <cell r="JM35">
            <v>-4.0999999999999996</v>
          </cell>
          <cell r="JN35">
            <v>-7.6</v>
          </cell>
          <cell r="JO35">
            <v>-7.6</v>
          </cell>
          <cell r="JP35">
            <v>-7.7</v>
          </cell>
          <cell r="JQ35">
            <v>-9</v>
          </cell>
          <cell r="JR35">
            <v>-10.4</v>
          </cell>
          <cell r="JS35">
            <v>-11.9</v>
          </cell>
          <cell r="JT35">
            <v>-11.1</v>
          </cell>
          <cell r="JU35">
            <v>-7.8</v>
          </cell>
          <cell r="JV35">
            <v>-41.9</v>
          </cell>
          <cell r="JW35">
            <v>-38.1</v>
          </cell>
          <cell r="JX35">
            <v>-35.5</v>
          </cell>
          <cell r="JY35">
            <v>-34.4</v>
          </cell>
          <cell r="JZ35">
            <v>-30.8</v>
          </cell>
          <cell r="KA35">
            <v>-31</v>
          </cell>
          <cell r="KB35">
            <v>-33.700000000000003</v>
          </cell>
          <cell r="KC35">
            <v>-34.6</v>
          </cell>
          <cell r="KD35">
            <v>-32.6</v>
          </cell>
          <cell r="KE35">
            <v>-36.9</v>
          </cell>
          <cell r="KF35">
            <v>-38.4</v>
          </cell>
          <cell r="KG35">
            <v>-36.5</v>
          </cell>
          <cell r="KH35">
            <v>-22.5</v>
          </cell>
          <cell r="KI35">
            <v>-21.1</v>
          </cell>
          <cell r="KJ35">
            <v>-18.399999999999999</v>
          </cell>
          <cell r="KK35">
            <v>-20.6</v>
          </cell>
          <cell r="KL35">
            <v>-18.8</v>
          </cell>
          <cell r="KM35">
            <v>-20.2</v>
          </cell>
          <cell r="KN35">
            <v>-22</v>
          </cell>
          <cell r="KO35">
            <v>-22.9</v>
          </cell>
          <cell r="KP35">
            <v>-25.9</v>
          </cell>
          <cell r="KQ35">
            <v>-21.425000000000001</v>
          </cell>
          <cell r="KR35">
            <v>-22.3</v>
          </cell>
          <cell r="KS35">
            <v>-28.250000000000004</v>
          </cell>
          <cell r="KT35">
            <v>-23.074999999999999</v>
          </cell>
          <cell r="KU35">
            <v>-24.549999999999997</v>
          </cell>
          <cell r="KV35">
            <v>-27.75</v>
          </cell>
          <cell r="KW35">
            <v>-28.824999999999999</v>
          </cell>
          <cell r="KX35">
            <v>-29.4</v>
          </cell>
          <cell r="KY35">
            <v>-34.125</v>
          </cell>
          <cell r="KZ35">
            <v>-36</v>
          </cell>
          <cell r="LA35">
            <v>-32.200000000000003</v>
          </cell>
          <cell r="LB35">
            <v>-34.125</v>
          </cell>
          <cell r="LC35">
            <v>-32.375</v>
          </cell>
          <cell r="LD35">
            <v>-33.299999999999997</v>
          </cell>
          <cell r="LE35">
            <v>-30.049999999999997</v>
          </cell>
          <cell r="LF35">
            <v>-21.175000000000001</v>
          </cell>
          <cell r="LG35">
            <v>-24.224999999999998</v>
          </cell>
          <cell r="LH35">
            <v>-23.125000000000004</v>
          </cell>
          <cell r="LI35">
            <v>-20.650000000000002</v>
          </cell>
          <cell r="LJ35">
            <v>-21.049999999999997</v>
          </cell>
          <cell r="LK35">
            <v>-19.649999999999999</v>
          </cell>
          <cell r="LL35">
            <v>-18.650000000000002</v>
          </cell>
          <cell r="LM35">
            <v>-16.25</v>
          </cell>
          <cell r="LN35">
            <v>-14.9</v>
          </cell>
          <cell r="LO35">
            <v>-11.9</v>
          </cell>
          <cell r="LP35">
            <v>-13.375</v>
          </cell>
          <cell r="LQ35">
            <v>-10.95</v>
          </cell>
          <cell r="LR35">
            <v>-8.5500000000000007</v>
          </cell>
          <cell r="LS35">
            <v>-8.0750000000000011</v>
          </cell>
          <cell r="LT35">
            <v>-10.725</v>
          </cell>
          <cell r="LU35">
            <v>-9.6</v>
          </cell>
          <cell r="LV35">
            <v>-11.45</v>
          </cell>
        </row>
        <row r="36">
          <cell r="B36" t="str">
            <v>CCI SPOTREB M/M Rozdiel</v>
          </cell>
          <cell r="D36">
            <v>2.1999999999999993</v>
          </cell>
          <cell r="E36">
            <v>1</v>
          </cell>
          <cell r="F36">
            <v>-2.6999999999999993</v>
          </cell>
          <cell r="G36">
            <v>3.1999999999999993</v>
          </cell>
          <cell r="H36">
            <v>2.5</v>
          </cell>
          <cell r="I36">
            <v>6.6</v>
          </cell>
          <cell r="J36">
            <v>-2.1</v>
          </cell>
          <cell r="K36">
            <v>-6.5</v>
          </cell>
          <cell r="L36">
            <v>-18.5</v>
          </cell>
          <cell r="M36">
            <v>-3</v>
          </cell>
          <cell r="N36">
            <v>-2.5</v>
          </cell>
          <cell r="O36">
            <v>10</v>
          </cell>
          <cell r="P36">
            <v>2.5</v>
          </cell>
          <cell r="Q36">
            <v>2.5</v>
          </cell>
          <cell r="R36">
            <v>-0.80000000000000071</v>
          </cell>
          <cell r="S36">
            <v>1.8000000000000007</v>
          </cell>
          <cell r="T36">
            <v>1</v>
          </cell>
          <cell r="U36">
            <v>-0.40000000000000036</v>
          </cell>
          <cell r="V36">
            <v>1.9000000000000004</v>
          </cell>
          <cell r="W36">
            <v>1.5</v>
          </cell>
          <cell r="X36">
            <v>-4.5</v>
          </cell>
          <cell r="Y36">
            <v>2.5</v>
          </cell>
          <cell r="Z36">
            <v>2</v>
          </cell>
          <cell r="AA36">
            <v>-0.80000000000000071</v>
          </cell>
          <cell r="AB36">
            <v>-7.6999999999999993</v>
          </cell>
          <cell r="AC36">
            <v>-8.5</v>
          </cell>
          <cell r="AD36">
            <v>-11.100000000000001</v>
          </cell>
          <cell r="AE36">
            <v>-1.8999999999999986</v>
          </cell>
          <cell r="AF36">
            <v>1</v>
          </cell>
          <cell r="AG36">
            <v>-6.6000000000000014</v>
          </cell>
          <cell r="AH36">
            <v>-1.7999999999999972</v>
          </cell>
          <cell r="AI36">
            <v>0.10000000000000142</v>
          </cell>
          <cell r="AJ36">
            <v>4.2999999999999972</v>
          </cell>
          <cell r="AK36">
            <v>3.2999999999999972</v>
          </cell>
          <cell r="AL36">
            <v>3.7000000000000028</v>
          </cell>
          <cell r="AM36">
            <v>1.2999999999999972</v>
          </cell>
          <cell r="AN36">
            <v>1</v>
          </cell>
          <cell r="AO36">
            <v>1.3000000000000043</v>
          </cell>
          <cell r="AP36">
            <v>-4.6000000000000014</v>
          </cell>
          <cell r="AQ36">
            <v>3.1000000000000014</v>
          </cell>
          <cell r="AR36">
            <v>1.3999999999999986</v>
          </cell>
          <cell r="AS36">
            <v>3.3999999999999986</v>
          </cell>
          <cell r="AT36">
            <v>2.3000000000000007</v>
          </cell>
          <cell r="AU36">
            <v>-1.6999999999999993</v>
          </cell>
          <cell r="AV36">
            <v>2.5</v>
          </cell>
          <cell r="AW36">
            <v>-1.8999999999999986</v>
          </cell>
          <cell r="AX36">
            <v>-7.8999999999999986</v>
          </cell>
          <cell r="AY36">
            <v>3.5999999999999943</v>
          </cell>
          <cell r="AZ36">
            <v>-2.3999999999999986</v>
          </cell>
          <cell r="BA36">
            <v>-3.8999999999999986</v>
          </cell>
          <cell r="BB36">
            <v>3.7999999999999972</v>
          </cell>
          <cell r="BC36">
            <v>1.5</v>
          </cell>
          <cell r="BD36">
            <v>1</v>
          </cell>
          <cell r="BE36">
            <v>2.6000000000000014</v>
          </cell>
          <cell r="BF36">
            <v>1.8000000000000007</v>
          </cell>
          <cell r="BG36">
            <v>-0.30000000000000071</v>
          </cell>
          <cell r="BH36">
            <v>-3.8999999999999986</v>
          </cell>
          <cell r="BI36">
            <v>7.3000000000000007</v>
          </cell>
          <cell r="BJ36">
            <v>3.0999999999999979</v>
          </cell>
          <cell r="BK36">
            <v>-3.0999999999999979</v>
          </cell>
          <cell r="BL36">
            <v>0.80000000000000071</v>
          </cell>
          <cell r="BM36">
            <v>1.5999999999999979</v>
          </cell>
          <cell r="BN36">
            <v>-4.8000000000000007</v>
          </cell>
          <cell r="BO36">
            <v>-1.5999999999999979</v>
          </cell>
          <cell r="BP36">
            <v>-2.0999999999999979</v>
          </cell>
          <cell r="BQ36">
            <v>2.4999999999999964</v>
          </cell>
          <cell r="BR36">
            <v>0.30000000000000071</v>
          </cell>
          <cell r="BS36">
            <v>4.1999999999999993</v>
          </cell>
          <cell r="BT36">
            <v>-2.5999999999999979</v>
          </cell>
          <cell r="BU36">
            <v>-11.800000000000004</v>
          </cell>
          <cell r="BV36">
            <v>3.4000000000000057</v>
          </cell>
          <cell r="BW36">
            <v>-2.1000000000000014</v>
          </cell>
          <cell r="BX36">
            <v>3.3999999999999986</v>
          </cell>
          <cell r="BY36">
            <v>-0.39999999999999858</v>
          </cell>
          <cell r="BZ36">
            <v>0.69999999999999574</v>
          </cell>
          <cell r="CA36">
            <v>2.5</v>
          </cell>
          <cell r="CB36">
            <v>-1.8999999999999986</v>
          </cell>
          <cell r="CC36">
            <v>1</v>
          </cell>
          <cell r="CD36">
            <v>-3.8999999999999986</v>
          </cell>
          <cell r="CE36">
            <v>2.7999999999999972</v>
          </cell>
          <cell r="CF36">
            <v>-9.9999999999994316E-2</v>
          </cell>
          <cell r="CG36">
            <v>0.19999999999999574</v>
          </cell>
          <cell r="CH36">
            <v>0.39999999999999858</v>
          </cell>
          <cell r="CI36">
            <v>2.2000000000000028</v>
          </cell>
          <cell r="CJ36">
            <v>-2.5</v>
          </cell>
          <cell r="CK36">
            <v>7.8000000000000007</v>
          </cell>
          <cell r="CL36">
            <v>0.89999999999999858</v>
          </cell>
          <cell r="CM36">
            <v>-9.9999999999997868E-2</v>
          </cell>
          <cell r="CN36">
            <v>4.1999999999999993</v>
          </cell>
          <cell r="CO36">
            <v>-0.30000000000000071</v>
          </cell>
          <cell r="CP36">
            <v>-0.30000000000000071</v>
          </cell>
          <cell r="CQ36">
            <v>-2.8000000000000007</v>
          </cell>
          <cell r="CR36">
            <v>0.40000000000000213</v>
          </cell>
          <cell r="CS36">
            <v>8.5999999999999979</v>
          </cell>
          <cell r="CT36">
            <v>3.9000000000000021</v>
          </cell>
          <cell r="CU36">
            <v>-0.60000000000000142</v>
          </cell>
          <cell r="CV36">
            <v>0.10000000000000142</v>
          </cell>
          <cell r="CW36">
            <v>-0.30000000000000071</v>
          </cell>
          <cell r="CX36">
            <v>2.8000000000000007</v>
          </cell>
          <cell r="CY36">
            <v>-1.5</v>
          </cell>
          <cell r="CZ36">
            <v>2.5</v>
          </cell>
          <cell r="DA36">
            <v>-3</v>
          </cell>
          <cell r="DB36">
            <v>-2.1000000000000014</v>
          </cell>
          <cell r="DC36">
            <v>-9.1999999999999993</v>
          </cell>
          <cell r="DD36">
            <v>5.6999999999999993</v>
          </cell>
          <cell r="DE36">
            <v>5.6000000000000014</v>
          </cell>
          <cell r="DF36">
            <v>-1.3000000000000007</v>
          </cell>
          <cell r="DG36">
            <v>-0.19999999999999929</v>
          </cell>
          <cell r="DH36">
            <v>-0.5</v>
          </cell>
          <cell r="DI36">
            <v>1.3999999999999986</v>
          </cell>
          <cell r="DJ36">
            <v>-2.8999999999999986</v>
          </cell>
          <cell r="DK36">
            <v>-1.1999999999999993</v>
          </cell>
          <cell r="DL36">
            <v>2.8999999999999986</v>
          </cell>
          <cell r="DM36">
            <v>3</v>
          </cell>
          <cell r="DN36">
            <v>0.19999999999999929</v>
          </cell>
          <cell r="DO36">
            <v>4.7000000000000011</v>
          </cell>
          <cell r="DP36">
            <v>0.69999999999999929</v>
          </cell>
          <cell r="DQ36">
            <v>2.4000000000000004</v>
          </cell>
          <cell r="DR36">
            <v>9.5</v>
          </cell>
          <cell r="DS36">
            <v>-0.79999999999999982</v>
          </cell>
          <cell r="DT36">
            <v>-1.9000000000000004</v>
          </cell>
          <cell r="DU36">
            <v>-2.5</v>
          </cell>
          <cell r="DV36">
            <v>3.1000000000000005</v>
          </cell>
          <cell r="DW36">
            <v>-4.7</v>
          </cell>
          <cell r="DX36">
            <v>0.6</v>
          </cell>
          <cell r="DY36">
            <v>1.5</v>
          </cell>
          <cell r="DZ36">
            <v>-1.2000000000000002</v>
          </cell>
          <cell r="EA36">
            <v>-1.7999999999999998</v>
          </cell>
          <cell r="EB36">
            <v>-4.5</v>
          </cell>
          <cell r="EC36">
            <v>-2.2999999999999998</v>
          </cell>
          <cell r="ED36">
            <v>3.2</v>
          </cell>
          <cell r="EE36">
            <v>0.79999999999999982</v>
          </cell>
          <cell r="EF36">
            <v>-4.0999999999999996</v>
          </cell>
          <cell r="EG36">
            <v>-0.70000000000000107</v>
          </cell>
          <cell r="EH36">
            <v>-2</v>
          </cell>
          <cell r="EI36">
            <v>-3.1999999999999993</v>
          </cell>
          <cell r="EJ36">
            <v>4.3000000000000007</v>
          </cell>
          <cell r="EK36">
            <v>-1.8000000000000007</v>
          </cell>
          <cell r="EL36">
            <v>0.59999999999999964</v>
          </cell>
          <cell r="EM36">
            <v>2.9000000000000004</v>
          </cell>
          <cell r="EN36">
            <v>-2.5999999999999996</v>
          </cell>
          <cell r="EO36">
            <v>-16.299999999999997</v>
          </cell>
          <cell r="EP36">
            <v>-2.3000000000000007</v>
          </cell>
          <cell r="EQ36">
            <v>-2.6000000000000014</v>
          </cell>
          <cell r="ER36">
            <v>-11.3</v>
          </cell>
          <cell r="ES36">
            <v>-1</v>
          </cell>
          <cell r="ET36">
            <v>-0.79999999999999716</v>
          </cell>
          <cell r="EU36">
            <v>6.6000000000000014</v>
          </cell>
          <cell r="EV36">
            <v>-0.20000000000000284</v>
          </cell>
          <cell r="EW36">
            <v>0.89999999999999858</v>
          </cell>
          <cell r="EX36">
            <v>0.89999999999999858</v>
          </cell>
          <cell r="EY36">
            <v>8.1000000000000014</v>
          </cell>
          <cell r="EZ36">
            <v>-4.2999999999999972</v>
          </cell>
          <cell r="FA36">
            <v>1.7999999999999972</v>
          </cell>
          <cell r="FB36">
            <v>2.7000000000000028</v>
          </cell>
          <cell r="FC36">
            <v>1.8999999999999986</v>
          </cell>
          <cell r="FD36">
            <v>8.5</v>
          </cell>
          <cell r="FE36">
            <v>1.8000000000000007</v>
          </cell>
          <cell r="FF36">
            <v>-0.19999999999999929</v>
          </cell>
          <cell r="FG36">
            <v>-2.6000000000000014</v>
          </cell>
          <cell r="FH36">
            <v>-0.69999999999999929</v>
          </cell>
          <cell r="FI36">
            <v>-0.19999999999999929</v>
          </cell>
          <cell r="FJ36">
            <v>-2.1000000000000014</v>
          </cell>
          <cell r="FK36">
            <v>-1.5</v>
          </cell>
          <cell r="FL36">
            <v>-2.8999999999999986</v>
          </cell>
          <cell r="FM36">
            <v>10.299999999999997</v>
          </cell>
          <cell r="FN36">
            <v>-5.5</v>
          </cell>
          <cell r="FO36">
            <v>-4.7999999999999972</v>
          </cell>
          <cell r="FP36">
            <v>5.3999999999999986</v>
          </cell>
          <cell r="FQ36">
            <v>-6.1000000000000014</v>
          </cell>
          <cell r="FR36">
            <v>-0.19999999999999929</v>
          </cell>
          <cell r="FS36">
            <v>4.8000000000000007</v>
          </cell>
          <cell r="FT36">
            <v>-3.8000000000000007</v>
          </cell>
          <cell r="FU36">
            <v>1.8000000000000007</v>
          </cell>
          <cell r="FV36">
            <v>0.60000000000000142</v>
          </cell>
          <cell r="FW36">
            <v>-3.7000000000000028</v>
          </cell>
          <cell r="FX36">
            <v>-2.2999999999999972</v>
          </cell>
          <cell r="FY36">
            <v>-4.2000000000000028</v>
          </cell>
          <cell r="FZ36">
            <v>-5.5</v>
          </cell>
          <cell r="GA36">
            <v>2.3000000000000043</v>
          </cell>
          <cell r="GB36">
            <v>6.8999999999999986</v>
          </cell>
          <cell r="GC36">
            <v>0.69999999999999929</v>
          </cell>
          <cell r="GD36">
            <v>7.6999999999999993</v>
          </cell>
          <cell r="GE36">
            <v>-2</v>
          </cell>
          <cell r="GF36">
            <v>-2.8000000000000007</v>
          </cell>
          <cell r="GG36">
            <v>-0.80000000000000071</v>
          </cell>
          <cell r="GH36">
            <v>-0.89999999999999858</v>
          </cell>
          <cell r="GI36">
            <v>-5.7000000000000028</v>
          </cell>
          <cell r="GJ36">
            <v>-1.5999999999999943</v>
          </cell>
          <cell r="GK36">
            <v>6.7999999999999972</v>
          </cell>
          <cell r="GL36">
            <v>-5.8999999999999986</v>
          </cell>
          <cell r="GM36">
            <v>-0.39999999999999858</v>
          </cell>
          <cell r="GN36">
            <v>4.1999999999999957</v>
          </cell>
          <cell r="GO36">
            <v>3.1000000000000014</v>
          </cell>
          <cell r="GP36">
            <v>-4.2000000000000028</v>
          </cell>
          <cell r="GQ36">
            <v>2.8000000000000043</v>
          </cell>
          <cell r="GR36">
            <v>-1</v>
          </cell>
          <cell r="GS36">
            <v>3.8999999999999986</v>
          </cell>
          <cell r="GT36">
            <v>0.19999999999999929</v>
          </cell>
          <cell r="GU36">
            <v>0.80000000000000071</v>
          </cell>
          <cell r="GV36">
            <v>5.3999999999999986</v>
          </cell>
          <cell r="GW36">
            <v>4.1000000000000014</v>
          </cell>
          <cell r="GX36">
            <v>1.0999999999999996</v>
          </cell>
          <cell r="GY36">
            <v>3.7000000000000011</v>
          </cell>
          <cell r="GZ36">
            <v>-4.5</v>
          </cell>
          <cell r="HA36">
            <v>3.2999999999999989</v>
          </cell>
          <cell r="HB36">
            <v>-1.5999999999999996</v>
          </cell>
          <cell r="HC36">
            <v>0.69999999999999929</v>
          </cell>
          <cell r="HD36">
            <v>-0.29999999999999893</v>
          </cell>
          <cell r="HE36">
            <v>0</v>
          </cell>
          <cell r="HF36">
            <v>1.5999999999999996</v>
          </cell>
          <cell r="HG36">
            <v>-2.9000000000000004</v>
          </cell>
          <cell r="HH36">
            <v>4.4000000000000004</v>
          </cell>
          <cell r="HI36">
            <v>0.69999999999999929</v>
          </cell>
          <cell r="HJ36">
            <v>4.5000000000000009</v>
          </cell>
          <cell r="HK36">
            <v>-2</v>
          </cell>
          <cell r="HL36">
            <v>1.2000000000000002</v>
          </cell>
          <cell r="HM36">
            <v>-0.70000000000000018</v>
          </cell>
          <cell r="HN36">
            <v>-1.7000000000000002</v>
          </cell>
          <cell r="HO36">
            <v>-9.3999999999999986</v>
          </cell>
          <cell r="HP36">
            <v>2.4999999999999982</v>
          </cell>
          <cell r="HQ36">
            <v>-2.9999999999999982</v>
          </cell>
          <cell r="HR36">
            <v>2.9999999999999982</v>
          </cell>
          <cell r="HS36">
            <v>0.59999999999999964</v>
          </cell>
          <cell r="HT36">
            <v>4.9000000000000004</v>
          </cell>
          <cell r="HU36">
            <v>-1.9000000000000004</v>
          </cell>
          <cell r="HV36">
            <v>1.9000000000000004</v>
          </cell>
          <cell r="HW36">
            <v>4.6000000000000005</v>
          </cell>
          <cell r="HX36">
            <v>-2</v>
          </cell>
          <cell r="HY36">
            <v>-3.0000000000000009</v>
          </cell>
          <cell r="HZ36">
            <v>0.60000000000000142</v>
          </cell>
          <cell r="IA36">
            <v>1.9999999999999991</v>
          </cell>
          <cell r="IB36">
            <v>-0.39999999999999947</v>
          </cell>
          <cell r="IC36">
            <v>-1.5</v>
          </cell>
          <cell r="ID36">
            <v>0.5</v>
          </cell>
          <cell r="IE36">
            <v>4</v>
          </cell>
          <cell r="IF36">
            <v>0.39999999999999947</v>
          </cell>
          <cell r="IG36">
            <v>-1.8999999999999995</v>
          </cell>
          <cell r="IH36">
            <v>1.5999999999999996</v>
          </cell>
          <cell r="II36">
            <v>-2.2000000000000002</v>
          </cell>
          <cell r="IJ36">
            <v>0.29999999999999982</v>
          </cell>
          <cell r="IK36">
            <v>-0.5</v>
          </cell>
          <cell r="IL36">
            <v>0.5</v>
          </cell>
          <cell r="IM36">
            <v>3.0000000000000004</v>
          </cell>
          <cell r="IN36">
            <v>-2.1</v>
          </cell>
          <cell r="IO36">
            <v>0.29999999999999982</v>
          </cell>
          <cell r="IP36">
            <v>0.29999999999999982</v>
          </cell>
          <cell r="IQ36">
            <v>2.9000000000000004</v>
          </cell>
          <cell r="IR36">
            <v>-1.5999999999999996</v>
          </cell>
          <cell r="IS36">
            <v>9.9999999999999645E-2</v>
          </cell>
          <cell r="IT36">
            <v>-1.4000000000000004</v>
          </cell>
          <cell r="IU36">
            <v>1.7000000000000002</v>
          </cell>
          <cell r="IV36">
            <v>-0.39999999999999947</v>
          </cell>
          <cell r="IW36">
            <v>-1.9000000000000004</v>
          </cell>
          <cell r="IX36">
            <v>-1.7000000000000002</v>
          </cell>
          <cell r="IY36">
            <v>4.4000000000000004</v>
          </cell>
          <cell r="IZ36">
            <v>-0.30000000000000027</v>
          </cell>
          <cell r="JA36">
            <v>-0.19999999999999973</v>
          </cell>
          <cell r="JB36">
            <v>0.29999999999999982</v>
          </cell>
          <cell r="JC36">
            <v>0.20000000000000018</v>
          </cell>
          <cell r="JD36">
            <v>-0.20000000000000018</v>
          </cell>
          <cell r="JE36">
            <v>0.29999999999999982</v>
          </cell>
          <cell r="JF36">
            <v>-0.5</v>
          </cell>
          <cell r="JG36">
            <v>-4.2</v>
          </cell>
          <cell r="JH36">
            <v>2.9000000000000004</v>
          </cell>
          <cell r="JI36">
            <v>-2</v>
          </cell>
          <cell r="JJ36">
            <v>0.79999999999999982</v>
          </cell>
          <cell r="JK36">
            <v>-0.39999999999999947</v>
          </cell>
          <cell r="JL36">
            <v>2.8999999999999995</v>
          </cell>
          <cell r="JM36">
            <v>-0.39999999999999947</v>
          </cell>
          <cell r="JN36">
            <v>-3.5</v>
          </cell>
          <cell r="JO36">
            <v>0</v>
          </cell>
          <cell r="JP36">
            <v>-0.10000000000000053</v>
          </cell>
          <cell r="JQ36">
            <v>-1.2999999999999998</v>
          </cell>
          <cell r="JR36">
            <v>-1.4000000000000004</v>
          </cell>
          <cell r="JS36">
            <v>-1.5</v>
          </cell>
          <cell r="JT36">
            <v>0.80000000000000071</v>
          </cell>
          <cell r="JU36">
            <v>3.3</v>
          </cell>
          <cell r="JV36">
            <v>-34.1</v>
          </cell>
          <cell r="JW36">
            <v>3.7999999999999972</v>
          </cell>
          <cell r="JX36">
            <v>2.6000000000000014</v>
          </cell>
          <cell r="JY36">
            <v>1.1000000000000014</v>
          </cell>
          <cell r="JZ36">
            <v>3.5999999999999979</v>
          </cell>
          <cell r="KA36">
            <v>-0.19999999999999929</v>
          </cell>
          <cell r="KB36">
            <v>-2.7000000000000028</v>
          </cell>
          <cell r="KC36">
            <v>-0.89999999999999858</v>
          </cell>
          <cell r="KD36">
            <v>2</v>
          </cell>
          <cell r="KE36">
            <v>-4.2999999999999972</v>
          </cell>
          <cell r="KF36">
            <v>-1.5</v>
          </cell>
          <cell r="KG36">
            <v>1.8999999999999986</v>
          </cell>
          <cell r="KH36">
            <v>14</v>
          </cell>
          <cell r="KI36">
            <v>1.3999999999999986</v>
          </cell>
          <cell r="KJ36">
            <v>2.7000000000000028</v>
          </cell>
          <cell r="KK36">
            <v>-2.2000000000000028</v>
          </cell>
          <cell r="KL36">
            <v>1.8000000000000007</v>
          </cell>
          <cell r="KM36">
            <v>-1.3999999999999986</v>
          </cell>
          <cell r="KN36">
            <v>-1.8000000000000007</v>
          </cell>
          <cell r="KO36">
            <v>-0.89999999999999858</v>
          </cell>
          <cell r="KP36">
            <v>-3</v>
          </cell>
          <cell r="KQ36">
            <v>4.5</v>
          </cell>
          <cell r="KR36">
            <v>-0.90000000000000213</v>
          </cell>
          <cell r="KS36">
            <v>-6</v>
          </cell>
          <cell r="KT36">
            <v>5.1999999999999993</v>
          </cell>
          <cell r="KU36">
            <v>-1.5</v>
          </cell>
          <cell r="KV36">
            <v>-3.1999999999999993</v>
          </cell>
          <cell r="KW36">
            <v>-1</v>
          </cell>
          <cell r="KX36">
            <v>-0.59999999999999787</v>
          </cell>
          <cell r="KY36">
            <v>-4.7000000000000028</v>
          </cell>
          <cell r="KZ36">
            <v>-1.8999999999999986</v>
          </cell>
          <cell r="LA36">
            <v>3.7999999999999972</v>
          </cell>
          <cell r="LB36">
            <v>-1.8999999999999986</v>
          </cell>
          <cell r="LC36">
            <v>1.7000000000000028</v>
          </cell>
          <cell r="LD36">
            <v>-0.89999999999999858</v>
          </cell>
          <cell r="LE36">
            <v>3.1999999999999957</v>
          </cell>
          <cell r="LF36">
            <v>8.9000000000000021</v>
          </cell>
          <cell r="LG36">
            <v>-3</v>
          </cell>
          <cell r="LH36">
            <v>1.0999999999999979</v>
          </cell>
          <cell r="LI36">
            <v>2.4000000000000021</v>
          </cell>
          <cell r="LJ36">
            <v>-0.40000000000000213</v>
          </cell>
          <cell r="LK36">
            <v>1.4000000000000021</v>
          </cell>
          <cell r="LL36">
            <v>1</v>
          </cell>
          <cell r="LM36">
            <v>2.3999999999999986</v>
          </cell>
          <cell r="LN36">
            <v>1.4000000000000004</v>
          </cell>
          <cell r="LO36">
            <v>3</v>
          </cell>
          <cell r="LP36">
            <v>-1.5</v>
          </cell>
          <cell r="LQ36">
            <v>2.4000000000000004</v>
          </cell>
          <cell r="LR36">
            <v>2.4000000000000004</v>
          </cell>
          <cell r="LS36">
            <v>0.5</v>
          </cell>
          <cell r="LT36">
            <v>-2.5999999999999996</v>
          </cell>
          <cell r="LU36">
            <v>1.0999999999999996</v>
          </cell>
          <cell r="LV36">
            <v>-1.9000000000000004</v>
          </cell>
        </row>
        <row r="37">
          <cell r="B37" t="str">
            <v>CCI SPOTREB klz. priemer</v>
          </cell>
          <cell r="E37">
            <v>-10.4</v>
          </cell>
          <cell r="F37">
            <v>-10.220000000000001</v>
          </cell>
          <cell r="G37">
            <v>-9.7200000000000006</v>
          </cell>
          <cell r="H37">
            <v>-8.7200000000000006</v>
          </cell>
          <cell r="I37">
            <v>-4.6466666666666665</v>
          </cell>
          <cell r="J37">
            <v>-2.313333333333333</v>
          </cell>
          <cell r="K37">
            <v>-2.98</v>
          </cell>
          <cell r="L37">
            <v>-12.004166666666668</v>
          </cell>
          <cell r="M37">
            <v>-21.337500000000002</v>
          </cell>
          <cell r="N37">
            <v>-29.337500000000002</v>
          </cell>
          <cell r="O37">
            <v>-27.833333333333332</v>
          </cell>
          <cell r="P37">
            <v>-24.5</v>
          </cell>
          <cell r="Q37">
            <v>-19.5</v>
          </cell>
          <cell r="R37">
            <v>-18.113333333333333</v>
          </cell>
          <cell r="S37">
            <v>-16.946666666666669</v>
          </cell>
          <cell r="T37">
            <v>-16.28</v>
          </cell>
          <cell r="U37">
            <v>-15.453333333333333</v>
          </cell>
          <cell r="V37">
            <v>-14.62</v>
          </cell>
          <cell r="W37">
            <v>-13.62</v>
          </cell>
          <cell r="X37">
            <v>-14.013333333333334</v>
          </cell>
          <cell r="Y37">
            <v>-14.18</v>
          </cell>
          <cell r="Z37">
            <v>-14.18</v>
          </cell>
          <cell r="AA37">
            <v>-12.926666666666668</v>
          </cell>
          <cell r="AB37">
            <v>-15.093333333333334</v>
          </cell>
          <cell r="AC37">
            <v>-20.76</v>
          </cell>
          <cell r="AD37">
            <v>-29.866666666666671</v>
          </cell>
          <cell r="AE37">
            <v>-37.025000000000006</v>
          </cell>
          <cell r="AF37">
            <v>-41.033333333333339</v>
          </cell>
          <cell r="AG37">
            <v>-43.541666666666664</v>
          </cell>
          <cell r="AH37">
            <v>-46.016666666666673</v>
          </cell>
          <cell r="AI37">
            <v>-48.783333333333339</v>
          </cell>
          <cell r="AJ37">
            <v>-47.916666666666664</v>
          </cell>
          <cell r="AK37">
            <v>-45.341666666666669</v>
          </cell>
          <cell r="AL37">
            <v>-41.550000000000004</v>
          </cell>
          <cell r="AM37">
            <v>-38.766666666666666</v>
          </cell>
          <cell r="AN37">
            <v>-36.774999999999999</v>
          </cell>
          <cell r="AO37">
            <v>-35.6</v>
          </cell>
          <cell r="AP37">
            <v>-36.375</v>
          </cell>
          <cell r="AQ37">
            <v>-36.449999999999996</v>
          </cell>
          <cell r="AR37">
            <v>-36.475000000000001</v>
          </cell>
          <cell r="AS37">
            <v>-33.833333333333336</v>
          </cell>
          <cell r="AT37">
            <v>-31.45</v>
          </cell>
          <cell r="AU37">
            <v>-30.100000000000005</v>
          </cell>
          <cell r="AV37">
            <v>-29.058333333333334</v>
          </cell>
          <cell r="AW37">
            <v>-29.416666666666668</v>
          </cell>
          <cell r="AX37">
            <v>-31.866666666666664</v>
          </cell>
          <cell r="AY37">
            <v>-33.950000000000003</v>
          </cell>
          <cell r="AZ37">
            <v>-36.199999999999996</v>
          </cell>
          <cell r="BA37">
            <v>-37.108333333333341</v>
          </cell>
          <cell r="BB37">
            <v>-37.93333333333333</v>
          </cell>
          <cell r="BC37">
            <v>-37.466666666666669</v>
          </cell>
          <cell r="BD37">
            <v>-35.35</v>
          </cell>
          <cell r="BE37">
            <v>-33.641666666666666</v>
          </cell>
          <cell r="BF37">
            <v>-31.833333333333332</v>
          </cell>
          <cell r="BG37">
            <v>-30.474999999999998</v>
          </cell>
          <cell r="BH37">
            <v>-31.275000000000002</v>
          </cell>
          <cell r="BI37">
            <v>-30.25</v>
          </cell>
          <cell r="BJ37">
            <v>-28.091666666666669</v>
          </cell>
          <cell r="BK37">
            <v>-25.675000000000001</v>
          </cell>
          <cell r="BL37">
            <v>-25.391666666666666</v>
          </cell>
          <cell r="BM37">
            <v>-25.616666666666664</v>
          </cell>
          <cell r="BN37">
            <v>-26.416666666666668</v>
          </cell>
          <cell r="BO37">
            <v>-28.025000000000002</v>
          </cell>
          <cell r="BP37">
            <v>-30.858333333333331</v>
          </cell>
          <cell r="BQ37">
            <v>-31.25</v>
          </cell>
          <cell r="BR37">
            <v>-31.025000000000002</v>
          </cell>
          <cell r="BS37">
            <v>-28.700000000000003</v>
          </cell>
          <cell r="BT37">
            <v>-28.066666666666666</v>
          </cell>
          <cell r="BU37">
            <v>-31.466666666666669</v>
          </cell>
          <cell r="BV37">
            <v>-35.116666666666667</v>
          </cell>
          <cell r="BW37">
            <v>-38.608333333333327</v>
          </cell>
          <cell r="BX37">
            <v>-37.050000000000004</v>
          </cell>
          <cell r="BY37">
            <v>-36.75</v>
          </cell>
          <cell r="BZ37">
            <v>-35.524999999999999</v>
          </cell>
          <cell r="CA37">
            <v>-34.583333333333336</v>
          </cell>
          <cell r="CB37">
            <v>-34.141666666666666</v>
          </cell>
          <cell r="CC37">
            <v>-33.608333333333334</v>
          </cell>
          <cell r="CD37">
            <v>-35.208333333333336</v>
          </cell>
          <cell r="CE37">
            <v>-35.266666666666673</v>
          </cell>
          <cell r="CF37">
            <v>-35.666666666666664</v>
          </cell>
          <cell r="CG37">
            <v>-34.699999999999996</v>
          </cell>
          <cell r="CH37">
            <v>-34.524999999999999</v>
          </cell>
          <cell r="CI37">
            <v>-33.608333333333327</v>
          </cell>
          <cell r="CJ37">
            <v>-33.574999999999996</v>
          </cell>
          <cell r="CK37">
            <v>-31.083333333333332</v>
          </cell>
          <cell r="CL37">
            <v>-29.008333333333336</v>
          </cell>
          <cell r="CM37">
            <v>-26.125</v>
          </cell>
          <cell r="CN37">
            <v>-24.433333333333334</v>
          </cell>
          <cell r="CO37">
            <v>-23.158333333333331</v>
          </cell>
          <cell r="CP37">
            <v>-21.966666666666669</v>
          </cell>
          <cell r="CQ37">
            <v>-23.116666666666664</v>
          </cell>
          <cell r="CR37">
            <v>-24.033333333333331</v>
          </cell>
          <cell r="CS37">
            <v>-21.975000000000005</v>
          </cell>
          <cell r="CT37">
            <v>-17.675000000000001</v>
          </cell>
          <cell r="CU37">
            <v>-13.708333333333334</v>
          </cell>
          <cell r="CV37">
            <v>-12.558333333333332</v>
          </cell>
          <cell r="CW37">
            <v>-12.808333333333332</v>
          </cell>
          <cell r="CX37">
            <v>-11.933333333333335</v>
          </cell>
          <cell r="CY37">
            <v>-11.616666666666665</v>
          </cell>
          <cell r="CZ37">
            <v>-10.375</v>
          </cell>
          <cell r="DA37">
            <v>-11.041666666666666</v>
          </cell>
          <cell r="DB37">
            <v>-11.908333333333331</v>
          </cell>
          <cell r="DC37">
            <v>-16.675000000000001</v>
          </cell>
          <cell r="DD37">
            <v>-18.525000000000002</v>
          </cell>
          <cell r="DE37">
            <v>-17.816666666666666</v>
          </cell>
          <cell r="DF37">
            <v>-14.475</v>
          </cell>
          <cell r="DG37">
            <v>-13.133333333333333</v>
          </cell>
          <cell r="DH37">
            <v>-13.791666666666666</v>
          </cell>
          <cell r="DI37">
            <v>-13.541666666666666</v>
          </cell>
          <cell r="DJ37">
            <v>-14.208333333333334</v>
          </cell>
          <cell r="DK37">
            <v>-15.125</v>
          </cell>
          <cell r="DL37">
            <v>-15.549999999999999</v>
          </cell>
          <cell r="DM37">
            <v>-13.966666666666667</v>
          </cell>
          <cell r="DN37">
            <v>-11.941666666666668</v>
          </cell>
          <cell r="DO37">
            <v>-9.2833333333333332</v>
          </cell>
          <cell r="DP37">
            <v>-7.4249999999999998</v>
          </cell>
          <cell r="DQ37">
            <v>-4.8250000000000002</v>
          </cell>
          <cell r="DR37">
            <v>-0.63333333333333341</v>
          </cell>
          <cell r="DS37">
            <v>3.0583333333333336</v>
          </cell>
          <cell r="DT37">
            <v>5.3250000000000002</v>
          </cell>
          <cell r="DU37">
            <v>3.5749999999999997</v>
          </cell>
          <cell r="DV37">
            <v>3.15</v>
          </cell>
          <cell r="DW37">
            <v>1.8</v>
          </cell>
          <cell r="DX37">
            <v>1.4666666666666666</v>
          </cell>
          <cell r="DY37">
            <v>0.60833333333333339</v>
          </cell>
          <cell r="DZ37">
            <v>0.90833333333333321</v>
          </cell>
          <cell r="EA37">
            <v>0.41666666666666669</v>
          </cell>
          <cell r="EB37">
            <v>-2.0833333333333335</v>
          </cell>
          <cell r="EC37">
            <v>-4.95</v>
          </cell>
          <cell r="ED37">
            <v>-6.1416666666666666</v>
          </cell>
          <cell r="EE37">
            <v>-5.5916666666666659</v>
          </cell>
          <cell r="EF37">
            <v>-5.6333333333333329</v>
          </cell>
          <cell r="EG37">
            <v>-6.9666666666666659</v>
          </cell>
          <cell r="EH37">
            <v>-9.2083333333333339</v>
          </cell>
          <cell r="EI37">
            <v>-11.183333333333332</v>
          </cell>
          <cell r="EJ37">
            <v>-11.475</v>
          </cell>
          <cell r="EK37">
            <v>-11.708333333333334</v>
          </cell>
          <cell r="EL37">
            <v>-10.666666666666666</v>
          </cell>
          <cell r="EM37">
            <v>-10.124999999999998</v>
          </cell>
          <cell r="EN37">
            <v>-9.8333333333333321</v>
          </cell>
          <cell r="EO37">
            <v>-15.15</v>
          </cell>
          <cell r="EP37">
            <v>-22.2</v>
          </cell>
          <cell r="EQ37">
            <v>-29.283333333333331</v>
          </cell>
          <cell r="ER37">
            <v>-34.691666666666663</v>
          </cell>
          <cell r="ES37">
            <v>-39.674999999999997</v>
          </cell>
          <cell r="ET37">
            <v>-44.033333333333331</v>
          </cell>
          <cell r="EU37">
            <v>-42.425000000000004</v>
          </cell>
          <cell r="EV37">
            <v>-40.533333333333339</v>
          </cell>
          <cell r="EW37">
            <v>-38.083333333333336</v>
          </cell>
          <cell r="EX37">
            <v>-37.55833333333333</v>
          </cell>
          <cell r="EY37">
            <v>-34.258333333333333</v>
          </cell>
          <cell r="EZ37">
            <v>-32.708333333333336</v>
          </cell>
          <cell r="FA37">
            <v>-30.833333333333332</v>
          </cell>
          <cell r="FB37">
            <v>-30.774999999999995</v>
          </cell>
          <cell r="FC37">
            <v>-28.625</v>
          </cell>
          <cell r="FD37">
            <v>-24.258333333333336</v>
          </cell>
          <cell r="FE37">
            <v>-20.200000000000003</v>
          </cell>
          <cell r="FF37">
            <v>-16.833333333333336</v>
          </cell>
          <cell r="FG37">
            <v>-17.191666666666666</v>
          </cell>
          <cell r="FH37">
            <v>-18.358333333333334</v>
          </cell>
          <cell r="FI37">
            <v>-19.541666666666668</v>
          </cell>
          <cell r="FJ37">
            <v>-20.525000000000002</v>
          </cell>
          <cell r="FK37">
            <v>-21.8</v>
          </cell>
          <cell r="FL37">
            <v>-23.974999999999998</v>
          </cell>
          <cell r="FM37">
            <v>-22.008333333333329</v>
          </cell>
          <cell r="FN37">
            <v>-21.358333333333334</v>
          </cell>
          <cell r="FO37">
            <v>-21.333333333333332</v>
          </cell>
          <cell r="FP37">
            <v>-22.958333333333332</v>
          </cell>
          <cell r="FQ37">
            <v>-24.791666666666668</v>
          </cell>
          <cell r="FR37">
            <v>-25.116666666666671</v>
          </cell>
          <cell r="FS37">
            <v>-25.625</v>
          </cell>
          <cell r="FT37">
            <v>-25.366666666666664</v>
          </cell>
          <cell r="FU37">
            <v>-24.408333333333335</v>
          </cell>
          <cell r="FV37">
            <v>-24.891666666666666</v>
          </cell>
          <cell r="FW37">
            <v>-25.324999999999999</v>
          </cell>
          <cell r="FX37">
            <v>-27.125</v>
          </cell>
          <cell r="FY37">
            <v>-30.508333333333336</v>
          </cell>
          <cell r="FZ37">
            <v>-34.5</v>
          </cell>
          <cell r="GA37">
            <v>-36.966666666666669</v>
          </cell>
          <cell r="GB37">
            <v>-35.75</v>
          </cell>
          <cell r="GC37">
            <v>-32.44166666666667</v>
          </cell>
          <cell r="GD37">
            <v>-27.366666666666664</v>
          </cell>
          <cell r="GE37">
            <v>-25.216666666666665</v>
          </cell>
          <cell r="GF37">
            <v>-24.25</v>
          </cell>
          <cell r="GG37">
            <v>-26.116666666666664</v>
          </cell>
          <cell r="GH37">
            <v>-27.633333333333336</v>
          </cell>
          <cell r="GI37">
            <v>-30.116666666666664</v>
          </cell>
          <cell r="GJ37">
            <v>-32.824999999999996</v>
          </cell>
          <cell r="GK37">
            <v>-32.983333333333327</v>
          </cell>
          <cell r="GL37">
            <v>-33.225000000000001</v>
          </cell>
          <cell r="GM37">
            <v>-33.066666666666663</v>
          </cell>
          <cell r="GN37">
            <v>-33.774999999999999</v>
          </cell>
          <cell r="GO37">
            <v>-31.466666666666669</v>
          </cell>
          <cell r="GP37">
            <v>-30.433333333333334</v>
          </cell>
          <cell r="GQ37">
            <v>-29.858333333333331</v>
          </cell>
          <cell r="GR37">
            <v>-30.666666666666668</v>
          </cell>
          <cell r="GS37">
            <v>-28.758333333333336</v>
          </cell>
          <cell r="GT37">
            <v>-27.716666666666669</v>
          </cell>
          <cell r="GU37">
            <v>-26.066666666666666</v>
          </cell>
          <cell r="GV37">
            <v>-23.941666666666666</v>
          </cell>
          <cell r="GW37">
            <v>-20.516666666666669</v>
          </cell>
          <cell r="GX37">
            <v>-16.975000000000001</v>
          </cell>
          <cell r="GY37">
            <v>-14.016666666666666</v>
          </cell>
          <cell r="GZ37">
            <v>-13.924999999999999</v>
          </cell>
          <cell r="HA37">
            <v>-13.091666666666667</v>
          </cell>
          <cell r="HB37">
            <v>-14.025</v>
          </cell>
          <cell r="HC37">
            <v>-13.208333333333334</v>
          </cell>
          <cell r="HD37">
            <v>-13.633333333333333</v>
          </cell>
          <cell r="HE37">
            <v>-13.491666666666665</v>
          </cell>
          <cell r="HF37">
            <v>-13.049999999999999</v>
          </cell>
          <cell r="HG37">
            <v>-13.475</v>
          </cell>
          <cell r="HH37">
            <v>-12.450000000000001</v>
          </cell>
          <cell r="HI37">
            <v>-11.733333333333334</v>
          </cell>
          <cell r="HJ37">
            <v>-8.5333333333333332</v>
          </cell>
          <cell r="HK37">
            <v>-7.4750000000000005</v>
          </cell>
          <cell r="HL37">
            <v>-6.2250000000000005</v>
          </cell>
          <cell r="HM37">
            <v>-6.7333333333333334</v>
          </cell>
          <cell r="HN37">
            <v>-7.1083333333333334</v>
          </cell>
          <cell r="HO37">
            <v>-11.049999999999999</v>
          </cell>
          <cell r="HP37">
            <v>-13.908333333333333</v>
          </cell>
          <cell r="HQ37">
            <v>-17.224999999999998</v>
          </cell>
          <cell r="HR37">
            <v>-16.399999999999999</v>
          </cell>
          <cell r="HS37">
            <v>-16.2</v>
          </cell>
          <cell r="HT37">
            <v>-13.366666666666667</v>
          </cell>
          <cell r="HU37">
            <v>-12.166666666666666</v>
          </cell>
          <cell r="HV37">
            <v>-10.533333333333333</v>
          </cell>
          <cell r="HW37">
            <v>-9.0000000000000018</v>
          </cell>
          <cell r="HX37">
            <v>-7.5</v>
          </cell>
          <cell r="HY37">
            <v>-7.6333333333333329</v>
          </cell>
          <cell r="HZ37">
            <v>-9.1</v>
          </cell>
          <cell r="IA37">
            <v>-9.2333333333333325</v>
          </cell>
          <cell r="IB37">
            <v>-8.5</v>
          </cell>
          <cell r="IC37">
            <v>-8.4666666666666668</v>
          </cell>
          <cell r="ID37">
            <v>-8.9333333333333318</v>
          </cell>
          <cell r="IE37">
            <v>-7.9333333333333327</v>
          </cell>
          <cell r="IF37">
            <v>-6.3</v>
          </cell>
          <cell r="IG37">
            <v>-5.4666666666666659</v>
          </cell>
          <cell r="IH37">
            <v>-5.4333333333333336</v>
          </cell>
          <cell r="II37">
            <v>-6.2666666666666666</v>
          </cell>
          <cell r="IJ37">
            <v>-6.3666666666666671</v>
          </cell>
          <cell r="IK37">
            <v>-7.166666666666667</v>
          </cell>
          <cell r="IL37">
            <v>-7.0666666666666673</v>
          </cell>
          <cell r="IM37">
            <v>-6.0666666666666664</v>
          </cell>
          <cell r="IN37">
            <v>-5.6000000000000005</v>
          </cell>
          <cell r="IO37">
            <v>-5.2</v>
          </cell>
          <cell r="IP37">
            <v>-5.7</v>
          </cell>
          <cell r="IQ37">
            <v>-4.5333333333333341</v>
          </cell>
          <cell r="IR37">
            <v>-4</v>
          </cell>
          <cell r="IS37">
            <v>-3.5333333333333332</v>
          </cell>
          <cell r="IT37">
            <v>-4.5</v>
          </cell>
          <cell r="IU37">
            <v>-4.3666666666666671</v>
          </cell>
          <cell r="IV37">
            <v>-4.4000000000000004</v>
          </cell>
          <cell r="IW37">
            <v>-4.6000000000000005</v>
          </cell>
          <cell r="IX37">
            <v>-5.9333333333333336</v>
          </cell>
          <cell r="IY37">
            <v>-5.666666666666667</v>
          </cell>
          <cell r="IZ37">
            <v>-4.8666666666666663</v>
          </cell>
          <cell r="JA37">
            <v>-3.5666666666666664</v>
          </cell>
          <cell r="JB37">
            <v>-3.6333333333333333</v>
          </cell>
          <cell r="JC37">
            <v>-3.5333333333333332</v>
          </cell>
          <cell r="JD37">
            <v>-3.4333333333333336</v>
          </cell>
          <cell r="JE37">
            <v>-3.3333333333333335</v>
          </cell>
          <cell r="JF37">
            <v>-3.4666666666666668</v>
          </cell>
          <cell r="JG37">
            <v>-4.9333333333333336</v>
          </cell>
          <cell r="JH37">
            <v>-5.5333333333333341</v>
          </cell>
          <cell r="JI37">
            <v>-6.6333333333333329</v>
          </cell>
          <cell r="JJ37">
            <v>-6.0666666666666664</v>
          </cell>
          <cell r="JK37">
            <v>-6.5999999999999988</v>
          </cell>
          <cell r="JL37">
            <v>-5.5</v>
          </cell>
          <cell r="JM37">
            <v>-4.8</v>
          </cell>
          <cell r="JN37">
            <v>-5.1333333333333329</v>
          </cell>
          <cell r="JO37">
            <v>-6.4333333333333327</v>
          </cell>
          <cell r="JP37">
            <v>-7.6333333333333329</v>
          </cell>
          <cell r="JQ37">
            <v>-8.1</v>
          </cell>
          <cell r="JR37">
            <v>-9.0333333333333332</v>
          </cell>
          <cell r="JS37">
            <v>-10.433333333333332</v>
          </cell>
          <cell r="JT37">
            <v>-11.133333333333333</v>
          </cell>
          <cell r="JU37">
            <v>-10.266666666666667</v>
          </cell>
          <cell r="JV37">
            <v>-20.266666666666666</v>
          </cell>
          <cell r="JW37">
            <v>-29.266666666666666</v>
          </cell>
          <cell r="JX37">
            <v>-38.5</v>
          </cell>
          <cell r="JY37">
            <v>-36</v>
          </cell>
          <cell r="JZ37">
            <v>-33.56666666666667</v>
          </cell>
          <cell r="KA37">
            <v>-32.06666666666667</v>
          </cell>
          <cell r="KB37">
            <v>-31.833333333333332</v>
          </cell>
          <cell r="KC37">
            <v>-33.1</v>
          </cell>
          <cell r="KD37">
            <v>-33.633333333333333</v>
          </cell>
          <cell r="KE37">
            <v>-34.699999999999996</v>
          </cell>
          <cell r="KF37">
            <v>-35.966666666666669</v>
          </cell>
          <cell r="KG37">
            <v>-37.266666666666666</v>
          </cell>
          <cell r="KH37">
            <v>-32.466666666666669</v>
          </cell>
          <cell r="KI37">
            <v>-26.7</v>
          </cell>
          <cell r="KJ37">
            <v>-20.666666666666668</v>
          </cell>
          <cell r="KK37">
            <v>-20.033333333333335</v>
          </cell>
          <cell r="KL37">
            <v>-19.266666666666666</v>
          </cell>
          <cell r="KM37">
            <v>-19.866666666666671</v>
          </cell>
          <cell r="KN37">
            <v>-20.333333333333332</v>
          </cell>
          <cell r="KO37">
            <v>-21.7</v>
          </cell>
          <cell r="KP37">
            <v>-23.599999999999998</v>
          </cell>
          <cell r="KQ37">
            <v>-23.408333333333331</v>
          </cell>
          <cell r="KR37">
            <v>-23.208333333333332</v>
          </cell>
          <cell r="KS37">
            <v>-23.991666666666671</v>
          </cell>
          <cell r="KT37">
            <v>-24.541666666666668</v>
          </cell>
          <cell r="KU37">
            <v>-25.291666666666668</v>
          </cell>
          <cell r="KV37">
            <v>-25.125</v>
          </cell>
          <cell r="KW37">
            <v>-27.041666666666668</v>
          </cell>
          <cell r="KX37">
            <v>-28.658333333333331</v>
          </cell>
          <cell r="KY37">
            <v>-30.783333333333331</v>
          </cell>
          <cell r="KZ37">
            <v>-33.175000000000004</v>
          </cell>
          <cell r="LA37">
            <v>-34.108333333333334</v>
          </cell>
          <cell r="LB37">
            <v>-34.108333333333334</v>
          </cell>
          <cell r="LC37">
            <v>-32.9</v>
          </cell>
          <cell r="LD37">
            <v>-33.266666666666666</v>
          </cell>
          <cell r="LE37">
            <v>-31.908333333333331</v>
          </cell>
          <cell r="LF37">
            <v>-28.174999999999997</v>
          </cell>
          <cell r="LG37">
            <v>-25.149999999999995</v>
          </cell>
          <cell r="LH37">
            <v>-22.841666666666669</v>
          </cell>
          <cell r="LI37">
            <v>-22.666666666666668</v>
          </cell>
          <cell r="LJ37">
            <v>-21.608333333333334</v>
          </cell>
          <cell r="LK37">
            <v>-20.45</v>
          </cell>
          <cell r="LL37">
            <v>-19.783333333333331</v>
          </cell>
          <cell r="LM37">
            <v>-18.183333333333334</v>
          </cell>
          <cell r="LN37">
            <v>-16.600000000000001</v>
          </cell>
          <cell r="LO37">
            <v>-14.35</v>
          </cell>
          <cell r="LP37">
            <v>-13.391666666666666</v>
          </cell>
          <cell r="LQ37">
            <v>-12.074999999999998</v>
          </cell>
          <cell r="LR37">
            <v>-10.958333333333334</v>
          </cell>
          <cell r="LS37">
            <v>-9.1916666666666682</v>
          </cell>
          <cell r="LT37">
            <v>-9.1166666666666671</v>
          </cell>
          <cell r="LU37">
            <v>-9.4666666666666668</v>
          </cell>
          <cell r="LV37">
            <v>-10.591666666666667</v>
          </cell>
        </row>
        <row r="38">
          <cell r="B38" t="str">
            <v>CCI SPOTREB vazene</v>
          </cell>
          <cell r="C38">
            <v>-2.44</v>
          </cell>
          <cell r="D38">
            <v>-2</v>
          </cell>
          <cell r="E38">
            <v>-1.8</v>
          </cell>
          <cell r="F38">
            <v>-2.3320000000000003</v>
          </cell>
          <cell r="G38">
            <v>-1.7000000000000002</v>
          </cell>
          <cell r="H38">
            <v>-1.2000000000000002</v>
          </cell>
          <cell r="I38">
            <v>0.11200000000000002</v>
          </cell>
          <cell r="J38">
            <v>-0.30000000000000004</v>
          </cell>
          <cell r="K38">
            <v>-1.6</v>
          </cell>
          <cell r="L38">
            <v>-5.3025000000000002</v>
          </cell>
          <cell r="M38">
            <v>-5.9</v>
          </cell>
          <cell r="N38">
            <v>-6.4</v>
          </cell>
          <cell r="O38">
            <v>-4.4000000000000004</v>
          </cell>
          <cell r="P38">
            <v>-3.9000000000000004</v>
          </cell>
          <cell r="Q38">
            <v>-3.4000000000000004</v>
          </cell>
          <cell r="R38">
            <v>-3.5680000000000001</v>
          </cell>
          <cell r="S38">
            <v>-3.2</v>
          </cell>
          <cell r="T38">
            <v>-3</v>
          </cell>
          <cell r="U38">
            <v>-3.0720000000000001</v>
          </cell>
          <cell r="V38">
            <v>-2.7</v>
          </cell>
          <cell r="W38">
            <v>-2.4000000000000004</v>
          </cell>
          <cell r="X38">
            <v>-3.3079999999999998</v>
          </cell>
          <cell r="Y38">
            <v>-2.8000000000000003</v>
          </cell>
          <cell r="Z38">
            <v>-2.4000000000000004</v>
          </cell>
          <cell r="AA38">
            <v>-2.556</v>
          </cell>
          <cell r="AB38">
            <v>-4.1000000000000005</v>
          </cell>
          <cell r="AC38">
            <v>-5.8000000000000007</v>
          </cell>
          <cell r="AD38">
            <v>-8.0200000000000014</v>
          </cell>
          <cell r="AE38">
            <v>-8.3950000000000014</v>
          </cell>
          <cell r="AF38">
            <v>-8.2050000000000018</v>
          </cell>
          <cell r="AG38">
            <v>-9.5250000000000004</v>
          </cell>
          <cell r="AH38">
            <v>-9.8800000000000008</v>
          </cell>
          <cell r="AI38">
            <v>-9.865000000000002</v>
          </cell>
          <cell r="AJ38">
            <v>-9.0050000000000008</v>
          </cell>
          <cell r="AK38">
            <v>-8.3349999999999991</v>
          </cell>
          <cell r="AL38">
            <v>-7.59</v>
          </cell>
          <cell r="AM38">
            <v>-7.335</v>
          </cell>
          <cell r="AN38">
            <v>-7.1400000000000006</v>
          </cell>
          <cell r="AO38">
            <v>-6.8849999999999998</v>
          </cell>
          <cell r="AP38">
            <v>-7.8000000000000007</v>
          </cell>
          <cell r="AQ38">
            <v>-7.1849999999999996</v>
          </cell>
          <cell r="AR38">
            <v>-6.9</v>
          </cell>
          <cell r="AS38">
            <v>-6.2150000000000007</v>
          </cell>
          <cell r="AT38">
            <v>-5.7549999999999999</v>
          </cell>
          <cell r="AU38">
            <v>-6.0900000000000007</v>
          </cell>
          <cell r="AV38">
            <v>-5.59</v>
          </cell>
          <cell r="AW38">
            <v>-5.9700000000000006</v>
          </cell>
          <cell r="AX38">
            <v>-7.5600000000000014</v>
          </cell>
          <cell r="AY38">
            <v>-6.8400000000000007</v>
          </cell>
          <cell r="AZ38">
            <v>-7.32</v>
          </cell>
          <cell r="BA38">
            <v>-8.1050000000000022</v>
          </cell>
          <cell r="BB38">
            <v>-7.335</v>
          </cell>
          <cell r="BC38">
            <v>-7.0400000000000009</v>
          </cell>
          <cell r="BD38">
            <v>-6.835</v>
          </cell>
          <cell r="BE38">
            <v>-6.3100000000000005</v>
          </cell>
          <cell r="BF38">
            <v>-5.9550000000000001</v>
          </cell>
          <cell r="BG38">
            <v>-6.02</v>
          </cell>
          <cell r="BH38">
            <v>-6.7900000000000009</v>
          </cell>
          <cell r="BI38">
            <v>-5.3400000000000007</v>
          </cell>
          <cell r="BJ38">
            <v>-4.7250000000000005</v>
          </cell>
          <cell r="BK38">
            <v>-5.3400000000000007</v>
          </cell>
          <cell r="BL38">
            <v>-5.17</v>
          </cell>
          <cell r="BM38">
            <v>-4.8600000000000003</v>
          </cell>
          <cell r="BN38">
            <v>-5.82</v>
          </cell>
          <cell r="BO38">
            <v>-6.1349999999999998</v>
          </cell>
          <cell r="BP38">
            <v>-6.56</v>
          </cell>
          <cell r="BQ38">
            <v>-6.0550000000000006</v>
          </cell>
          <cell r="BR38">
            <v>-6</v>
          </cell>
          <cell r="BS38">
            <v>-5.165</v>
          </cell>
          <cell r="BT38">
            <v>-5.6750000000000007</v>
          </cell>
          <cell r="BU38">
            <v>-8.0400000000000009</v>
          </cell>
          <cell r="BV38">
            <v>-7.3550000000000004</v>
          </cell>
          <cell r="BW38">
            <v>-7.7700000000000005</v>
          </cell>
          <cell r="BX38">
            <v>-7.1050000000000004</v>
          </cell>
          <cell r="BY38">
            <v>-7.1750000000000007</v>
          </cell>
          <cell r="BZ38">
            <v>-7.0350000000000001</v>
          </cell>
          <cell r="CA38">
            <v>-6.5399999999999991</v>
          </cell>
          <cell r="CB38">
            <v>-6.91</v>
          </cell>
          <cell r="CC38">
            <v>-6.7150000000000007</v>
          </cell>
          <cell r="CD38">
            <v>-7.5</v>
          </cell>
          <cell r="CE38">
            <v>-6.9450000000000003</v>
          </cell>
          <cell r="CF38">
            <v>-6.9550000000000001</v>
          </cell>
          <cell r="CG38">
            <v>-6.919999999999999</v>
          </cell>
          <cell r="CH38">
            <v>-6.8400000000000007</v>
          </cell>
          <cell r="CI38">
            <v>-6.4050000000000002</v>
          </cell>
          <cell r="CJ38">
            <v>-6.9</v>
          </cell>
          <cell r="CK38">
            <v>-5.3450000000000006</v>
          </cell>
          <cell r="CL38">
            <v>-5.16</v>
          </cell>
          <cell r="CM38">
            <v>-5.17</v>
          </cell>
          <cell r="CN38">
            <v>-4.33</v>
          </cell>
          <cell r="CO38">
            <v>-4.3950000000000005</v>
          </cell>
          <cell r="CP38">
            <v>-4.4550000000000001</v>
          </cell>
          <cell r="CQ38">
            <v>-5.0200000000000005</v>
          </cell>
          <cell r="CR38">
            <v>-4.9450000000000003</v>
          </cell>
          <cell r="CS38">
            <v>-3.2200000000000006</v>
          </cell>
          <cell r="CT38">
            <v>-2.44</v>
          </cell>
          <cell r="CU38">
            <v>-2.5650000000000004</v>
          </cell>
          <cell r="CV38">
            <v>-2.5300000000000002</v>
          </cell>
          <cell r="CW38">
            <v>-2.59</v>
          </cell>
          <cell r="CX38">
            <v>-2.0400000000000005</v>
          </cell>
          <cell r="CY38">
            <v>-2.34</v>
          </cell>
          <cell r="CZ38">
            <v>-1.845</v>
          </cell>
          <cell r="DA38">
            <v>-2.44</v>
          </cell>
          <cell r="DB38">
            <v>-2.8600000000000003</v>
          </cell>
          <cell r="DC38">
            <v>-4.7050000000000001</v>
          </cell>
          <cell r="DD38">
            <v>-3.5500000000000003</v>
          </cell>
          <cell r="DE38">
            <v>-2.4350000000000001</v>
          </cell>
          <cell r="DF38">
            <v>-2.7</v>
          </cell>
          <cell r="DG38">
            <v>-2.7450000000000006</v>
          </cell>
          <cell r="DH38">
            <v>-2.83</v>
          </cell>
          <cell r="DI38">
            <v>-2.5500000000000003</v>
          </cell>
          <cell r="DJ38">
            <v>-3.1450000000000005</v>
          </cell>
          <cell r="DK38">
            <v>-3.38</v>
          </cell>
          <cell r="DL38">
            <v>-2.8050000000000002</v>
          </cell>
          <cell r="DM38">
            <v>-2.1949999999999998</v>
          </cell>
          <cell r="DN38">
            <v>-2.165</v>
          </cell>
          <cell r="DO38">
            <v>-1.2100000000000002</v>
          </cell>
          <cell r="DP38">
            <v>-1.08</v>
          </cell>
          <cell r="DQ38">
            <v>-0.60499999999999998</v>
          </cell>
          <cell r="DR38">
            <v>1.3050000000000002</v>
          </cell>
          <cell r="DS38">
            <v>1.1350000000000002</v>
          </cell>
          <cell r="DT38">
            <v>0.75499999999999989</v>
          </cell>
          <cell r="DU38">
            <v>0.25500000000000006</v>
          </cell>
          <cell r="DV38">
            <v>0.87999999999999989</v>
          </cell>
          <cell r="DW38">
            <v>-5.4999999999999896E-2</v>
          </cell>
          <cell r="DX38">
            <v>5.4999999999999896E-2</v>
          </cell>
          <cell r="DY38">
            <v>0.36500000000000005</v>
          </cell>
          <cell r="DZ38">
            <v>0.125</v>
          </cell>
          <cell r="EA38">
            <v>-0.24000000000000005</v>
          </cell>
          <cell r="EB38">
            <v>-1.1350000000000002</v>
          </cell>
          <cell r="EC38">
            <v>-1.595</v>
          </cell>
          <cell r="ED38">
            <v>-0.95500000000000007</v>
          </cell>
          <cell r="EE38">
            <v>-0.80500000000000016</v>
          </cell>
          <cell r="EF38">
            <v>-1.62</v>
          </cell>
          <cell r="EG38">
            <v>-1.7550000000000001</v>
          </cell>
          <cell r="EH38">
            <v>-2.15</v>
          </cell>
          <cell r="EI38">
            <v>-2.8049999999999997</v>
          </cell>
          <cell r="EJ38">
            <v>-1.9299999999999997</v>
          </cell>
          <cell r="EK38">
            <v>-2.29</v>
          </cell>
          <cell r="EL38">
            <v>-2.1799999999999997</v>
          </cell>
          <cell r="EM38">
            <v>-1.6049999999999998</v>
          </cell>
          <cell r="EN38">
            <v>-2.1149999999999998</v>
          </cell>
          <cell r="EO38">
            <v>-5.370000000000001</v>
          </cell>
          <cell r="EP38">
            <v>-5.835</v>
          </cell>
          <cell r="EQ38">
            <v>-6.3650000000000002</v>
          </cell>
          <cell r="ER38">
            <v>-8.6150000000000002</v>
          </cell>
          <cell r="ES38">
            <v>-8.8250000000000011</v>
          </cell>
          <cell r="ET38">
            <v>-8.9800000000000022</v>
          </cell>
          <cell r="EU38">
            <v>-7.65</v>
          </cell>
          <cell r="EV38">
            <v>-7.6900000000000013</v>
          </cell>
          <cell r="EW38">
            <v>-7.5100000000000016</v>
          </cell>
          <cell r="EX38">
            <v>-7.335</v>
          </cell>
          <cell r="EY38">
            <v>-5.7100000000000009</v>
          </cell>
          <cell r="EZ38">
            <v>-6.58</v>
          </cell>
          <cell r="FA38">
            <v>-6.21</v>
          </cell>
          <cell r="FB38">
            <v>-5.6749999999999998</v>
          </cell>
          <cell r="FC38">
            <v>-5.2900000000000009</v>
          </cell>
          <cell r="FD38">
            <v>-3.59</v>
          </cell>
          <cell r="FE38">
            <v>-3.2400000000000007</v>
          </cell>
          <cell r="FF38">
            <v>-3.2700000000000005</v>
          </cell>
          <cell r="FG38">
            <v>-3.8049999999999997</v>
          </cell>
          <cell r="FH38">
            <v>-3.9400000000000008</v>
          </cell>
          <cell r="FI38">
            <v>-3.98</v>
          </cell>
          <cell r="FJ38">
            <v>-4.3950000000000005</v>
          </cell>
          <cell r="FK38">
            <v>-4.7050000000000001</v>
          </cell>
          <cell r="FL38">
            <v>-5.2850000000000001</v>
          </cell>
          <cell r="FM38">
            <v>-3.2149999999999999</v>
          </cell>
          <cell r="FN38">
            <v>-4.3150000000000004</v>
          </cell>
          <cell r="FO38">
            <v>-5.2700000000000005</v>
          </cell>
          <cell r="FP38">
            <v>-4.1900000000000004</v>
          </cell>
          <cell r="FQ38">
            <v>-5.4150000000000009</v>
          </cell>
          <cell r="FR38">
            <v>-5.4649999999999999</v>
          </cell>
          <cell r="FS38">
            <v>-4.4950000000000001</v>
          </cell>
          <cell r="FT38">
            <v>-5.2600000000000007</v>
          </cell>
          <cell r="FU38">
            <v>-4.8900000000000006</v>
          </cell>
          <cell r="FV38">
            <v>-4.7850000000000001</v>
          </cell>
          <cell r="FW38">
            <v>-5.5200000000000005</v>
          </cell>
          <cell r="FX38">
            <v>-5.9700000000000006</v>
          </cell>
          <cell r="FY38">
            <v>-6.8150000000000013</v>
          </cell>
          <cell r="FZ38">
            <v>-7.9150000000000009</v>
          </cell>
          <cell r="GA38">
            <v>-7.45</v>
          </cell>
          <cell r="GB38">
            <v>-6.085</v>
          </cell>
          <cell r="GC38">
            <v>-5.9300000000000006</v>
          </cell>
          <cell r="GD38">
            <v>-4.4050000000000002</v>
          </cell>
          <cell r="GE38">
            <v>-4.7949999999999999</v>
          </cell>
          <cell r="GF38">
            <v>-5.3500000000000005</v>
          </cell>
          <cell r="GG38">
            <v>-5.5250000000000004</v>
          </cell>
          <cell r="GH38">
            <v>-5.705000000000001</v>
          </cell>
          <cell r="GI38">
            <v>-6.84</v>
          </cell>
          <cell r="GJ38">
            <v>-7.15</v>
          </cell>
          <cell r="GK38">
            <v>-5.8000000000000007</v>
          </cell>
          <cell r="GL38">
            <v>-6.9849999999999994</v>
          </cell>
          <cell r="GM38">
            <v>-7.0549999999999997</v>
          </cell>
          <cell r="GN38">
            <v>-6.2250000000000005</v>
          </cell>
          <cell r="GO38">
            <v>-5.6000000000000005</v>
          </cell>
          <cell r="GP38">
            <v>-6.4349999999999996</v>
          </cell>
          <cell r="GQ38">
            <v>-5.88</v>
          </cell>
          <cell r="GR38">
            <v>-6.0850000000000009</v>
          </cell>
          <cell r="GS38">
            <v>-5.29</v>
          </cell>
          <cell r="GT38">
            <v>-5.2550000000000008</v>
          </cell>
          <cell r="GU38">
            <v>-5.0950000000000006</v>
          </cell>
          <cell r="GV38">
            <v>-4.0150000000000006</v>
          </cell>
          <cell r="GW38">
            <v>-3.2</v>
          </cell>
          <cell r="GX38">
            <v>-2.9700000000000006</v>
          </cell>
          <cell r="GY38">
            <v>-2.2399999999999998</v>
          </cell>
          <cell r="GZ38">
            <v>-3.145</v>
          </cell>
          <cell r="HA38">
            <v>-2.4700000000000002</v>
          </cell>
          <cell r="HB38">
            <v>-2.8000000000000003</v>
          </cell>
          <cell r="HC38">
            <v>-2.6550000000000002</v>
          </cell>
          <cell r="HD38">
            <v>-2.7250000000000001</v>
          </cell>
          <cell r="HE38">
            <v>-2.7149999999999999</v>
          </cell>
          <cell r="HF38">
            <v>-2.39</v>
          </cell>
          <cell r="HG38">
            <v>-2.9800000000000004</v>
          </cell>
          <cell r="HH38">
            <v>-2.1</v>
          </cell>
          <cell r="HI38">
            <v>-1.9600000000000002</v>
          </cell>
          <cell r="HJ38">
            <v>-1.06</v>
          </cell>
          <cell r="HK38">
            <v>-1.4650000000000001</v>
          </cell>
          <cell r="HL38">
            <v>-1.21</v>
          </cell>
          <cell r="HM38">
            <v>-1.365</v>
          </cell>
          <cell r="HN38">
            <v>-1.69</v>
          </cell>
          <cell r="HO38">
            <v>-3.5750000000000002</v>
          </cell>
          <cell r="HP38">
            <v>-3.08</v>
          </cell>
          <cell r="HQ38">
            <v>-3.6799999999999997</v>
          </cell>
          <cell r="HR38">
            <v>-3.08</v>
          </cell>
          <cell r="HS38">
            <v>-2.9600000000000004</v>
          </cell>
          <cell r="HT38">
            <v>-1.9800000000000002</v>
          </cell>
          <cell r="HU38">
            <v>-2.3600000000000003</v>
          </cell>
          <cell r="HV38">
            <v>-1.9800000000000002</v>
          </cell>
          <cell r="HW38">
            <v>-1.06</v>
          </cell>
          <cell r="HX38">
            <v>-1.46</v>
          </cell>
          <cell r="HY38">
            <v>-2.06</v>
          </cell>
          <cell r="HZ38">
            <v>-1.94</v>
          </cell>
          <cell r="IA38">
            <v>-1.54</v>
          </cell>
          <cell r="IB38">
            <v>-1.62</v>
          </cell>
          <cell r="IC38">
            <v>-1.92</v>
          </cell>
          <cell r="ID38">
            <v>-1.82</v>
          </cell>
          <cell r="IE38">
            <v>-1.02</v>
          </cell>
          <cell r="IF38">
            <v>-0.94000000000000006</v>
          </cell>
          <cell r="IG38">
            <v>-1.32</v>
          </cell>
          <cell r="IH38">
            <v>-1</v>
          </cell>
          <cell r="II38">
            <v>-1.4400000000000002</v>
          </cell>
          <cell r="IJ38">
            <v>-1.3800000000000001</v>
          </cell>
          <cell r="IK38">
            <v>-1.4800000000000002</v>
          </cell>
          <cell r="IL38">
            <v>-1.3800000000000001</v>
          </cell>
          <cell r="IM38">
            <v>-0.78</v>
          </cell>
          <cell r="IN38">
            <v>-1.2000000000000002</v>
          </cell>
          <cell r="IO38">
            <v>-1.1400000000000001</v>
          </cell>
          <cell r="IP38">
            <v>-1.08</v>
          </cell>
          <cell r="IQ38">
            <v>-0.5</v>
          </cell>
          <cell r="IR38">
            <v>-0.82</v>
          </cell>
          <cell r="IS38">
            <v>-0.8</v>
          </cell>
          <cell r="IT38">
            <v>-1.08</v>
          </cell>
          <cell r="IU38">
            <v>-0.7400000000000001</v>
          </cell>
          <cell r="IV38">
            <v>-0.82</v>
          </cell>
          <cell r="IW38">
            <v>-1.2000000000000002</v>
          </cell>
          <cell r="IX38">
            <v>-1.54</v>
          </cell>
          <cell r="IY38">
            <v>-0.66</v>
          </cell>
          <cell r="IZ38">
            <v>-0.72000000000000008</v>
          </cell>
          <cell r="JA38">
            <v>-0.76</v>
          </cell>
          <cell r="JB38">
            <v>-0.70000000000000007</v>
          </cell>
          <cell r="JC38">
            <v>-0.66</v>
          </cell>
          <cell r="JD38">
            <v>-0.70000000000000007</v>
          </cell>
          <cell r="JE38">
            <v>-0.64000000000000012</v>
          </cell>
          <cell r="JF38">
            <v>-0.7400000000000001</v>
          </cell>
          <cell r="JG38">
            <v>-1.58</v>
          </cell>
          <cell r="JH38">
            <v>-1</v>
          </cell>
          <cell r="JI38">
            <v>-1.4000000000000001</v>
          </cell>
          <cell r="JJ38">
            <v>-1.2400000000000002</v>
          </cell>
          <cell r="JK38">
            <v>-1.32</v>
          </cell>
          <cell r="JL38">
            <v>-0.7400000000000001</v>
          </cell>
          <cell r="JM38">
            <v>-0.82</v>
          </cell>
          <cell r="JN38">
            <v>-1.52</v>
          </cell>
          <cell r="JO38">
            <v>-1.52</v>
          </cell>
          <cell r="JP38">
            <v>-1.54</v>
          </cell>
          <cell r="JQ38">
            <v>-1.8</v>
          </cell>
          <cell r="JR38">
            <v>-2.08</v>
          </cell>
          <cell r="JS38">
            <v>-2.3800000000000003</v>
          </cell>
          <cell r="JT38">
            <v>-2.2200000000000002</v>
          </cell>
          <cell r="JU38">
            <v>-1.56</v>
          </cell>
          <cell r="JV38">
            <v>-8.3800000000000008</v>
          </cell>
          <cell r="JW38">
            <v>-7.620000000000001</v>
          </cell>
          <cell r="JX38">
            <v>-7.1000000000000005</v>
          </cell>
          <cell r="JY38">
            <v>-6.88</v>
          </cell>
          <cell r="JZ38">
            <v>-6.16</v>
          </cell>
          <cell r="KA38">
            <v>-6.2</v>
          </cell>
          <cell r="KB38">
            <v>-6.7400000000000011</v>
          </cell>
          <cell r="KC38">
            <v>-6.9200000000000008</v>
          </cell>
          <cell r="KD38">
            <v>-6.5200000000000005</v>
          </cell>
          <cell r="KE38">
            <v>-7.38</v>
          </cell>
          <cell r="KF38">
            <v>-7.68</v>
          </cell>
          <cell r="KG38">
            <v>-7.3000000000000007</v>
          </cell>
          <cell r="KH38">
            <v>-4.5</v>
          </cell>
          <cell r="KI38">
            <v>-4.2200000000000006</v>
          </cell>
          <cell r="KJ38">
            <v>-3.6799999999999997</v>
          </cell>
          <cell r="KK38">
            <v>-4.12</v>
          </cell>
          <cell r="KL38">
            <v>-3.7600000000000002</v>
          </cell>
          <cell r="KM38">
            <v>-4.04</v>
          </cell>
          <cell r="KN38">
            <v>-4.4000000000000004</v>
          </cell>
          <cell r="KO38">
            <v>-4.58</v>
          </cell>
          <cell r="KP38">
            <v>-5.18</v>
          </cell>
          <cell r="KQ38">
            <v>-4.2850000000000001</v>
          </cell>
          <cell r="KR38">
            <v>-4.46</v>
          </cell>
          <cell r="KS38">
            <v>-5.6500000000000012</v>
          </cell>
          <cell r="KT38">
            <v>-4.6150000000000002</v>
          </cell>
          <cell r="KU38">
            <v>-4.91</v>
          </cell>
          <cell r="KV38">
            <v>-5.5500000000000007</v>
          </cell>
          <cell r="KW38">
            <v>-5.7650000000000006</v>
          </cell>
          <cell r="KX38">
            <v>-5.88</v>
          </cell>
          <cell r="KY38">
            <v>-6.8250000000000002</v>
          </cell>
          <cell r="KZ38">
            <v>-7.2</v>
          </cell>
          <cell r="LA38">
            <v>-6.4400000000000013</v>
          </cell>
          <cell r="LB38">
            <v>-6.8250000000000002</v>
          </cell>
          <cell r="LC38">
            <v>-6.4750000000000005</v>
          </cell>
          <cell r="LD38">
            <v>-6.66</v>
          </cell>
          <cell r="LE38">
            <v>-6.01</v>
          </cell>
          <cell r="LF38">
            <v>-4.2350000000000003</v>
          </cell>
          <cell r="LG38">
            <v>-4.8449999999999998</v>
          </cell>
          <cell r="LH38">
            <v>-4.6250000000000009</v>
          </cell>
          <cell r="LI38">
            <v>-4.1300000000000008</v>
          </cell>
          <cell r="LJ38">
            <v>-4.21</v>
          </cell>
          <cell r="LK38">
            <v>-3.9299999999999997</v>
          </cell>
          <cell r="LL38">
            <v>-3.7300000000000004</v>
          </cell>
          <cell r="LM38">
            <v>-3.25</v>
          </cell>
          <cell r="LN38">
            <v>-2.9800000000000004</v>
          </cell>
          <cell r="LO38">
            <v>-2.3800000000000003</v>
          </cell>
          <cell r="LP38">
            <v>-2.6750000000000003</v>
          </cell>
          <cell r="LQ38">
            <v>-2.19</v>
          </cell>
          <cell r="LR38">
            <v>-1.7100000000000002</v>
          </cell>
          <cell r="LS38">
            <v>-1.6150000000000002</v>
          </cell>
          <cell r="LT38">
            <v>-2.145</v>
          </cell>
          <cell r="LU38">
            <v>-1.92</v>
          </cell>
          <cell r="LV38">
            <v>-2.29</v>
          </cell>
        </row>
        <row r="39">
          <cell r="B39" t="str">
            <v>CCI SPOTREB vazene M/M rozdiel</v>
          </cell>
          <cell r="D39">
            <v>0.39999999999999991</v>
          </cell>
          <cell r="E39">
            <v>0.19999999999999996</v>
          </cell>
          <cell r="F39">
            <v>-0.49999999999999978</v>
          </cell>
          <cell r="G39">
            <v>0.59999999999999987</v>
          </cell>
          <cell r="H39">
            <v>0.5</v>
          </cell>
          <cell r="I39">
            <v>1.3</v>
          </cell>
          <cell r="J39">
            <v>-0.4</v>
          </cell>
          <cell r="K39">
            <v>-1.3</v>
          </cell>
          <cell r="L39">
            <v>-3.6999999999999997</v>
          </cell>
          <cell r="M39">
            <v>-0.60000000000000053</v>
          </cell>
          <cell r="N39">
            <v>-0.5</v>
          </cell>
          <cell r="O39">
            <v>2</v>
          </cell>
          <cell r="P39">
            <v>0.50000000000000044</v>
          </cell>
          <cell r="Q39">
            <v>0.5</v>
          </cell>
          <cell r="R39">
            <v>-0.20000000000000018</v>
          </cell>
          <cell r="S39">
            <v>0.39999999999999991</v>
          </cell>
          <cell r="T39">
            <v>0.20000000000000018</v>
          </cell>
          <cell r="U39">
            <v>-0.10000000000000009</v>
          </cell>
          <cell r="V39">
            <v>0.39999999999999991</v>
          </cell>
          <cell r="W39">
            <v>0.30000000000000027</v>
          </cell>
          <cell r="X39">
            <v>-0.89999999999999991</v>
          </cell>
          <cell r="Y39">
            <v>0.5</v>
          </cell>
          <cell r="Z39">
            <v>0.39999999999999991</v>
          </cell>
          <cell r="AA39">
            <v>-0.20000000000000018</v>
          </cell>
          <cell r="AB39">
            <v>-1.4999999999999996</v>
          </cell>
          <cell r="AC39">
            <v>-1.7000000000000002</v>
          </cell>
          <cell r="AD39">
            <v>-2.2000000000000002</v>
          </cell>
          <cell r="AE39">
            <v>-0.40000000000000036</v>
          </cell>
          <cell r="AF39">
            <v>0.20000000000000107</v>
          </cell>
          <cell r="AG39">
            <v>-1.3000000000000007</v>
          </cell>
          <cell r="AH39">
            <v>-0.40000000000000036</v>
          </cell>
          <cell r="AI39">
            <v>0</v>
          </cell>
          <cell r="AJ39">
            <v>0.90000000000000036</v>
          </cell>
          <cell r="AK39">
            <v>0.69999999999999929</v>
          </cell>
          <cell r="AL39">
            <v>0.70000000000000107</v>
          </cell>
          <cell r="AM39">
            <v>0.29999999999999982</v>
          </cell>
          <cell r="AN39">
            <v>0.20000000000000018</v>
          </cell>
          <cell r="AO39">
            <v>0.19999999999999929</v>
          </cell>
          <cell r="AP39">
            <v>-0.89999999999999947</v>
          </cell>
          <cell r="AQ39">
            <v>0.59999999999999964</v>
          </cell>
          <cell r="AR39">
            <v>0.29999999999999982</v>
          </cell>
          <cell r="AS39">
            <v>0.70000000000000018</v>
          </cell>
          <cell r="AT39">
            <v>0.40000000000000036</v>
          </cell>
          <cell r="AU39">
            <v>-0.29999999999999982</v>
          </cell>
          <cell r="AV39">
            <v>0.5</v>
          </cell>
          <cell r="AW39">
            <v>-0.40000000000000036</v>
          </cell>
          <cell r="AX39">
            <v>-1.5999999999999996</v>
          </cell>
          <cell r="AY39">
            <v>0.79999999999999982</v>
          </cell>
          <cell r="AZ39">
            <v>-0.5</v>
          </cell>
          <cell r="BA39">
            <v>-0.79999999999999982</v>
          </cell>
          <cell r="BB39">
            <v>0.79999999999999982</v>
          </cell>
          <cell r="BC39">
            <v>0.29999999999999982</v>
          </cell>
          <cell r="BD39">
            <v>0.20000000000000018</v>
          </cell>
          <cell r="BE39">
            <v>0.5</v>
          </cell>
          <cell r="BF39">
            <v>0.29999999999999982</v>
          </cell>
          <cell r="BG39">
            <v>0</v>
          </cell>
          <cell r="BH39">
            <v>-0.79999999999999982</v>
          </cell>
          <cell r="BI39">
            <v>1.5</v>
          </cell>
          <cell r="BJ39">
            <v>0.59999999999999964</v>
          </cell>
          <cell r="BK39">
            <v>-0.59999999999999964</v>
          </cell>
          <cell r="BL39">
            <v>9.9999999999999645E-2</v>
          </cell>
          <cell r="BM39">
            <v>0.29999999999999982</v>
          </cell>
          <cell r="BN39">
            <v>-0.89999999999999947</v>
          </cell>
          <cell r="BO39">
            <v>-0.29999999999999982</v>
          </cell>
          <cell r="BP39">
            <v>-0.5</v>
          </cell>
          <cell r="BQ39">
            <v>0.5</v>
          </cell>
          <cell r="BR39">
            <v>9.9999999999999645E-2</v>
          </cell>
          <cell r="BS39">
            <v>0.79999999999999982</v>
          </cell>
          <cell r="BT39">
            <v>-0.5</v>
          </cell>
          <cell r="BU39">
            <v>-2.2999999999999998</v>
          </cell>
          <cell r="BV39">
            <v>0.59999999999999964</v>
          </cell>
          <cell r="BW39">
            <v>-0.39999999999999947</v>
          </cell>
          <cell r="BX39">
            <v>0.70000000000000018</v>
          </cell>
          <cell r="BY39">
            <v>-0.10000000000000053</v>
          </cell>
          <cell r="BZ39">
            <v>0.20000000000000018</v>
          </cell>
          <cell r="CA39">
            <v>0.5</v>
          </cell>
          <cell r="CB39">
            <v>-0.40000000000000036</v>
          </cell>
          <cell r="CC39">
            <v>0.20000000000000018</v>
          </cell>
          <cell r="CD39">
            <v>-0.79999999999999982</v>
          </cell>
          <cell r="CE39">
            <v>0.59999999999999964</v>
          </cell>
          <cell r="CF39">
            <v>-9.9999999999999645E-2</v>
          </cell>
          <cell r="CG39">
            <v>9.9999999999999645E-2</v>
          </cell>
          <cell r="CH39">
            <v>0.10000000000000053</v>
          </cell>
          <cell r="CI39">
            <v>0.39999999999999947</v>
          </cell>
          <cell r="CJ39">
            <v>-0.5</v>
          </cell>
          <cell r="CK39">
            <v>1.6000000000000005</v>
          </cell>
          <cell r="CL39">
            <v>9.9999999999999645E-2</v>
          </cell>
          <cell r="CM39">
            <v>0</v>
          </cell>
          <cell r="CN39">
            <v>0.90000000000000036</v>
          </cell>
          <cell r="CO39">
            <v>-0.10000000000000053</v>
          </cell>
          <cell r="CP39">
            <v>-9.9999999999999645E-2</v>
          </cell>
          <cell r="CQ39">
            <v>-0.5</v>
          </cell>
          <cell r="CR39">
            <v>9.9999999999999645E-2</v>
          </cell>
          <cell r="CS39">
            <v>1.7000000000000002</v>
          </cell>
          <cell r="CT39">
            <v>0.80000000000000027</v>
          </cell>
          <cell r="CU39">
            <v>-0.20000000000000018</v>
          </cell>
          <cell r="CV39">
            <v>0.10000000000000009</v>
          </cell>
          <cell r="CW39">
            <v>-0.10000000000000009</v>
          </cell>
          <cell r="CX39">
            <v>0.60000000000000009</v>
          </cell>
          <cell r="CY39">
            <v>-0.29999999999999982</v>
          </cell>
          <cell r="CZ39">
            <v>0.49999999999999978</v>
          </cell>
          <cell r="DA39">
            <v>-0.59999999999999987</v>
          </cell>
          <cell r="DB39">
            <v>-0.5</v>
          </cell>
          <cell r="DC39">
            <v>-1.8000000000000003</v>
          </cell>
          <cell r="DD39">
            <v>1.1000000000000001</v>
          </cell>
          <cell r="DE39">
            <v>1.2000000000000002</v>
          </cell>
          <cell r="DF39">
            <v>-0.30000000000000027</v>
          </cell>
          <cell r="DG39">
            <v>0</v>
          </cell>
          <cell r="DH39">
            <v>-9.9999999999999645E-2</v>
          </cell>
          <cell r="DI39">
            <v>0.19999999999999973</v>
          </cell>
          <cell r="DJ39">
            <v>-0.5</v>
          </cell>
          <cell r="DK39">
            <v>-0.29999999999999982</v>
          </cell>
          <cell r="DL39">
            <v>0.60000000000000009</v>
          </cell>
          <cell r="DM39">
            <v>0.59999999999999964</v>
          </cell>
          <cell r="DN39">
            <v>0</v>
          </cell>
          <cell r="DO39">
            <v>1.0000000000000002</v>
          </cell>
          <cell r="DP39">
            <v>9.9999999999999867E-2</v>
          </cell>
          <cell r="DQ39">
            <v>0.50000000000000011</v>
          </cell>
          <cell r="DR39">
            <v>1.9</v>
          </cell>
          <cell r="DS39">
            <v>-0.19999999999999996</v>
          </cell>
          <cell r="DT39">
            <v>-0.30000000000000004</v>
          </cell>
          <cell r="DU39">
            <v>-0.5</v>
          </cell>
          <cell r="DV39">
            <v>0.60000000000000009</v>
          </cell>
          <cell r="DW39">
            <v>-1</v>
          </cell>
          <cell r="DX39">
            <v>0.2</v>
          </cell>
          <cell r="DY39">
            <v>0.30000000000000004</v>
          </cell>
          <cell r="DZ39">
            <v>-0.30000000000000004</v>
          </cell>
          <cell r="EA39">
            <v>-0.30000000000000004</v>
          </cell>
          <cell r="EB39">
            <v>-0.90000000000000013</v>
          </cell>
          <cell r="EC39">
            <v>-0.5</v>
          </cell>
          <cell r="ED39">
            <v>0.60000000000000009</v>
          </cell>
          <cell r="EE39">
            <v>0.19999999999999996</v>
          </cell>
          <cell r="EF39">
            <v>-0.8</v>
          </cell>
          <cell r="EG39">
            <v>-0.19999999999999996</v>
          </cell>
          <cell r="EH39">
            <v>-0.40000000000000013</v>
          </cell>
          <cell r="EI39">
            <v>-0.59999999999999964</v>
          </cell>
          <cell r="EJ39">
            <v>0.89999999999999991</v>
          </cell>
          <cell r="EK39">
            <v>-0.39999999999999991</v>
          </cell>
          <cell r="EL39">
            <v>9.9999999999999645E-2</v>
          </cell>
          <cell r="EM39">
            <v>0.60000000000000009</v>
          </cell>
          <cell r="EN39">
            <v>-0.5</v>
          </cell>
          <cell r="EO39">
            <v>-3.3000000000000003</v>
          </cell>
          <cell r="EP39">
            <v>-0.39999999999999947</v>
          </cell>
          <cell r="EQ39">
            <v>-0.60000000000000053</v>
          </cell>
          <cell r="ER39">
            <v>-2.1999999999999993</v>
          </cell>
          <cell r="ES39">
            <v>-0.20000000000000107</v>
          </cell>
          <cell r="ET39">
            <v>-0.19999999999999929</v>
          </cell>
          <cell r="EU39">
            <v>1.2999999999999998</v>
          </cell>
          <cell r="EV39">
            <v>0</v>
          </cell>
          <cell r="EW39">
            <v>0.20000000000000018</v>
          </cell>
          <cell r="EX39">
            <v>0.20000000000000018</v>
          </cell>
          <cell r="EY39">
            <v>1.5999999999999996</v>
          </cell>
          <cell r="EZ39">
            <v>-0.89999999999999947</v>
          </cell>
          <cell r="FA39">
            <v>0.39999999999999947</v>
          </cell>
          <cell r="FB39">
            <v>0.5</v>
          </cell>
          <cell r="FC39">
            <v>0.40000000000000036</v>
          </cell>
          <cell r="FD39">
            <v>1.6999999999999997</v>
          </cell>
          <cell r="FE39">
            <v>0.39999999999999991</v>
          </cell>
          <cell r="FF39">
            <v>-9.9999999999999645E-2</v>
          </cell>
          <cell r="FG39">
            <v>-0.5</v>
          </cell>
          <cell r="FH39">
            <v>-0.10000000000000009</v>
          </cell>
          <cell r="FI39">
            <v>-0.10000000000000009</v>
          </cell>
          <cell r="FJ39">
            <v>-0.40000000000000036</v>
          </cell>
          <cell r="FK39">
            <v>-0.29999999999999982</v>
          </cell>
          <cell r="FL39">
            <v>-0.59999999999999964</v>
          </cell>
          <cell r="FM39">
            <v>2.0999999999999996</v>
          </cell>
          <cell r="FN39">
            <v>-1.0999999999999996</v>
          </cell>
          <cell r="FO39">
            <v>-1</v>
          </cell>
          <cell r="FP39">
            <v>1.0999999999999996</v>
          </cell>
          <cell r="FQ39">
            <v>-1.2000000000000002</v>
          </cell>
          <cell r="FR39">
            <v>-9.9999999999999645E-2</v>
          </cell>
          <cell r="FS39">
            <v>1</v>
          </cell>
          <cell r="FT39">
            <v>-0.79999999999999982</v>
          </cell>
          <cell r="FU39">
            <v>0.39999999999999947</v>
          </cell>
          <cell r="FV39">
            <v>0.10000000000000053</v>
          </cell>
          <cell r="FW39">
            <v>-0.70000000000000018</v>
          </cell>
          <cell r="FX39">
            <v>-0.5</v>
          </cell>
          <cell r="FY39">
            <v>-0.79999999999999982</v>
          </cell>
          <cell r="FZ39">
            <v>-1.1000000000000005</v>
          </cell>
          <cell r="GA39">
            <v>0.40000000000000036</v>
          </cell>
          <cell r="GB39">
            <v>1.4000000000000004</v>
          </cell>
          <cell r="GC39">
            <v>0.19999999999999929</v>
          </cell>
          <cell r="GD39">
            <v>1.5</v>
          </cell>
          <cell r="GE39">
            <v>-0.39999999999999947</v>
          </cell>
          <cell r="GF39">
            <v>-0.60000000000000053</v>
          </cell>
          <cell r="GG39">
            <v>-9.9999999999999645E-2</v>
          </cell>
          <cell r="GH39">
            <v>-0.20000000000000018</v>
          </cell>
          <cell r="GI39">
            <v>-1.0999999999999996</v>
          </cell>
          <cell r="GJ39">
            <v>-0.40000000000000036</v>
          </cell>
          <cell r="GK39">
            <v>1.4000000000000004</v>
          </cell>
          <cell r="GL39">
            <v>-1.2000000000000002</v>
          </cell>
          <cell r="GM39">
            <v>-9.9999999999999645E-2</v>
          </cell>
          <cell r="GN39">
            <v>0.89999999999999947</v>
          </cell>
          <cell r="GO39">
            <v>0.60000000000000053</v>
          </cell>
          <cell r="GP39">
            <v>-0.80000000000000071</v>
          </cell>
          <cell r="GQ39">
            <v>0.5</v>
          </cell>
          <cell r="GR39">
            <v>-0.19999999999999929</v>
          </cell>
          <cell r="GS39">
            <v>0.79999999999999982</v>
          </cell>
          <cell r="GT39">
            <v>0</v>
          </cell>
          <cell r="GU39">
            <v>0.20000000000000018</v>
          </cell>
          <cell r="GV39">
            <v>1.0999999999999996</v>
          </cell>
          <cell r="GW39">
            <v>0.79999999999999982</v>
          </cell>
          <cell r="GX39">
            <v>0.20000000000000018</v>
          </cell>
          <cell r="GY39">
            <v>0.79999999999999982</v>
          </cell>
          <cell r="GZ39">
            <v>-0.89999999999999991</v>
          </cell>
          <cell r="HA39">
            <v>0.60000000000000009</v>
          </cell>
          <cell r="HB39">
            <v>-0.29999999999999982</v>
          </cell>
          <cell r="HC39">
            <v>9.9999999999999645E-2</v>
          </cell>
          <cell r="HD39">
            <v>0</v>
          </cell>
          <cell r="HE39">
            <v>0</v>
          </cell>
          <cell r="HF39">
            <v>0.30000000000000027</v>
          </cell>
          <cell r="HG39">
            <v>-0.60000000000000009</v>
          </cell>
          <cell r="HH39">
            <v>0.89999999999999991</v>
          </cell>
          <cell r="HI39">
            <v>0.10000000000000009</v>
          </cell>
          <cell r="HJ39">
            <v>0.89999999999999991</v>
          </cell>
          <cell r="HK39">
            <v>-0.39999999999999991</v>
          </cell>
          <cell r="HL39">
            <v>0.30000000000000004</v>
          </cell>
          <cell r="HM39">
            <v>-0.19999999999999996</v>
          </cell>
          <cell r="HN39">
            <v>-0.30000000000000004</v>
          </cell>
          <cell r="HO39">
            <v>-1.9000000000000001</v>
          </cell>
          <cell r="HP39">
            <v>0.5</v>
          </cell>
          <cell r="HQ39">
            <v>-0.60000000000000009</v>
          </cell>
          <cell r="HR39">
            <v>0.60000000000000009</v>
          </cell>
          <cell r="HS39">
            <v>0.10000000000000009</v>
          </cell>
          <cell r="HT39">
            <v>1</v>
          </cell>
          <cell r="HU39">
            <v>-0.39999999999999991</v>
          </cell>
          <cell r="HV39">
            <v>0.39999999999999991</v>
          </cell>
          <cell r="HW39">
            <v>0.89999999999999991</v>
          </cell>
          <cell r="HX39">
            <v>-0.39999999999999991</v>
          </cell>
          <cell r="HY39">
            <v>-0.60000000000000009</v>
          </cell>
          <cell r="HZ39">
            <v>0.20000000000000018</v>
          </cell>
          <cell r="IA39">
            <v>0.39999999999999991</v>
          </cell>
          <cell r="IB39">
            <v>-0.10000000000000009</v>
          </cell>
          <cell r="IC39">
            <v>-0.29999999999999982</v>
          </cell>
          <cell r="ID39">
            <v>9.9999999999999867E-2</v>
          </cell>
          <cell r="IE39">
            <v>0.8</v>
          </cell>
          <cell r="IF39">
            <v>9.9999999999999978E-2</v>
          </cell>
          <cell r="IG39">
            <v>-0.4</v>
          </cell>
          <cell r="IH39">
            <v>0.30000000000000004</v>
          </cell>
          <cell r="II39">
            <v>-0.39999999999999991</v>
          </cell>
          <cell r="IJ39">
            <v>0</v>
          </cell>
          <cell r="IK39">
            <v>-0.10000000000000009</v>
          </cell>
          <cell r="IL39">
            <v>0.10000000000000009</v>
          </cell>
          <cell r="IM39">
            <v>0.59999999999999987</v>
          </cell>
          <cell r="IN39">
            <v>-0.39999999999999991</v>
          </cell>
          <cell r="IO39">
            <v>9.9999999999999867E-2</v>
          </cell>
          <cell r="IP39">
            <v>0</v>
          </cell>
          <cell r="IQ39">
            <v>0.60000000000000009</v>
          </cell>
          <cell r="IR39">
            <v>-0.30000000000000004</v>
          </cell>
          <cell r="IS39">
            <v>0</v>
          </cell>
          <cell r="IT39">
            <v>-0.30000000000000004</v>
          </cell>
          <cell r="IU39">
            <v>0.40000000000000013</v>
          </cell>
          <cell r="IV39">
            <v>-0.10000000000000009</v>
          </cell>
          <cell r="IW39">
            <v>-0.39999999999999991</v>
          </cell>
          <cell r="IX39">
            <v>-0.30000000000000004</v>
          </cell>
          <cell r="IY39">
            <v>0.8</v>
          </cell>
          <cell r="IZ39">
            <v>0</v>
          </cell>
          <cell r="JA39">
            <v>-0.10000000000000009</v>
          </cell>
          <cell r="JB39">
            <v>0.10000000000000009</v>
          </cell>
          <cell r="JC39">
            <v>0</v>
          </cell>
          <cell r="JD39">
            <v>0</v>
          </cell>
          <cell r="JE39">
            <v>9.9999999999999978E-2</v>
          </cell>
          <cell r="JF39">
            <v>-9.9999999999999978E-2</v>
          </cell>
          <cell r="JG39">
            <v>-0.90000000000000013</v>
          </cell>
          <cell r="JH39">
            <v>0.60000000000000009</v>
          </cell>
          <cell r="JI39">
            <v>-0.39999999999999991</v>
          </cell>
          <cell r="JJ39">
            <v>0.19999999999999996</v>
          </cell>
          <cell r="JK39">
            <v>-0.10000000000000009</v>
          </cell>
          <cell r="JL39">
            <v>0.60000000000000009</v>
          </cell>
          <cell r="JM39">
            <v>-0.10000000000000009</v>
          </cell>
          <cell r="JN39">
            <v>-0.7</v>
          </cell>
          <cell r="JO39">
            <v>0</v>
          </cell>
          <cell r="JP39">
            <v>0</v>
          </cell>
          <cell r="JQ39">
            <v>-0.30000000000000004</v>
          </cell>
          <cell r="JR39">
            <v>-0.30000000000000004</v>
          </cell>
          <cell r="JS39">
            <v>-0.29999999999999982</v>
          </cell>
          <cell r="JT39">
            <v>0.19999999999999973</v>
          </cell>
          <cell r="JU39">
            <v>0.60000000000000009</v>
          </cell>
          <cell r="JV39">
            <v>-6.8000000000000007</v>
          </cell>
          <cell r="JW39">
            <v>0.80000000000000071</v>
          </cell>
          <cell r="JX39">
            <v>0.5</v>
          </cell>
          <cell r="JY39">
            <v>0.19999999999999929</v>
          </cell>
          <cell r="JZ39">
            <v>0.70000000000000018</v>
          </cell>
          <cell r="KA39">
            <v>0</v>
          </cell>
          <cell r="KB39">
            <v>-0.5</v>
          </cell>
          <cell r="KC39">
            <v>-0.20000000000000018</v>
          </cell>
          <cell r="KD39">
            <v>0.40000000000000036</v>
          </cell>
          <cell r="KE39">
            <v>-0.90000000000000036</v>
          </cell>
          <cell r="KF39">
            <v>-0.29999999999999982</v>
          </cell>
          <cell r="KG39">
            <v>0.40000000000000036</v>
          </cell>
          <cell r="KH39">
            <v>2.8</v>
          </cell>
          <cell r="KI39">
            <v>0.29999999999999982</v>
          </cell>
          <cell r="KJ39">
            <v>0.5</v>
          </cell>
          <cell r="KK39">
            <v>-0.39999999999999947</v>
          </cell>
          <cell r="KL39">
            <v>0.29999999999999982</v>
          </cell>
          <cell r="KM39">
            <v>-0.20000000000000018</v>
          </cell>
          <cell r="KN39">
            <v>-0.40000000000000036</v>
          </cell>
          <cell r="KO39">
            <v>-0.19999999999999929</v>
          </cell>
          <cell r="KP39">
            <v>-0.60000000000000053</v>
          </cell>
          <cell r="KQ39">
            <v>0.90000000000000036</v>
          </cell>
          <cell r="KR39">
            <v>-0.20000000000000018</v>
          </cell>
          <cell r="KS39">
            <v>-1.2000000000000002</v>
          </cell>
          <cell r="KT39">
            <v>1.1000000000000005</v>
          </cell>
          <cell r="KU39">
            <v>-0.30000000000000071</v>
          </cell>
          <cell r="KV39">
            <v>-0.69999999999999929</v>
          </cell>
          <cell r="KW39">
            <v>-0.20000000000000018</v>
          </cell>
          <cell r="KX39">
            <v>-0.10000000000000053</v>
          </cell>
          <cell r="KY39">
            <v>-0.89999999999999947</v>
          </cell>
          <cell r="KZ39">
            <v>-0.40000000000000036</v>
          </cell>
          <cell r="LA39">
            <v>0.79999999999999982</v>
          </cell>
          <cell r="LB39">
            <v>-0.39999999999999947</v>
          </cell>
          <cell r="LC39">
            <v>0.29999999999999982</v>
          </cell>
          <cell r="LD39">
            <v>-0.20000000000000018</v>
          </cell>
          <cell r="LE39">
            <v>0.70000000000000018</v>
          </cell>
          <cell r="LF39">
            <v>1.7999999999999998</v>
          </cell>
          <cell r="LG39">
            <v>-0.59999999999999964</v>
          </cell>
          <cell r="LH39">
            <v>0.20000000000000018</v>
          </cell>
          <cell r="LI39">
            <v>0.5</v>
          </cell>
          <cell r="LJ39">
            <v>-0.10000000000000053</v>
          </cell>
          <cell r="LK39">
            <v>0.30000000000000027</v>
          </cell>
          <cell r="LL39">
            <v>0.19999999999999973</v>
          </cell>
          <cell r="LM39">
            <v>0.40000000000000036</v>
          </cell>
          <cell r="LN39">
            <v>0.29999999999999982</v>
          </cell>
          <cell r="LO39">
            <v>0.60000000000000009</v>
          </cell>
          <cell r="LP39">
            <v>-0.30000000000000027</v>
          </cell>
          <cell r="LQ39">
            <v>0.5</v>
          </cell>
          <cell r="LR39">
            <v>0.50000000000000022</v>
          </cell>
          <cell r="LS39">
            <v>9.9999999999999867E-2</v>
          </cell>
          <cell r="LT39">
            <v>-0.5</v>
          </cell>
          <cell r="LU39">
            <v>0.20000000000000018</v>
          </cell>
          <cell r="LV39">
            <v>-0.39999999999999991</v>
          </cell>
        </row>
        <row r="41">
          <cell r="B41" t="str">
            <v>ESI</v>
          </cell>
          <cell r="C41">
            <v>8.1046384128466666</v>
          </cell>
          <cell r="D41">
            <v>9.3105033068033336</v>
          </cell>
          <cell r="E41">
            <v>10.664929722823331</v>
          </cell>
          <cell r="F41">
            <v>7.4760263676433318</v>
          </cell>
          <cell r="G41">
            <v>13.4104538797</v>
          </cell>
          <cell r="H41">
            <v>11.140097411399999</v>
          </cell>
          <cell r="I41">
            <v>14.00740998</v>
          </cell>
          <cell r="J41">
            <v>13.020574746459999</v>
          </cell>
          <cell r="K41">
            <v>11.101567189596667</v>
          </cell>
          <cell r="L41">
            <v>6.5931442078499991</v>
          </cell>
          <cell r="M41">
            <v>10.055525925363332</v>
          </cell>
          <cell r="N41">
            <v>9.5433519075533333</v>
          </cell>
          <cell r="O41">
            <v>12.472493490513331</v>
          </cell>
          <cell r="P41">
            <v>14.936455126626667</v>
          </cell>
          <cell r="Q41">
            <v>12.041689539559998</v>
          </cell>
          <cell r="R41">
            <v>15.664532694506667</v>
          </cell>
          <cell r="S41">
            <v>12.74197487675</v>
          </cell>
          <cell r="T41">
            <v>15.630274967510001</v>
          </cell>
          <cell r="U41">
            <v>10.820806356296664</v>
          </cell>
          <cell r="V41">
            <v>14.718888868376666</v>
          </cell>
          <cell r="W41">
            <v>17.075782622236666</v>
          </cell>
          <cell r="X41">
            <v>13.736175517143334</v>
          </cell>
          <cell r="Y41">
            <v>14.116544890549999</v>
          </cell>
          <cell r="Z41">
            <v>11.133999370110001</v>
          </cell>
          <cell r="AA41">
            <v>9.0265793550299982</v>
          </cell>
          <cell r="AB41">
            <v>6.3257476333933331</v>
          </cell>
          <cell r="AC41">
            <v>-3.6122198963266667</v>
          </cell>
          <cell r="AD41">
            <v>-5.5590499896400027</v>
          </cell>
          <cell r="AE41">
            <v>-5.2079127518400021</v>
          </cell>
          <cell r="AF41">
            <v>-8.774289101633336</v>
          </cell>
          <cell r="AG41">
            <v>-6.4291444437600003</v>
          </cell>
          <cell r="AH41">
            <v>-4.3823731403966679</v>
          </cell>
          <cell r="AI41">
            <v>-4.047483650140002</v>
          </cell>
          <cell r="AJ41">
            <v>-3.6783741965666694</v>
          </cell>
          <cell r="AK41">
            <v>2.5164298036100021</v>
          </cell>
          <cell r="AL41">
            <v>3.3115191434399982</v>
          </cell>
          <cell r="AM41">
            <v>3.9763573152099996</v>
          </cell>
          <cell r="AN41">
            <v>3.3975152248200011</v>
          </cell>
          <cell r="AO41">
            <v>3.2964973224133338</v>
          </cell>
          <cell r="AP41">
            <v>5.5949437104533324</v>
          </cell>
          <cell r="AQ41">
            <v>4.1989334408299994</v>
          </cell>
          <cell r="AR41">
            <v>5.9916511581733332</v>
          </cell>
          <cell r="AS41">
            <v>5.5018931384166647</v>
          </cell>
          <cell r="AT41">
            <v>10.62843397504</v>
          </cell>
          <cell r="AU41">
            <v>12.071293698006667</v>
          </cell>
          <cell r="AV41">
            <v>11.296032838903333</v>
          </cell>
          <cell r="AW41">
            <v>7.9293565468833318</v>
          </cell>
          <cell r="AX41">
            <v>9.2619074334766651</v>
          </cell>
          <cell r="AY41">
            <v>9.4213768492666681</v>
          </cell>
          <cell r="AZ41">
            <v>14.324456626949999</v>
          </cell>
          <cell r="BA41">
            <v>6.4153719254866637</v>
          </cell>
          <cell r="BB41">
            <v>8.6139487921633311</v>
          </cell>
          <cell r="BC41">
            <v>11.822406099109999</v>
          </cell>
          <cell r="BD41">
            <v>11.36072542502</v>
          </cell>
          <cell r="BE41">
            <v>10.589969591089998</v>
          </cell>
          <cell r="BF41">
            <v>11.466552881863334</v>
          </cell>
          <cell r="BG41">
            <v>9.7794027252000006</v>
          </cell>
          <cell r="BH41">
            <v>8.0144846627299984</v>
          </cell>
          <cell r="BI41">
            <v>3.4554119419233329</v>
          </cell>
          <cell r="BJ41">
            <v>7.9078669187266639</v>
          </cell>
          <cell r="BK41">
            <v>11.326666666666668</v>
          </cell>
          <cell r="BL41">
            <v>12.438333333333331</v>
          </cell>
          <cell r="BM41">
            <v>18.773333333333333</v>
          </cell>
          <cell r="BN41">
            <v>13.746666666666666</v>
          </cell>
          <cell r="BO41">
            <v>10.898333333333335</v>
          </cell>
          <cell r="BP41">
            <v>8.331666666666667</v>
          </cell>
          <cell r="BQ41">
            <v>6.378333333333333</v>
          </cell>
          <cell r="BR41">
            <v>9.4</v>
          </cell>
          <cell r="BS41">
            <v>12.768333333333334</v>
          </cell>
          <cell r="BT41">
            <v>14.875</v>
          </cell>
          <cell r="BU41">
            <v>10.643333333333329</v>
          </cell>
          <cell r="BV41">
            <v>9.586666666666666</v>
          </cell>
          <cell r="BW41">
            <v>8.1549999999999976</v>
          </cell>
          <cell r="BX41">
            <v>9.2366666666666646</v>
          </cell>
          <cell r="BY41">
            <v>8.8999999999999986</v>
          </cell>
          <cell r="BZ41">
            <v>13.564999999999998</v>
          </cell>
          <cell r="CA41">
            <v>12.901666666666667</v>
          </cell>
          <cell r="CB41">
            <v>13.965</v>
          </cell>
          <cell r="CC41">
            <v>9.3683333333333287</v>
          </cell>
          <cell r="CD41">
            <v>9.4250000000000007</v>
          </cell>
          <cell r="CE41">
            <v>11.055</v>
          </cell>
          <cell r="CF41">
            <v>13.22</v>
          </cell>
          <cell r="CG41">
            <v>9.8466666666666676</v>
          </cell>
          <cell r="CH41">
            <v>5.9183333333333321</v>
          </cell>
          <cell r="CI41">
            <v>10.07833333333333</v>
          </cell>
          <cell r="CJ41">
            <v>12.524999999999997</v>
          </cell>
          <cell r="CK41">
            <v>11.746666666666664</v>
          </cell>
          <cell r="CL41">
            <v>11.098333333333333</v>
          </cell>
          <cell r="CM41">
            <v>10.513333333333332</v>
          </cell>
          <cell r="CN41">
            <v>12.636666666666665</v>
          </cell>
          <cell r="CO41">
            <v>10.446666666666665</v>
          </cell>
          <cell r="CP41">
            <v>13.886666666666665</v>
          </cell>
          <cell r="CQ41">
            <v>14.504999999999999</v>
          </cell>
          <cell r="CR41">
            <v>10.763333333333334</v>
          </cell>
          <cell r="CS41">
            <v>14.896666666666667</v>
          </cell>
          <cell r="CT41">
            <v>11.085000000000001</v>
          </cell>
          <cell r="CU41">
            <v>10.851666666666667</v>
          </cell>
          <cell r="CV41">
            <v>12.303333333333335</v>
          </cell>
          <cell r="CW41">
            <v>10.918333333333333</v>
          </cell>
          <cell r="CX41">
            <v>11.718333333333332</v>
          </cell>
          <cell r="CY41">
            <v>9.6516666666666673</v>
          </cell>
          <cell r="CZ41">
            <v>10.346666666666666</v>
          </cell>
          <cell r="DA41">
            <v>8.7349999999999994</v>
          </cell>
          <cell r="DB41">
            <v>5.7983333333333329</v>
          </cell>
          <cell r="DC41">
            <v>6.02</v>
          </cell>
          <cell r="DD41">
            <v>6.5583333333333318</v>
          </cell>
          <cell r="DE41">
            <v>10.389999999999999</v>
          </cell>
          <cell r="DF41">
            <v>10.074999999999999</v>
          </cell>
          <cell r="DG41">
            <v>10.279999999999998</v>
          </cell>
          <cell r="DH41">
            <v>9.92</v>
          </cell>
          <cell r="DI41">
            <v>12.233333333333333</v>
          </cell>
          <cell r="DJ41">
            <v>13.138333333333335</v>
          </cell>
          <cell r="DK41">
            <v>17.353333333333335</v>
          </cell>
          <cell r="DL41">
            <v>15.336666666666666</v>
          </cell>
          <cell r="DM41">
            <v>17.88</v>
          </cell>
          <cell r="DN41">
            <v>17.468333333333334</v>
          </cell>
          <cell r="DO41">
            <v>12.056666666666665</v>
          </cell>
          <cell r="DP41">
            <v>18.478333333333332</v>
          </cell>
          <cell r="DQ41">
            <v>18.753333333333334</v>
          </cell>
          <cell r="DR41">
            <v>18.479999999999997</v>
          </cell>
          <cell r="DS41">
            <v>17.701666666666668</v>
          </cell>
          <cell r="DT41">
            <v>15.879999999999999</v>
          </cell>
          <cell r="DU41">
            <v>17.438333333333333</v>
          </cell>
          <cell r="DV41">
            <v>16.888333333333332</v>
          </cell>
          <cell r="DW41">
            <v>20.678333333333335</v>
          </cell>
          <cell r="DX41">
            <v>16.938333333333333</v>
          </cell>
          <cell r="DY41">
            <v>21.24</v>
          </cell>
          <cell r="DZ41">
            <v>17.791666666666668</v>
          </cell>
          <cell r="EA41">
            <v>15.001666666666667</v>
          </cell>
          <cell r="EB41">
            <v>12.548333333333334</v>
          </cell>
          <cell r="EC41">
            <v>10.888333333333332</v>
          </cell>
          <cell r="ED41">
            <v>8.6950000000000003</v>
          </cell>
          <cell r="EE41">
            <v>9.77</v>
          </cell>
          <cell r="EF41">
            <v>8.0466666666666669</v>
          </cell>
          <cell r="EG41">
            <v>9.6783333333333328</v>
          </cell>
          <cell r="EH41">
            <v>6.85</v>
          </cell>
          <cell r="EI41">
            <v>2.4033333333333333</v>
          </cell>
          <cell r="EJ41">
            <v>6.9033333333333324</v>
          </cell>
          <cell r="EK41">
            <v>5.3266666666666662</v>
          </cell>
          <cell r="EL41">
            <v>4.3533333333333335</v>
          </cell>
          <cell r="EM41">
            <v>5.5116666666666667</v>
          </cell>
          <cell r="EN41">
            <v>-4.5900000000000016</v>
          </cell>
          <cell r="EO41">
            <v>-10.561666666666667</v>
          </cell>
          <cell r="EP41">
            <v>-14.726666666666667</v>
          </cell>
          <cell r="EQ41">
            <v>-14.79</v>
          </cell>
          <cell r="ER41">
            <v>-19.256666666666668</v>
          </cell>
          <cell r="ES41">
            <v>-25.475000000000001</v>
          </cell>
          <cell r="ET41">
            <v>-28.771666666666668</v>
          </cell>
          <cell r="EU41">
            <v>-28.858333333333334</v>
          </cell>
          <cell r="EV41">
            <v>-22.431666666666668</v>
          </cell>
          <cell r="EW41">
            <v>-21.21</v>
          </cell>
          <cell r="EX41">
            <v>-19.251666666666669</v>
          </cell>
          <cell r="EY41">
            <v>-15.835000000000001</v>
          </cell>
          <cell r="EZ41">
            <v>-13.496666666666666</v>
          </cell>
          <cell r="FA41">
            <v>-11.743333333333332</v>
          </cell>
          <cell r="FB41">
            <v>-5.6999999999999993</v>
          </cell>
          <cell r="FC41">
            <v>-6.0733333333333359</v>
          </cell>
          <cell r="FD41">
            <v>-3.6566666666666672</v>
          </cell>
          <cell r="FE41">
            <v>1.0849999999999986</v>
          </cell>
          <cell r="FF41">
            <v>-0.72833333333333394</v>
          </cell>
          <cell r="FG41">
            <v>-2.7966666666666664</v>
          </cell>
          <cell r="FH41">
            <v>2.2766666666666651</v>
          </cell>
          <cell r="FI41">
            <v>3.2616666666666672</v>
          </cell>
          <cell r="FJ41">
            <v>0.78833333333333222</v>
          </cell>
          <cell r="FK41">
            <v>-0.24666666666666792</v>
          </cell>
          <cell r="FL41">
            <v>1.5483333333333329</v>
          </cell>
          <cell r="FM41">
            <v>4.4850000000000003</v>
          </cell>
          <cell r="FN41">
            <v>8.1933333333333316</v>
          </cell>
          <cell r="FO41">
            <v>7.38</v>
          </cell>
          <cell r="FP41">
            <v>4.8433333333333328</v>
          </cell>
          <cell r="FQ41">
            <v>2.8433333333333319</v>
          </cell>
          <cell r="FR41">
            <v>3.7433333333333341</v>
          </cell>
          <cell r="FS41">
            <v>8.0883333333333347</v>
          </cell>
          <cell r="FT41">
            <v>1.4733333333333318</v>
          </cell>
          <cell r="FU41">
            <v>-1.5483333333333347</v>
          </cell>
          <cell r="FV41">
            <v>-0.40166666666666639</v>
          </cell>
          <cell r="FW41">
            <v>-3.1200000000000006</v>
          </cell>
          <cell r="FX41">
            <v>-3.9783333333333344</v>
          </cell>
          <cell r="FY41">
            <v>-0.89000000000000057</v>
          </cell>
          <cell r="FZ41">
            <v>-2.081666666666667</v>
          </cell>
          <cell r="GA41">
            <v>-0.82500000000000018</v>
          </cell>
          <cell r="GB41">
            <v>-2.7100000000000004</v>
          </cell>
          <cell r="GC41">
            <v>2.328333333333334</v>
          </cell>
          <cell r="GD41">
            <v>1.3033333333333328</v>
          </cell>
          <cell r="GE41">
            <v>-0.46166666666666778</v>
          </cell>
          <cell r="GF41">
            <v>-1.3083333333333345</v>
          </cell>
          <cell r="GG41">
            <v>-5.2916666666666679</v>
          </cell>
          <cell r="GH41">
            <v>-4.8383333333333347</v>
          </cell>
          <cell r="GI41">
            <v>-4.4649999999999999</v>
          </cell>
          <cell r="GJ41">
            <v>-9.158333333333335</v>
          </cell>
          <cell r="GK41">
            <v>-11.091666666666667</v>
          </cell>
          <cell r="GL41">
            <v>-10.285</v>
          </cell>
          <cell r="GM41">
            <v>-11.805</v>
          </cell>
          <cell r="GN41">
            <v>-8.9666666666666686</v>
          </cell>
          <cell r="GO41">
            <v>-5.5</v>
          </cell>
          <cell r="GP41">
            <v>-5.9016666666666673</v>
          </cell>
          <cell r="GQ41">
            <v>-9.538333333333334</v>
          </cell>
          <cell r="GR41">
            <v>-12.751666666666667</v>
          </cell>
          <cell r="GS41">
            <v>-10.39</v>
          </cell>
          <cell r="GT41">
            <v>-8.8633333333333333</v>
          </cell>
          <cell r="GU41">
            <v>-7.8450000000000006</v>
          </cell>
          <cell r="GV41">
            <v>-3.0566666666666671</v>
          </cell>
          <cell r="GW41">
            <v>-4.3666666666666663</v>
          </cell>
          <cell r="GX41">
            <v>-3.0283333333333342</v>
          </cell>
          <cell r="GY41">
            <v>-0.65666666666666629</v>
          </cell>
          <cell r="GZ41">
            <v>-4.578333333333334</v>
          </cell>
          <cell r="HA41">
            <v>-2.9700000000000006</v>
          </cell>
          <cell r="HB41">
            <v>-0.91666666666666741</v>
          </cell>
          <cell r="HC41">
            <v>2.7783333333333333</v>
          </cell>
          <cell r="HD41">
            <v>1.441666666666666</v>
          </cell>
          <cell r="HE41">
            <v>4.7600000000000007</v>
          </cell>
          <cell r="HF41">
            <v>3.06</v>
          </cell>
          <cell r="HG41">
            <v>2.5949999999999998</v>
          </cell>
          <cell r="HH41">
            <v>2.2916666666666665</v>
          </cell>
          <cell r="HI41">
            <v>6.9983333333333322</v>
          </cell>
          <cell r="HJ41">
            <v>3.2816666666666667</v>
          </cell>
          <cell r="HK41">
            <v>2.6100000000000003</v>
          </cell>
          <cell r="HL41">
            <v>3.2233333333333336</v>
          </cell>
          <cell r="HM41">
            <v>0.93499999999999983</v>
          </cell>
          <cell r="HN41">
            <v>3.2266666666666661</v>
          </cell>
          <cell r="HO41">
            <v>1.5583333333333327</v>
          </cell>
          <cell r="HP41">
            <v>0.68666666666666654</v>
          </cell>
          <cell r="HQ41">
            <v>-2.7466666666666661</v>
          </cell>
          <cell r="HR41">
            <v>1.2616666666666667</v>
          </cell>
          <cell r="HS41">
            <v>0.25666666666666638</v>
          </cell>
          <cell r="HT41">
            <v>5.5533333333333328</v>
          </cell>
          <cell r="HU41">
            <v>-3.3600000000000003</v>
          </cell>
          <cell r="HV41">
            <v>-3.3550000000000004</v>
          </cell>
          <cell r="HW41">
            <v>3.4150000000000014</v>
          </cell>
          <cell r="HX41">
            <v>4.1566666666666663</v>
          </cell>
          <cell r="HY41">
            <v>4.6400000000000006</v>
          </cell>
          <cell r="HZ41">
            <v>1.5683333333333334</v>
          </cell>
          <cell r="IA41">
            <v>-1.1233333333333333</v>
          </cell>
          <cell r="IB41">
            <v>-1.3033333333333335</v>
          </cell>
          <cell r="IC41">
            <v>4.3883333333333336</v>
          </cell>
          <cell r="ID41">
            <v>1.3216666666666665</v>
          </cell>
          <cell r="IE41">
            <v>5.2966666666666669</v>
          </cell>
          <cell r="IF41">
            <v>4.0516666666666659</v>
          </cell>
          <cell r="IG41">
            <v>1.4883333333333331</v>
          </cell>
          <cell r="IH41">
            <v>4.6166666666666671</v>
          </cell>
          <cell r="II41">
            <v>5.9683333333333328</v>
          </cell>
          <cell r="IJ41">
            <v>6.7450000000000001</v>
          </cell>
          <cell r="IK41">
            <v>3.1033333333333335</v>
          </cell>
          <cell r="IL41">
            <v>3.9116666666666671</v>
          </cell>
          <cell r="IM41">
            <v>3.37</v>
          </cell>
          <cell r="IN41">
            <v>1.5416666666666665</v>
          </cell>
          <cell r="IO41">
            <v>2.8099999999999992</v>
          </cell>
          <cell r="IP41">
            <v>4.7949999999999999</v>
          </cell>
          <cell r="IQ41">
            <v>8.6166666666666671</v>
          </cell>
          <cell r="IR41">
            <v>6.9383333333333344</v>
          </cell>
          <cell r="IS41">
            <v>2.7666666666666666</v>
          </cell>
          <cell r="IT41">
            <v>1.87</v>
          </cell>
          <cell r="IU41">
            <v>7.6666666666666328E-2</v>
          </cell>
          <cell r="IV41">
            <v>6.038333333333334</v>
          </cell>
          <cell r="IW41">
            <v>5.3333333333333348</v>
          </cell>
          <cell r="IX41">
            <v>5.1016666666666666</v>
          </cell>
          <cell r="IY41">
            <v>3.5816666666666661</v>
          </cell>
          <cell r="IZ41">
            <v>2.3799999999999994</v>
          </cell>
          <cell r="JA41">
            <v>0.97333333333333361</v>
          </cell>
          <cell r="JB41">
            <v>-1.0833333333333335</v>
          </cell>
          <cell r="JC41">
            <v>-1.9433333333333334</v>
          </cell>
          <cell r="JD41">
            <v>-0.61666666666666659</v>
          </cell>
          <cell r="JE41">
            <v>-2.8066666666666666</v>
          </cell>
          <cell r="JF41">
            <v>-1.54</v>
          </cell>
          <cell r="JG41">
            <v>-1.1883333333333335</v>
          </cell>
          <cell r="JH41">
            <v>0.35833333333333339</v>
          </cell>
          <cell r="JI41">
            <v>-1.3916666666666673</v>
          </cell>
          <cell r="JJ41">
            <v>-5.7233333333333327</v>
          </cell>
          <cell r="JK41">
            <v>-4.9616666666666669</v>
          </cell>
          <cell r="JL41">
            <v>-2.3983333333333334</v>
          </cell>
          <cell r="JM41">
            <v>-4.5200000000000005</v>
          </cell>
          <cell r="JN41">
            <v>-0.8450000000000002</v>
          </cell>
          <cell r="JO41">
            <v>1.3633333333333337</v>
          </cell>
          <cell r="JP41">
            <v>-3.456666666666667</v>
          </cell>
          <cell r="JQ41">
            <v>0.90000000000000013</v>
          </cell>
          <cell r="JR41">
            <v>-1.4800000000000004</v>
          </cell>
          <cell r="JS41">
            <v>1.1666666666666714E-2</v>
          </cell>
          <cell r="JT41">
            <v>-1.9783333333333335</v>
          </cell>
          <cell r="JU41">
            <v>-1.9683333333333337</v>
          </cell>
          <cell r="JV41">
            <v>-42.505000000000003</v>
          </cell>
          <cell r="JW41">
            <v>-37.186666666666667</v>
          </cell>
          <cell r="JX41">
            <v>-24.425000000000001</v>
          </cell>
          <cell r="JY41">
            <v>-13.196666666666665</v>
          </cell>
          <cell r="JZ41">
            <v>-9.86</v>
          </cell>
          <cell r="KA41">
            <v>-11.808333333333334</v>
          </cell>
          <cell r="KB41">
            <v>-11.065000000000001</v>
          </cell>
          <cell r="KC41">
            <v>-15.153333333333332</v>
          </cell>
          <cell r="KD41">
            <v>-13.861666666666668</v>
          </cell>
          <cell r="KE41">
            <v>-18.688333333333333</v>
          </cell>
          <cell r="KF41">
            <v>-21.613333333333333</v>
          </cell>
          <cell r="KG41">
            <v>-13.716666666666669</v>
          </cell>
          <cell r="KH41">
            <v>5.1750000000000007</v>
          </cell>
          <cell r="KI41">
            <v>3.9216666666666651</v>
          </cell>
          <cell r="KJ41">
            <v>7.8949999999999996</v>
          </cell>
          <cell r="KK41">
            <v>1.6133333333333333</v>
          </cell>
          <cell r="KL41">
            <v>5.6666666666666199E-2</v>
          </cell>
          <cell r="KM41">
            <v>0.93499999999999961</v>
          </cell>
          <cell r="KN41">
            <v>-2.2416666666666671</v>
          </cell>
          <cell r="KO41">
            <v>0.57833333333333314</v>
          </cell>
          <cell r="KP41">
            <v>-4.3716666666666661</v>
          </cell>
          <cell r="KQ41">
            <v>-0.99333333333333451</v>
          </cell>
          <cell r="KR41">
            <v>-4.3350000000000009</v>
          </cell>
          <cell r="KS41">
            <v>-3.5083333333333346</v>
          </cell>
          <cell r="KT41">
            <v>3.9266666666666659</v>
          </cell>
          <cell r="KU41">
            <v>10.065</v>
          </cell>
          <cell r="KV41">
            <v>0.36666666666666625</v>
          </cell>
          <cell r="KW41">
            <v>-2.3566666666666674</v>
          </cell>
          <cell r="KX41">
            <v>-8.33</v>
          </cell>
          <cell r="KY41">
            <v>-9.5416666666666679</v>
          </cell>
          <cell r="KZ41">
            <v>-10.975000000000001</v>
          </cell>
          <cell r="LA41">
            <v>-11.681666666666668</v>
          </cell>
          <cell r="LB41">
            <v>-10.441666666666666</v>
          </cell>
          <cell r="LC41">
            <v>-8.7333333333333343</v>
          </cell>
          <cell r="LD41">
            <v>-11.901666666666667</v>
          </cell>
          <cell r="LE41">
            <v>-8.9016666666666655</v>
          </cell>
          <cell r="LF41">
            <v>-0.78500000000000014</v>
          </cell>
          <cell r="LG41">
            <v>-5.22</v>
          </cell>
          <cell r="LH41">
            <v>-9.2500000000000036</v>
          </cell>
          <cell r="LI41">
            <v>-10.313333333333336</v>
          </cell>
          <cell r="LJ41">
            <v>-6.9933333333333332</v>
          </cell>
          <cell r="LK41">
            <v>-7.3133333333333344</v>
          </cell>
          <cell r="LL41">
            <v>-7.6466666666666665</v>
          </cell>
          <cell r="LM41">
            <v>-3.3416666666666672</v>
          </cell>
          <cell r="LN41">
            <v>-2.8633333333333337</v>
          </cell>
          <cell r="LO41">
            <v>-2.5300000000000011</v>
          </cell>
          <cell r="LP41">
            <v>2.6916666666666651</v>
          </cell>
          <cell r="LQ41">
            <v>0.49333333333333274</v>
          </cell>
          <cell r="LR41">
            <v>2.8649999999999993</v>
          </cell>
          <cell r="LS41">
            <v>0.18499999999999983</v>
          </cell>
          <cell r="LT41">
            <v>3.53</v>
          </cell>
          <cell r="LU41">
            <v>0.98833333333333373</v>
          </cell>
          <cell r="LV41">
            <v>0.84333333333333371</v>
          </cell>
        </row>
        <row r="42">
          <cell r="B42" t="str">
            <v>ESI klz. priemer</v>
          </cell>
          <cell r="E42">
            <v>9.3600238141577776</v>
          </cell>
          <cell r="F42">
            <v>9.150486465756666</v>
          </cell>
          <cell r="G42">
            <v>10.51713665672222</v>
          </cell>
          <cell r="H42">
            <v>10.675525886247778</v>
          </cell>
          <cell r="I42">
            <v>12.852653757033332</v>
          </cell>
          <cell r="J42">
            <v>12.722694045953332</v>
          </cell>
          <cell r="K42">
            <v>12.709850638685554</v>
          </cell>
          <cell r="L42">
            <v>10.238428714635555</v>
          </cell>
          <cell r="M42">
            <v>9.2500791076033337</v>
          </cell>
          <cell r="N42">
            <v>8.730674013588887</v>
          </cell>
          <cell r="O42">
            <v>10.690457107809998</v>
          </cell>
          <cell r="P42">
            <v>12.317433508231112</v>
          </cell>
          <cell r="Q42">
            <v>13.150212718899999</v>
          </cell>
          <cell r="R42">
            <v>14.214225786897778</v>
          </cell>
          <cell r="S42">
            <v>13.482732370272222</v>
          </cell>
          <cell r="T42">
            <v>14.678927512922224</v>
          </cell>
          <cell r="U42">
            <v>13.064352066852223</v>
          </cell>
          <cell r="V42">
            <v>13.723323397394443</v>
          </cell>
          <cell r="W42">
            <v>14.205159282303333</v>
          </cell>
          <cell r="X42">
            <v>15.176949002585554</v>
          </cell>
          <cell r="Y42">
            <v>14.976167676643334</v>
          </cell>
          <cell r="Z42">
            <v>12.995573259267777</v>
          </cell>
          <cell r="AA42">
            <v>11.425707871896668</v>
          </cell>
          <cell r="AB42">
            <v>8.8287754528444449</v>
          </cell>
          <cell r="AC42">
            <v>3.9133690306988882</v>
          </cell>
          <cell r="AD42">
            <v>-0.94850741752444545</v>
          </cell>
          <cell r="AE42">
            <v>-4.7930608792688902</v>
          </cell>
          <cell r="AF42">
            <v>-6.513750614371113</v>
          </cell>
          <cell r="AG42">
            <v>-6.8037820990777789</v>
          </cell>
          <cell r="AH42">
            <v>-6.5286022285966681</v>
          </cell>
          <cell r="AI42">
            <v>-4.9530004114322237</v>
          </cell>
          <cell r="AJ42">
            <v>-4.0360769957011131</v>
          </cell>
          <cell r="AK42">
            <v>-1.7364760143655564</v>
          </cell>
          <cell r="AL42">
            <v>0.71652491682777697</v>
          </cell>
          <cell r="AM42">
            <v>3.2681020874199995</v>
          </cell>
          <cell r="AN42">
            <v>3.5617972278233325</v>
          </cell>
          <cell r="AO42">
            <v>3.5567899541477779</v>
          </cell>
          <cell r="AP42">
            <v>4.0963187525622224</v>
          </cell>
          <cell r="AQ42">
            <v>4.3634581578988891</v>
          </cell>
          <cell r="AR42">
            <v>5.2618427698188883</v>
          </cell>
          <cell r="AS42">
            <v>5.2308259124733327</v>
          </cell>
          <cell r="AT42">
            <v>7.3739927572099999</v>
          </cell>
          <cell r="AU42">
            <v>9.4005402704877774</v>
          </cell>
          <cell r="AV42">
            <v>11.331920170649999</v>
          </cell>
          <cell r="AW42">
            <v>10.432227694597778</v>
          </cell>
          <cell r="AX42">
            <v>9.4957656064211093</v>
          </cell>
          <cell r="AY42">
            <v>8.8708802765422217</v>
          </cell>
          <cell r="AZ42">
            <v>11.002580303231111</v>
          </cell>
          <cell r="BA42">
            <v>10.05373513390111</v>
          </cell>
          <cell r="BB42">
            <v>9.784592448199998</v>
          </cell>
          <cell r="BC42">
            <v>8.9505756055866641</v>
          </cell>
          <cell r="BD42">
            <v>10.599026772097778</v>
          </cell>
          <cell r="BE42">
            <v>11.257700371739999</v>
          </cell>
          <cell r="BF42">
            <v>11.139082632657777</v>
          </cell>
          <cell r="BG42">
            <v>10.611975066051111</v>
          </cell>
          <cell r="BH42">
            <v>9.7534800899311112</v>
          </cell>
          <cell r="BI42">
            <v>7.0830997766177779</v>
          </cell>
          <cell r="BJ42">
            <v>6.4592545077933323</v>
          </cell>
          <cell r="BK42">
            <v>7.5633151757722219</v>
          </cell>
          <cell r="BL42">
            <v>10.557622306242221</v>
          </cell>
          <cell r="BM42">
            <v>14.179444444444444</v>
          </cell>
          <cell r="BN42">
            <v>14.986111111111109</v>
          </cell>
          <cell r="BO42">
            <v>14.472777777777777</v>
          </cell>
          <cell r="BP42">
            <v>10.992222222222225</v>
          </cell>
          <cell r="BQ42">
            <v>8.5361111111111132</v>
          </cell>
          <cell r="BR42">
            <v>8.0366666666666671</v>
          </cell>
          <cell r="BS42">
            <v>9.5155555555555562</v>
          </cell>
          <cell r="BT42">
            <v>12.347777777777779</v>
          </cell>
          <cell r="BU42">
            <v>12.762222222222221</v>
          </cell>
          <cell r="BV42">
            <v>11.701666666666666</v>
          </cell>
          <cell r="BW42">
            <v>9.4616666666666642</v>
          </cell>
          <cell r="BX42">
            <v>8.9927777777777766</v>
          </cell>
          <cell r="BY42">
            <v>8.7638888888888875</v>
          </cell>
          <cell r="BZ42">
            <v>10.56722222222222</v>
          </cell>
          <cell r="CA42">
            <v>11.788888888888886</v>
          </cell>
          <cell r="CB42">
            <v>13.477222222222222</v>
          </cell>
          <cell r="CC42">
            <v>12.078333333333333</v>
          </cell>
          <cell r="CD42">
            <v>10.919444444444443</v>
          </cell>
          <cell r="CE42">
            <v>9.9494444444444436</v>
          </cell>
          <cell r="CF42">
            <v>11.233333333333334</v>
          </cell>
          <cell r="CG42">
            <v>11.37388888888889</v>
          </cell>
          <cell r="CH42">
            <v>9.6616666666666671</v>
          </cell>
          <cell r="CI42">
            <v>8.6144444444444428</v>
          </cell>
          <cell r="CJ42">
            <v>9.5072222222222198</v>
          </cell>
          <cell r="CK42">
            <v>11.449999999999996</v>
          </cell>
          <cell r="CL42">
            <v>11.789999999999997</v>
          </cell>
          <cell r="CM42">
            <v>11.119444444444445</v>
          </cell>
          <cell r="CN42">
            <v>11.416111111111109</v>
          </cell>
          <cell r="CO42">
            <v>11.198888888888888</v>
          </cell>
          <cell r="CP42">
            <v>12.323333333333331</v>
          </cell>
          <cell r="CQ42">
            <v>12.946111111111108</v>
          </cell>
          <cell r="CR42">
            <v>13.051666666666668</v>
          </cell>
          <cell r="CS42">
            <v>13.388333333333334</v>
          </cell>
          <cell r="CT42">
            <v>12.248333333333335</v>
          </cell>
          <cell r="CU42">
            <v>12.277777777777779</v>
          </cell>
          <cell r="CV42">
            <v>11.413333333333334</v>
          </cell>
          <cell r="CW42">
            <v>11.357777777777779</v>
          </cell>
          <cell r="CX42">
            <v>11.646666666666667</v>
          </cell>
          <cell r="CY42">
            <v>10.762777777777776</v>
          </cell>
          <cell r="CZ42">
            <v>10.572222222222221</v>
          </cell>
          <cell r="DA42">
            <v>9.5777777777777775</v>
          </cell>
          <cell r="DB42">
            <v>8.2933333333333312</v>
          </cell>
          <cell r="DC42">
            <v>6.85111111111111</v>
          </cell>
          <cell r="DD42">
            <v>6.1255555555555548</v>
          </cell>
          <cell r="DE42">
            <v>7.6561111111111098</v>
          </cell>
          <cell r="DF42">
            <v>9.0077777777777772</v>
          </cell>
          <cell r="DG42">
            <v>10.248333333333331</v>
          </cell>
          <cell r="DH42">
            <v>10.091666666666667</v>
          </cell>
          <cell r="DI42">
            <v>10.81111111111111</v>
          </cell>
          <cell r="DJ42">
            <v>11.763888888888891</v>
          </cell>
          <cell r="DK42">
            <v>14.241666666666669</v>
          </cell>
          <cell r="DL42">
            <v>15.276111111111112</v>
          </cell>
          <cell r="DM42">
            <v>16.856666666666666</v>
          </cell>
          <cell r="DN42">
            <v>16.895</v>
          </cell>
          <cell r="DO42">
            <v>15.801666666666664</v>
          </cell>
          <cell r="DP42">
            <v>16.001111111111111</v>
          </cell>
          <cell r="DQ42">
            <v>16.429444444444442</v>
          </cell>
          <cell r="DR42">
            <v>18.570555555555554</v>
          </cell>
          <cell r="DS42">
            <v>18.311666666666667</v>
          </cell>
          <cell r="DT42">
            <v>17.353888888888889</v>
          </cell>
          <cell r="DU42">
            <v>17.006666666666664</v>
          </cell>
          <cell r="DV42">
            <v>16.735555555555553</v>
          </cell>
          <cell r="DW42">
            <v>18.335000000000001</v>
          </cell>
          <cell r="DX42">
            <v>18.168333333333333</v>
          </cell>
          <cell r="DY42">
            <v>19.61888888888889</v>
          </cell>
          <cell r="DZ42">
            <v>18.656666666666666</v>
          </cell>
          <cell r="EA42">
            <v>18.011111111111109</v>
          </cell>
          <cell r="EB42">
            <v>15.113888888888889</v>
          </cell>
          <cell r="EC42">
            <v>12.812777777777777</v>
          </cell>
          <cell r="ED42">
            <v>10.710555555555556</v>
          </cell>
          <cell r="EE42">
            <v>9.7844444444444445</v>
          </cell>
          <cell r="EF42">
            <v>8.8372222222222216</v>
          </cell>
          <cell r="EG42">
            <v>9.1649999999999991</v>
          </cell>
          <cell r="EH42">
            <v>8.1916666666666682</v>
          </cell>
          <cell r="EI42">
            <v>6.3105555555555553</v>
          </cell>
          <cell r="EJ42">
            <v>5.3855555555555554</v>
          </cell>
          <cell r="EK42">
            <v>4.8777777777777773</v>
          </cell>
          <cell r="EL42">
            <v>5.5277777777777777</v>
          </cell>
          <cell r="EM42">
            <v>5.0638888888888891</v>
          </cell>
          <cell r="EN42">
            <v>1.7583333333333329</v>
          </cell>
          <cell r="EO42">
            <v>-3.2133333333333343</v>
          </cell>
          <cell r="EP42">
            <v>-9.9594444444444452</v>
          </cell>
          <cell r="EQ42">
            <v>-13.359444444444444</v>
          </cell>
          <cell r="ER42">
            <v>-16.257777777777779</v>
          </cell>
          <cell r="ES42">
            <v>-19.840555555555557</v>
          </cell>
          <cell r="ET42">
            <v>-24.501111111111111</v>
          </cell>
          <cell r="EU42">
            <v>-27.701666666666668</v>
          </cell>
          <cell r="EV42">
            <v>-26.687222222222221</v>
          </cell>
          <cell r="EW42">
            <v>-24.166666666666668</v>
          </cell>
          <cell r="EX42">
            <v>-20.964444444444442</v>
          </cell>
          <cell r="EY42">
            <v>-18.765555555555558</v>
          </cell>
          <cell r="EZ42">
            <v>-16.194444444444446</v>
          </cell>
          <cell r="FA42">
            <v>-13.691666666666668</v>
          </cell>
          <cell r="FB42">
            <v>-10.313333333333333</v>
          </cell>
          <cell r="FC42">
            <v>-7.8388888888888886</v>
          </cell>
          <cell r="FD42">
            <v>-5.1433333333333344</v>
          </cell>
          <cell r="FE42">
            <v>-2.8816666666666682</v>
          </cell>
          <cell r="FF42">
            <v>-1.1000000000000008</v>
          </cell>
          <cell r="FG42">
            <v>-0.81333333333333391</v>
          </cell>
          <cell r="FH42">
            <v>-0.41611111111111176</v>
          </cell>
          <cell r="FI42">
            <v>0.91388888888888864</v>
          </cell>
          <cell r="FJ42">
            <v>2.1088888888888881</v>
          </cell>
          <cell r="FK42">
            <v>1.267777777777777</v>
          </cell>
          <cell r="FL42">
            <v>0.69666666666666577</v>
          </cell>
          <cell r="FM42">
            <v>1.9288888888888884</v>
          </cell>
          <cell r="FN42">
            <v>4.7422222222222219</v>
          </cell>
          <cell r="FO42">
            <v>6.68611111111111</v>
          </cell>
          <cell r="FP42">
            <v>6.8055555555555545</v>
          </cell>
          <cell r="FQ42">
            <v>5.0222222222222213</v>
          </cell>
          <cell r="FR42">
            <v>3.81</v>
          </cell>
          <cell r="FS42">
            <v>4.8916666666666666</v>
          </cell>
          <cell r="FT42">
            <v>4.4349999999999996</v>
          </cell>
          <cell r="FU42">
            <v>2.6711111111111108</v>
          </cell>
          <cell r="FV42">
            <v>-0.15888888888888975</v>
          </cell>
          <cell r="FW42">
            <v>-1.6900000000000006</v>
          </cell>
          <cell r="FX42">
            <v>-2.5000000000000004</v>
          </cell>
          <cell r="FY42">
            <v>-2.6627777777777784</v>
          </cell>
          <cell r="FZ42">
            <v>-2.3166666666666673</v>
          </cell>
          <cell r="GA42">
            <v>-1.265555555555556</v>
          </cell>
          <cell r="GB42">
            <v>-1.8722222222222225</v>
          </cell>
          <cell r="GC42">
            <v>-0.4022222222222222</v>
          </cell>
          <cell r="GD42">
            <v>0.30722222222222212</v>
          </cell>
          <cell r="GE42">
            <v>1.0566666666666664</v>
          </cell>
          <cell r="GF42">
            <v>-0.15555555555555647</v>
          </cell>
          <cell r="GG42">
            <v>-2.35388888888889</v>
          </cell>
          <cell r="GH42">
            <v>-3.8127777777777787</v>
          </cell>
          <cell r="GI42">
            <v>-4.8650000000000011</v>
          </cell>
          <cell r="GJ42">
            <v>-6.1538888888888899</v>
          </cell>
          <cell r="GK42">
            <v>-8.2383333333333351</v>
          </cell>
          <cell r="GL42">
            <v>-10.178333333333333</v>
          </cell>
          <cell r="GM42">
            <v>-11.060555555555554</v>
          </cell>
          <cell r="GN42">
            <v>-10.352222222222222</v>
          </cell>
          <cell r="GO42">
            <v>-8.7572222222222234</v>
          </cell>
          <cell r="GP42">
            <v>-6.7894444444444453</v>
          </cell>
          <cell r="GQ42">
            <v>-6.98</v>
          </cell>
          <cell r="GR42">
            <v>-9.3972222222222239</v>
          </cell>
          <cell r="GS42">
            <v>-10.893333333333333</v>
          </cell>
          <cell r="GT42">
            <v>-10.668333333333331</v>
          </cell>
          <cell r="GU42">
            <v>-9.0327777777777793</v>
          </cell>
          <cell r="GV42">
            <v>-6.5883333333333347</v>
          </cell>
          <cell r="GW42">
            <v>-5.0894444444444451</v>
          </cell>
          <cell r="GX42">
            <v>-3.4838888888888895</v>
          </cell>
          <cell r="GY42">
            <v>-2.6838888888888888</v>
          </cell>
          <cell r="GZ42">
            <v>-2.7544444444444451</v>
          </cell>
          <cell r="HA42">
            <v>-2.7350000000000008</v>
          </cell>
          <cell r="HB42">
            <v>-2.8216666666666672</v>
          </cell>
          <cell r="HC42">
            <v>-0.36944444444444491</v>
          </cell>
          <cell r="HD42">
            <v>1.1011111111111107</v>
          </cell>
          <cell r="HE42">
            <v>2.9933333333333336</v>
          </cell>
          <cell r="HF42">
            <v>3.0872222222222221</v>
          </cell>
          <cell r="HG42">
            <v>3.4716666666666662</v>
          </cell>
          <cell r="HH42">
            <v>2.6488888888888886</v>
          </cell>
          <cell r="HI42">
            <v>3.961666666666666</v>
          </cell>
          <cell r="HJ42">
            <v>4.1905555555555551</v>
          </cell>
          <cell r="HK42">
            <v>4.2966666666666669</v>
          </cell>
          <cell r="HL42">
            <v>3.038333333333334</v>
          </cell>
          <cell r="HM42">
            <v>2.2561111111111112</v>
          </cell>
          <cell r="HN42">
            <v>2.4616666666666664</v>
          </cell>
          <cell r="HO42">
            <v>1.9066666666666663</v>
          </cell>
          <cell r="HP42">
            <v>1.8238888888888882</v>
          </cell>
          <cell r="HQ42">
            <v>-0.1672222222222223</v>
          </cell>
          <cell r="HR42">
            <v>-0.26611111111111097</v>
          </cell>
          <cell r="HS42">
            <v>-0.40944444444444433</v>
          </cell>
          <cell r="HT42">
            <v>2.3572222222222217</v>
          </cell>
          <cell r="HU42">
            <v>0.8166666666666661</v>
          </cell>
          <cell r="HV42">
            <v>-0.38722222222222263</v>
          </cell>
          <cell r="HW42">
            <v>-1.0999999999999999</v>
          </cell>
          <cell r="HX42">
            <v>1.4055555555555557</v>
          </cell>
          <cell r="HY42">
            <v>4.0705555555555559</v>
          </cell>
          <cell r="HZ42">
            <v>3.4550000000000001</v>
          </cell>
          <cell r="IA42">
            <v>1.6950000000000003</v>
          </cell>
          <cell r="IB42">
            <v>-0.28611111111111115</v>
          </cell>
          <cell r="IC42">
            <v>0.65388888888888896</v>
          </cell>
          <cell r="ID42">
            <v>1.4688888888888887</v>
          </cell>
          <cell r="IE42">
            <v>3.6688888888888891</v>
          </cell>
          <cell r="IF42">
            <v>3.5566666666666662</v>
          </cell>
          <cell r="IG42">
            <v>3.612222222222222</v>
          </cell>
          <cell r="IH42">
            <v>3.3855555555555554</v>
          </cell>
          <cell r="II42">
            <v>4.0244444444444447</v>
          </cell>
          <cell r="IJ42">
            <v>5.7766666666666673</v>
          </cell>
          <cell r="IK42">
            <v>5.2722222222222221</v>
          </cell>
          <cell r="IL42">
            <v>4.5866666666666669</v>
          </cell>
          <cell r="IM42">
            <v>3.4616666666666673</v>
          </cell>
          <cell r="IN42">
            <v>2.9411111111111112</v>
          </cell>
          <cell r="IO42">
            <v>2.5738888888888884</v>
          </cell>
          <cell r="IP42">
            <v>3.0488888888888881</v>
          </cell>
          <cell r="IQ42">
            <v>5.407222222222221</v>
          </cell>
          <cell r="IR42">
            <v>6.7833333333333341</v>
          </cell>
          <cell r="IS42">
            <v>6.107222222222223</v>
          </cell>
          <cell r="IT42">
            <v>3.8583333333333343</v>
          </cell>
          <cell r="IU42">
            <v>1.5711111111111109</v>
          </cell>
          <cell r="IV42">
            <v>2.6616666666666666</v>
          </cell>
          <cell r="IW42">
            <v>3.8161111111111112</v>
          </cell>
          <cell r="IX42">
            <v>5.4911111111111124</v>
          </cell>
          <cell r="IY42">
            <v>4.6722222222222234</v>
          </cell>
          <cell r="IZ42">
            <v>3.6877777777777774</v>
          </cell>
          <cell r="JA42">
            <v>2.3116666666666665</v>
          </cell>
          <cell r="JB42">
            <v>0.75666666666666649</v>
          </cell>
          <cell r="JC42">
            <v>-0.68444444444444441</v>
          </cell>
          <cell r="JD42">
            <v>-1.2144444444444444</v>
          </cell>
          <cell r="JE42">
            <v>-1.788888888888889</v>
          </cell>
          <cell r="JF42">
            <v>-1.6544444444444444</v>
          </cell>
          <cell r="JG42">
            <v>-1.845</v>
          </cell>
          <cell r="JH42">
            <v>-0.79</v>
          </cell>
          <cell r="JI42">
            <v>-0.74055555555555586</v>
          </cell>
          <cell r="JJ42">
            <v>-2.2522222222222221</v>
          </cell>
          <cell r="JK42">
            <v>-4.025555555555556</v>
          </cell>
          <cell r="JL42">
            <v>-4.3611111111111107</v>
          </cell>
          <cell r="JM42">
            <v>-3.9600000000000004</v>
          </cell>
          <cell r="JN42">
            <v>-2.5877777777777777</v>
          </cell>
          <cell r="JO42">
            <v>-1.3338888888888889</v>
          </cell>
          <cell r="JP42">
            <v>-0.97944444444444445</v>
          </cell>
          <cell r="JQ42">
            <v>-0.39777777777777773</v>
          </cell>
          <cell r="JR42">
            <v>-1.3455555555555556</v>
          </cell>
          <cell r="JS42">
            <v>-0.18944444444444453</v>
          </cell>
          <cell r="JT42">
            <v>-1.1488888888888891</v>
          </cell>
          <cell r="JU42">
            <v>-1.3116666666666668</v>
          </cell>
          <cell r="JV42">
            <v>-15.48388888888889</v>
          </cell>
          <cell r="JW42">
            <v>-27.22</v>
          </cell>
          <cell r="JX42">
            <v>-34.705555555555556</v>
          </cell>
          <cell r="JY42">
            <v>-24.936111111111114</v>
          </cell>
          <cell r="JZ42">
            <v>-15.827222222222224</v>
          </cell>
          <cell r="KA42">
            <v>-11.621666666666664</v>
          </cell>
          <cell r="KB42">
            <v>-10.911111111111111</v>
          </cell>
          <cell r="KC42">
            <v>-12.675555555555556</v>
          </cell>
          <cell r="KD42">
            <v>-13.36</v>
          </cell>
          <cell r="KE42">
            <v>-15.901111111111112</v>
          </cell>
          <cell r="KF42">
            <v>-18.054444444444442</v>
          </cell>
          <cell r="KG42">
            <v>-18.00611111111111</v>
          </cell>
          <cell r="KH42">
            <v>-10.051666666666666</v>
          </cell>
          <cell r="KI42">
            <v>-1.5400000000000009</v>
          </cell>
          <cell r="KJ42">
            <v>5.6638888888888888</v>
          </cell>
          <cell r="KK42">
            <v>4.4766666666666657</v>
          </cell>
          <cell r="KL42">
            <v>3.188333333333333</v>
          </cell>
          <cell r="KM42">
            <v>0.86833333333333307</v>
          </cell>
          <cell r="KN42">
            <v>-0.41666666666666713</v>
          </cell>
          <cell r="KO42">
            <v>-0.24277777777777812</v>
          </cell>
          <cell r="KP42">
            <v>-2.0116666666666667</v>
          </cell>
          <cell r="KQ42">
            <v>-1.5955555555555556</v>
          </cell>
          <cell r="KR42">
            <v>-3.2333333333333338</v>
          </cell>
          <cell r="KS42">
            <v>-2.9455555555555564</v>
          </cell>
          <cell r="KT42">
            <v>-1.3055555555555565</v>
          </cell>
          <cell r="KU42">
            <v>3.4944444444444436</v>
          </cell>
          <cell r="KV42">
            <v>4.7861111111111105</v>
          </cell>
          <cell r="KW42">
            <v>2.691666666666666</v>
          </cell>
          <cell r="KX42">
            <v>-3.44</v>
          </cell>
          <cell r="KY42">
            <v>-6.7427777777777784</v>
          </cell>
          <cell r="KZ42">
            <v>-9.6155555555555576</v>
          </cell>
          <cell r="LA42">
            <v>-10.732777777777779</v>
          </cell>
          <cell r="LB42">
            <v>-11.032777777777779</v>
          </cell>
          <cell r="LC42">
            <v>-10.285555555555556</v>
          </cell>
          <cell r="LD42">
            <v>-10.35888888888889</v>
          </cell>
          <cell r="LE42">
            <v>-9.8455555555555563</v>
          </cell>
          <cell r="LF42">
            <v>-7.1961111111111116</v>
          </cell>
          <cell r="LG42">
            <v>-4.9688888888888885</v>
          </cell>
          <cell r="LH42">
            <v>-5.0850000000000009</v>
          </cell>
          <cell r="LI42">
            <v>-8.2611111111111128</v>
          </cell>
          <cell r="LJ42">
            <v>-8.852222222222224</v>
          </cell>
          <cell r="LK42">
            <v>-8.2066666666666688</v>
          </cell>
          <cell r="LL42">
            <v>-7.3177777777777777</v>
          </cell>
          <cell r="LM42">
            <v>-6.1005555555555562</v>
          </cell>
          <cell r="LN42">
            <v>-4.6172222222222219</v>
          </cell>
          <cell r="LO42">
            <v>-2.9116666666666675</v>
          </cell>
          <cell r="LP42">
            <v>-0.90055555555555644</v>
          </cell>
          <cell r="LQ42">
            <v>0.21833333333333224</v>
          </cell>
          <cell r="LR42">
            <v>2.0166666666666657</v>
          </cell>
          <cell r="LS42">
            <v>1.1811111111111108</v>
          </cell>
          <cell r="LT42">
            <v>2.1933333333333329</v>
          </cell>
          <cell r="LU42">
            <v>1.5677777777777777</v>
          </cell>
          <cell r="LV42">
            <v>1.7872222222222225</v>
          </cell>
        </row>
        <row r="44">
          <cell r="A44" t="str">
            <v>baza 2021:</v>
          </cell>
          <cell r="B44" t="str">
            <v>ESI k báz. obdobiu (publikované)</v>
          </cell>
          <cell r="C44">
            <v>111.87642787138844</v>
          </cell>
          <cell r="D44">
            <v>113.12436559924221</v>
          </cell>
          <cell r="E44">
            <v>114.52604818625838</v>
          </cell>
          <cell r="F44">
            <v>111.22588344363038</v>
          </cell>
          <cell r="G44">
            <v>117.36736415396867</v>
          </cell>
          <cell r="H44">
            <v>115.01779455735162</v>
          </cell>
          <cell r="I44">
            <v>117.98514815545201</v>
          </cell>
          <cell r="J44">
            <v>116.96388207060136</v>
          </cell>
          <cell r="K44">
            <v>114.97792000947153</v>
          </cell>
          <cell r="L44">
            <v>110.31219737317852</v>
          </cell>
          <cell r="M44">
            <v>113.89538218531663</v>
          </cell>
          <cell r="N44">
            <v>113.36533832778765</v>
          </cell>
          <cell r="O44">
            <v>116.39667816521101</v>
          </cell>
          <cell r="P44">
            <v>118.9466078473008</v>
          </cell>
          <cell r="Q44">
            <v>115.95084339018982</v>
          </cell>
          <cell r="R44">
            <v>119.70008816695767</v>
          </cell>
          <cell r="S44">
            <v>116.67556180343985</v>
          </cell>
          <cell r="T44">
            <v>119.66463518196417</v>
          </cell>
          <cell r="U44">
            <v>114.68736338232807</v>
          </cell>
          <cell r="V44">
            <v>118.72145066481805</v>
          </cell>
          <cell r="W44">
            <v>121.16057684779697</v>
          </cell>
          <cell r="X44">
            <v>117.70445027545786</v>
          </cell>
          <cell r="Y44">
            <v>118.09809080183291</v>
          </cell>
          <cell r="Z44">
            <v>115.01148375435042</v>
          </cell>
          <cell r="AA44">
            <v>112.83053549187696</v>
          </cell>
          <cell r="AB44">
            <v>110.03547128617186</v>
          </cell>
          <cell r="AC44">
            <v>99.750766357222247</v>
          </cell>
          <cell r="AD44">
            <v>97.736011026552404</v>
          </cell>
          <cell r="AE44">
            <v>98.099399503073343</v>
          </cell>
          <cell r="AF44">
            <v>94.408591668018715</v>
          </cell>
          <cell r="AG44">
            <v>96.835558827027896</v>
          </cell>
          <cell r="AH44">
            <v>98.953742333784277</v>
          </cell>
          <cell r="AI44">
            <v>99.300316176050913</v>
          </cell>
          <cell r="AJ44">
            <v>99.682303922049769</v>
          </cell>
          <cell r="AK44">
            <v>106.09324570103634</v>
          </cell>
          <cell r="AL44">
            <v>106.91607584491136</v>
          </cell>
          <cell r="AM44">
            <v>107.60411033503303</v>
          </cell>
          <cell r="AN44">
            <v>107.00507234438615</v>
          </cell>
          <cell r="AO44">
            <v>106.90052990996111</v>
          </cell>
          <cell r="AP44">
            <v>109.27916948845724</v>
          </cell>
          <cell r="AQ44">
            <v>107.83445218002146</v>
          </cell>
          <cell r="AR44">
            <v>109.68971812737314</v>
          </cell>
          <cell r="AS44">
            <v>109.1828723659314</v>
          </cell>
          <cell r="AT44">
            <v>114.48827909554737</v>
          </cell>
          <cell r="AU44">
            <v>115.9814804428249</v>
          </cell>
          <cell r="AV44">
            <v>115.17917059878515</v>
          </cell>
          <cell r="AW44">
            <v>111.69503039092402</v>
          </cell>
          <cell r="AX44">
            <v>113.07407420752307</v>
          </cell>
          <cell r="AY44">
            <v>113.23910753870345</v>
          </cell>
          <cell r="AZ44">
            <v>118.31325661453502</v>
          </cell>
          <cell r="BA44">
            <v>110.12822258525684</v>
          </cell>
          <cell r="BB44">
            <v>112.40350817758369</v>
          </cell>
          <cell r="BC44">
            <v>115.72390911272426</v>
          </cell>
          <cell r="BD44">
            <v>115.2461203203767</v>
          </cell>
          <cell r="BE44">
            <v>114.44847268261471</v>
          </cell>
          <cell r="BF44">
            <v>115.35564011542129</v>
          </cell>
          <cell r="BG44">
            <v>113.60962499912897</v>
          </cell>
          <cell r="BH44">
            <v>111.78312864139848</v>
          </cell>
          <cell r="BI44">
            <v>107.06498908792368</v>
          </cell>
          <cell r="BJ44">
            <v>111.67279098593872</v>
          </cell>
          <cell r="BK44">
            <v>115.21087324607674</v>
          </cell>
          <cell r="BL44">
            <v>116.36132615426187</v>
          </cell>
          <cell r="BM44">
            <v>122.91735539565865</v>
          </cell>
          <cell r="BN44">
            <v>117.7153074629955</v>
          </cell>
          <cell r="BO44">
            <v>114.76759528894998</v>
          </cell>
          <cell r="BP44">
            <v>112.11137718009677</v>
          </cell>
          <cell r="BQ44">
            <v>110.08989171024224</v>
          </cell>
          <cell r="BR44">
            <v>113.21698484748306</v>
          </cell>
          <cell r="BS44">
            <v>116.70283991111444</v>
          </cell>
          <cell r="BT44">
            <v>118.88300854071861</v>
          </cell>
          <cell r="BU44">
            <v>114.50369829501842</v>
          </cell>
          <cell r="BV44">
            <v>113.41016434630875</v>
          </cell>
          <cell r="BW44">
            <v>111.92854658299387</v>
          </cell>
          <cell r="BX44">
            <v>113.04795278601058</v>
          </cell>
          <cell r="BY44">
            <v>112.69953976134283</v>
          </cell>
          <cell r="BZ44">
            <v>117.5273024150312</v>
          </cell>
          <cell r="CA44">
            <v>116.8408252674185</v>
          </cell>
          <cell r="CB44">
            <v>117.94125848394339</v>
          </cell>
          <cell r="CC44">
            <v>113.18421332536084</v>
          </cell>
          <cell r="CD44">
            <v>113.24285710179008</v>
          </cell>
          <cell r="CE44">
            <v>114.92972808260724</v>
          </cell>
          <cell r="CF44">
            <v>117.17026530559444</v>
          </cell>
          <cell r="CG44">
            <v>113.67923579110166</v>
          </cell>
          <cell r="CH44">
            <v>109.61384223099324</v>
          </cell>
          <cell r="CI44">
            <v>113.91898534767996</v>
          </cell>
          <cell r="CJ44">
            <v>116.4510166358595</v>
          </cell>
          <cell r="CK44">
            <v>115.64552711843457</v>
          </cell>
          <cell r="CL44">
            <v>114.97457332340603</v>
          </cell>
          <cell r="CM44">
            <v>114.36916257262197</v>
          </cell>
          <cell r="CN44">
            <v>116.56657937176418</v>
          </cell>
          <cell r="CO44">
            <v>114.30016989446995</v>
          </cell>
          <cell r="CP44">
            <v>117.86019208711475</v>
          </cell>
          <cell r="CQ44">
            <v>118.50009917697484</v>
          </cell>
          <cell r="CR44">
            <v>114.62788511569211</v>
          </cell>
          <cell r="CS44">
            <v>118.90543116111803</v>
          </cell>
          <cell r="CT44">
            <v>114.96077478777565</v>
          </cell>
          <cell r="CU44">
            <v>114.71930041424352</v>
          </cell>
          <cell r="CV44">
            <v>116.22161598100402</v>
          </cell>
          <cell r="CW44">
            <v>114.78829309239558</v>
          </cell>
          <cell r="CX44">
            <v>115.61620523021993</v>
          </cell>
          <cell r="CY44">
            <v>113.47743220750699</v>
          </cell>
          <cell r="CZ44">
            <v>114.1966808772419</v>
          </cell>
          <cell r="DA44">
            <v>112.52878288291654</v>
          </cell>
          <cell r="DB44">
            <v>109.48965541031959</v>
          </cell>
          <cell r="DC44">
            <v>109.71905606517507</v>
          </cell>
          <cell r="DD44">
            <v>110.27617194125274</v>
          </cell>
          <cell r="DE44">
            <v>114.24152611804072</v>
          </cell>
          <cell r="DF44">
            <v>113.91553571377237</v>
          </cell>
          <cell r="DG44">
            <v>114.12768819908987</v>
          </cell>
          <cell r="DH44">
            <v>113.7551277370689</v>
          </cell>
          <cell r="DI44">
            <v>116.14917366894437</v>
          </cell>
          <cell r="DJ44">
            <v>117.0857492748582</v>
          </cell>
          <cell r="DK44">
            <v>121.44781135102039</v>
          </cell>
          <cell r="DL44">
            <v>119.36078283692144</v>
          </cell>
          <cell r="DM44">
            <v>121.99285350842142</v>
          </cell>
          <cell r="DN44">
            <v>121.56682372083263</v>
          </cell>
          <cell r="DO44">
            <v>115.96634307184151</v>
          </cell>
          <cell r="DP44">
            <v>122.61206279483589</v>
          </cell>
          <cell r="DQ44">
            <v>122.89665759221302</v>
          </cell>
          <cell r="DR44">
            <v>122.61378761178969</v>
          </cell>
          <cell r="DS44">
            <v>121.80829809436473</v>
          </cell>
          <cell r="DT44">
            <v>119.92307316386048</v>
          </cell>
          <cell r="DU44">
            <v>121.53577701566421</v>
          </cell>
          <cell r="DV44">
            <v>120.96658742090996</v>
          </cell>
          <cell r="DW44">
            <v>124.88882117385293</v>
          </cell>
          <cell r="DX44">
            <v>121.01833192952398</v>
          </cell>
          <cell r="DY44">
            <v>125.47008448728378</v>
          </cell>
          <cell r="DZ44">
            <v>121.90143820986998</v>
          </cell>
          <cell r="EA44">
            <v>119.01409462920746</v>
          </cell>
          <cell r="EB44">
            <v>116.47516407321272</v>
          </cell>
          <cell r="EC44">
            <v>114.75724638722716</v>
          </cell>
          <cell r="ED44">
            <v>112.48738727602532</v>
          </cell>
          <cell r="EE44">
            <v>113.59989421122683</v>
          </cell>
          <cell r="EF44">
            <v>111.81643348099684</v>
          </cell>
          <cell r="EG44">
            <v>113.50502927876778</v>
          </cell>
          <cell r="EH44">
            <v>110.57801490816786</v>
          </cell>
          <cell r="EI44">
            <v>105.97620327542741</v>
          </cell>
          <cell r="EJ44">
            <v>110.6332090506895</v>
          </cell>
          <cell r="EK44">
            <v>109.00153221239397</v>
          </cell>
          <cell r="EL44">
            <v>107.99423911137431</v>
          </cell>
          <cell r="EM44">
            <v>109.19298689426584</v>
          </cell>
          <cell r="EN44">
            <v>98.738871337279321</v>
          </cell>
          <cell r="EO44">
            <v>92.558852191811141</v>
          </cell>
          <cell r="EP44">
            <v>88.248534624263016</v>
          </cell>
          <cell r="EQ44">
            <v>88.18299158001858</v>
          </cell>
          <cell r="ER44">
            <v>83.560482143832488</v>
          </cell>
          <cell r="ES44">
            <v>77.125190089201794</v>
          </cell>
          <cell r="ET44">
            <v>73.713502154583836</v>
          </cell>
          <cell r="EU44">
            <v>73.623811672986207</v>
          </cell>
          <cell r="EV44">
            <v>80.274705846841997</v>
          </cell>
          <cell r="EW44">
            <v>81.538996673977962</v>
          </cell>
          <cell r="EX44">
            <v>83.565656594693891</v>
          </cell>
          <cell r="EY44">
            <v>87.101531349985478</v>
          </cell>
          <cell r="EZ44">
            <v>89.521449536167978</v>
          </cell>
          <cell r="FA44">
            <v>91.335956971566389</v>
          </cell>
          <cell r="FB44">
            <v>97.590143246048015</v>
          </cell>
          <cell r="FC44">
            <v>97.20378424839663</v>
          </cell>
          <cell r="FD44">
            <v>99.704768831407762</v>
          </cell>
          <cell r="FE44">
            <v>104.61187306497098</v>
          </cell>
          <cell r="FF44">
            <v>102.73527221923572</v>
          </cell>
          <cell r="FG44">
            <v>100.59477437956896</v>
          </cell>
          <cell r="FH44">
            <v>105.84511718693854</v>
          </cell>
          <cell r="FI44">
            <v>106.8644840066348</v>
          </cell>
          <cell r="FJ44">
            <v>104.30485564719443</v>
          </cell>
          <cell r="FK44">
            <v>103.23374431888415</v>
          </cell>
          <cell r="FL44">
            <v>105.09137217812759</v>
          </cell>
          <cell r="FM44">
            <v>108.13049965072456</v>
          </cell>
          <cell r="FN44">
            <v>111.96821737293131</v>
          </cell>
          <cell r="FO44">
            <v>111.12650669947651</v>
          </cell>
          <cell r="FP44">
            <v>108.50133529579173</v>
          </cell>
          <cell r="FQ44">
            <v>106.43155495123079</v>
          </cell>
          <cell r="FR44">
            <v>107.36295610628324</v>
          </cell>
          <cell r="FS44">
            <v>111.85955390484186</v>
          </cell>
          <cell r="FT44">
            <v>105.01375541520655</v>
          </cell>
          <cell r="FU44">
            <v>101.88666227796574</v>
          </cell>
          <cell r="FV44">
            <v>103.07333634218068</v>
          </cell>
          <cell r="FW44">
            <v>100.26015989053161</v>
          </cell>
          <cell r="FX44">
            <v>99.371879159324209</v>
          </cell>
          <cell r="FY44">
            <v>102.56796497471706</v>
          </cell>
          <cell r="FZ44">
            <v>101.3347208527495</v>
          </cell>
          <cell r="GA44">
            <v>102.63523283591529</v>
          </cell>
          <cell r="GB44">
            <v>100.68446486116662</v>
          </cell>
          <cell r="GC44">
            <v>105.89858651250637</v>
          </cell>
          <cell r="GD44">
            <v>104.83782408591888</v>
          </cell>
          <cell r="GE44">
            <v>103.01124293184385</v>
          </cell>
          <cell r="GF44">
            <v>102.13503591931305</v>
          </cell>
          <cell r="GG44">
            <v>98.012723399729197</v>
          </cell>
          <cell r="GH44">
            <v>98.48187361116301</v>
          </cell>
          <cell r="GI44">
            <v>98.868232608814395</v>
          </cell>
          <cell r="GJ44">
            <v>94.011148066911403</v>
          </cell>
          <cell r="GK44">
            <v>92.010360400502492</v>
          </cell>
          <cell r="GL44">
            <v>92.845171806142076</v>
          </cell>
          <cell r="GM44">
            <v>91.27213874427575</v>
          </cell>
          <cell r="GN44">
            <v>94.209502016598492</v>
          </cell>
          <cell r="GO44">
            <v>97.797121280504101</v>
          </cell>
          <cell r="GP44">
            <v>97.381440394638105</v>
          </cell>
          <cell r="GQ44">
            <v>93.617889801444832</v>
          </cell>
          <cell r="GR44">
            <v>90.292442714516923</v>
          </cell>
          <cell r="GS44">
            <v>92.73650833805263</v>
          </cell>
          <cell r="GT44">
            <v>94.316440667734142</v>
          </cell>
          <cell r="GU44">
            <v>95.370303826506415</v>
          </cell>
          <cell r="GV44">
            <v>100.32570293477605</v>
          </cell>
          <cell r="GW44">
            <v>98.969996809088641</v>
          </cell>
          <cell r="GX44">
            <v>100.35502482299066</v>
          </cell>
          <cell r="GY44">
            <v>102.80943934824917</v>
          </cell>
          <cell r="GZ44">
            <v>98.750945055955924</v>
          </cell>
          <cell r="HA44">
            <v>100.41539341637369</v>
          </cell>
          <cell r="HB44">
            <v>102.54036790345624</v>
          </cell>
          <cell r="HC44">
            <v>106.36428709003256</v>
          </cell>
          <cell r="HD44">
            <v>104.98098389308434</v>
          </cell>
          <cell r="HE44">
            <v>108.41509444810168</v>
          </cell>
          <cell r="HF44">
            <v>106.6557811552249</v>
          </cell>
          <cell r="HG44">
            <v>106.17455722511448</v>
          </cell>
          <cell r="HH44">
            <v>105.86064053952275</v>
          </cell>
          <cell r="HI44">
            <v>110.73152361705614</v>
          </cell>
          <cell r="HJ44">
            <v>106.8851818100804</v>
          </cell>
          <cell r="HK44">
            <v>106.19008057769869</v>
          </cell>
          <cell r="HL44">
            <v>106.82481321669736</v>
          </cell>
          <cell r="HM44">
            <v>104.45663953912891</v>
          </cell>
          <cell r="HN44">
            <v>106.82826285060496</v>
          </cell>
          <cell r="HO44">
            <v>105.10172107985041</v>
          </cell>
          <cell r="HP44">
            <v>104.1996418130126</v>
          </cell>
          <cell r="HQ44">
            <v>100.646518888183</v>
          </cell>
          <cell r="HR44">
            <v>104.79470366207386</v>
          </cell>
          <cell r="HS44">
            <v>103.75463903893198</v>
          </cell>
          <cell r="HT44">
            <v>109.23610731811087</v>
          </cell>
          <cell r="HU44">
            <v>100.0117862491843</v>
          </cell>
          <cell r="HV44">
            <v>100.01696070004571</v>
          </cell>
          <cell r="HW44">
            <v>107.02316716638447</v>
          </cell>
          <cell r="HX44">
            <v>107.79071071082582</v>
          </cell>
          <cell r="HY44">
            <v>108.29090762742804</v>
          </cell>
          <cell r="HZ44">
            <v>105.11206998157321</v>
          </cell>
          <cell r="IA44">
            <v>102.32649060118494</v>
          </cell>
          <cell r="IB44">
            <v>102.14021037017447</v>
          </cell>
          <cell r="IC44">
            <v>108.03046026740412</v>
          </cell>
          <cell r="ID44">
            <v>104.85679707241069</v>
          </cell>
          <cell r="IE44">
            <v>108.97048550722555</v>
          </cell>
          <cell r="IF44">
            <v>107.68204724273636</v>
          </cell>
          <cell r="IG44">
            <v>105.02927876779076</v>
          </cell>
          <cell r="IH44">
            <v>108.26676019007483</v>
          </cell>
          <cell r="II44">
            <v>109.66558673960726</v>
          </cell>
          <cell r="IJ44">
            <v>110.46935144007844</v>
          </cell>
          <cell r="IK44">
            <v>106.70062639602374</v>
          </cell>
          <cell r="IL44">
            <v>107.5371626186171</v>
          </cell>
          <cell r="IM44">
            <v>106.97659710863185</v>
          </cell>
          <cell r="IN44">
            <v>105.0844729103124</v>
          </cell>
          <cell r="IO44">
            <v>106.39705861215478</v>
          </cell>
          <cell r="IP44">
            <v>108.45131560413151</v>
          </cell>
          <cell r="IQ44">
            <v>112.40632087919671</v>
          </cell>
          <cell r="IR44">
            <v>110.66943020671931</v>
          </cell>
          <cell r="IS44">
            <v>106.35221337135596</v>
          </cell>
          <cell r="IT44">
            <v>105.42426185021114</v>
          </cell>
          <cell r="IU44">
            <v>103.5683588079215</v>
          </cell>
          <cell r="IV44">
            <v>109.73802905166687</v>
          </cell>
          <cell r="IW44">
            <v>109.00843148020915</v>
          </cell>
          <cell r="IX44">
            <v>108.76868192363085</v>
          </cell>
          <cell r="IY44">
            <v>107.19564886176454</v>
          </cell>
          <cell r="IZ44">
            <v>105.95205583807419</v>
          </cell>
          <cell r="JA44">
            <v>104.49631032906632</v>
          </cell>
          <cell r="JB44">
            <v>102.36788620807617</v>
          </cell>
          <cell r="JC44">
            <v>101.47788065991496</v>
          </cell>
          <cell r="JD44">
            <v>102.85083495514039</v>
          </cell>
          <cell r="JE44">
            <v>100.58442547784617</v>
          </cell>
          <cell r="JF44">
            <v>101.89528636273475</v>
          </cell>
          <cell r="JG44">
            <v>102.25922273998671</v>
          </cell>
          <cell r="JH44">
            <v>103.85985287311384</v>
          </cell>
          <cell r="JI44">
            <v>102.04879507162303</v>
          </cell>
          <cell r="JJ44">
            <v>97.565995808694808</v>
          </cell>
          <cell r="JK44">
            <v>98.354237156581746</v>
          </cell>
          <cell r="JL44">
            <v>101.00700563152733</v>
          </cell>
          <cell r="JM44">
            <v>98.811313649338956</v>
          </cell>
          <cell r="JN44">
            <v>102.61453503246969</v>
          </cell>
          <cell r="JO44">
            <v>104.89991749625571</v>
          </cell>
          <cell r="JP44">
            <v>99.911746865863861</v>
          </cell>
          <cell r="JQ44">
            <v>104.4204183830991</v>
          </cell>
          <cell r="JR44">
            <v>101.95737977307158</v>
          </cell>
          <cell r="JS44">
            <v>103.50109094672328</v>
          </cell>
          <cell r="JT44">
            <v>101.44165950388515</v>
          </cell>
          <cell r="JU44">
            <v>101.45200840560796</v>
          </cell>
          <cell r="JV44">
            <v>59.501010455265437</v>
          </cell>
          <cell r="JW44">
            <v>65.00490135484371</v>
          </cell>
          <cell r="JX44">
            <v>78.211824770096271</v>
          </cell>
          <cell r="JY44">
            <v>89.83191658785212</v>
          </cell>
          <cell r="JZ44">
            <v>93.285000129361279</v>
          </cell>
          <cell r="KA44">
            <v>91.268689110368157</v>
          </cell>
          <cell r="KB44">
            <v>92.037957471763306</v>
          </cell>
          <cell r="KC44">
            <v>87.806981484090002</v>
          </cell>
          <cell r="KD44">
            <v>89.143714623285604</v>
          </cell>
          <cell r="KE44">
            <v>84.148644725078555</v>
          </cell>
          <cell r="KF44">
            <v>81.121590971158184</v>
          </cell>
          <cell r="KG44">
            <v>89.293773698266264</v>
          </cell>
          <cell r="KH44">
            <v>108.84457386959809</v>
          </cell>
          <cell r="KI44">
            <v>107.5475115203399</v>
          </cell>
          <cell r="KJ44">
            <v>111.65947513820096</v>
          </cell>
          <cell r="KK44">
            <v>105.15864003932582</v>
          </cell>
          <cell r="KL44">
            <v>103.5476610044759</v>
          </cell>
          <cell r="KM44">
            <v>104.45663953912891</v>
          </cell>
          <cell r="KN44">
            <v>101.16913842518463</v>
          </cell>
          <cell r="KO44">
            <v>104.08752871101554</v>
          </cell>
          <cell r="KP44">
            <v>98.964822358227238</v>
          </cell>
          <cell r="KQ44">
            <v>102.46102632358141</v>
          </cell>
          <cell r="KR44">
            <v>99.002768331210845</v>
          </cell>
          <cell r="KS44">
            <v>99.858277540296029</v>
          </cell>
          <cell r="KT44">
            <v>107.55268597120129</v>
          </cell>
          <cell r="KU44">
            <v>113.90518681204958</v>
          </cell>
          <cell r="KV44">
            <v>103.86847695788283</v>
          </cell>
          <cell r="KW44">
            <v>101.05012605537237</v>
          </cell>
          <cell r="KX44">
            <v>94.868382092950384</v>
          </cell>
          <cell r="KY44">
            <v>93.614440167537211</v>
          </cell>
          <cell r="KZ44">
            <v>92.131097587268556</v>
          </cell>
          <cell r="LA44">
            <v>91.399775198857014</v>
          </cell>
          <cell r="LB44">
            <v>92.683039012484798</v>
          </cell>
          <cell r="LC44">
            <v>94.450976390130592</v>
          </cell>
          <cell r="LD44">
            <v>91.172099360955315</v>
          </cell>
          <cell r="LE44">
            <v>94.276769877796724</v>
          </cell>
          <cell r="LF44">
            <v>102.67662844280652</v>
          </cell>
          <cell r="LG44">
            <v>98.086890528742629</v>
          </cell>
          <cell r="LH44">
            <v>93.916283134452357</v>
          </cell>
          <cell r="LI44">
            <v>92.815849917927466</v>
          </cell>
          <cell r="LJ44">
            <v>96.251685289898603</v>
          </cell>
          <cell r="LK44">
            <v>95.920520434768861</v>
          </cell>
          <cell r="LL44">
            <v>95.575557044008704</v>
          </cell>
          <cell r="LM44">
            <v>100.0307592356761</v>
          </cell>
          <cell r="LN44">
            <v>100.52578170141695</v>
          </cell>
          <cell r="LO44">
            <v>100.87074509217709</v>
          </cell>
          <cell r="LP44">
            <v>106.27459660843492</v>
          </cell>
          <cell r="LQ44">
            <v>103.9995630463717</v>
          </cell>
          <cell r="LR44">
            <v>106.4539775716302</v>
          </cell>
          <cell r="LS44">
            <v>103.68047190991857</v>
          </cell>
          <cell r="LT44">
            <v>107.14217953619671</v>
          </cell>
          <cell r="LU44">
            <v>104.51183368165053</v>
          </cell>
          <cell r="LV44">
            <v>104.36177460666987</v>
          </cell>
        </row>
        <row r="45">
          <cell r="A45">
            <v>96.628611111111113</v>
          </cell>
          <cell r="B45" t="str">
            <v>ESI k báz. obdobiu M/M rozdiel</v>
          </cell>
          <cell r="D45">
            <v>1.1999999999999886</v>
          </cell>
          <cell r="E45">
            <v>1.4000000000000057</v>
          </cell>
          <cell r="F45">
            <v>-3.2999999999999972</v>
          </cell>
          <cell r="G45">
            <v>6.2000000000000028</v>
          </cell>
          <cell r="H45">
            <v>-2.4000000000000057</v>
          </cell>
          <cell r="I45">
            <v>3</v>
          </cell>
          <cell r="J45">
            <v>-1</v>
          </cell>
          <cell r="K45">
            <v>-2</v>
          </cell>
          <cell r="L45">
            <v>-4.7000000000000028</v>
          </cell>
          <cell r="M45">
            <v>3.6000000000000085</v>
          </cell>
          <cell r="N45">
            <v>-0.5</v>
          </cell>
          <cell r="O45">
            <v>3</v>
          </cell>
          <cell r="P45">
            <v>2.5</v>
          </cell>
          <cell r="Q45">
            <v>-2.9000000000000057</v>
          </cell>
          <cell r="R45">
            <v>3.7000000000000028</v>
          </cell>
          <cell r="S45">
            <v>-3</v>
          </cell>
          <cell r="T45">
            <v>3</v>
          </cell>
          <cell r="U45">
            <v>-5</v>
          </cell>
          <cell r="V45">
            <v>4</v>
          </cell>
          <cell r="W45">
            <v>2.5</v>
          </cell>
          <cell r="X45">
            <v>-3.5</v>
          </cell>
          <cell r="Y45">
            <v>0.39999999999999147</v>
          </cell>
          <cell r="Z45">
            <v>-3.0999999999999943</v>
          </cell>
          <cell r="AA45">
            <v>-2.2000000000000028</v>
          </cell>
          <cell r="AB45">
            <v>-2.7999999999999972</v>
          </cell>
          <cell r="AC45">
            <v>-10.200000000000003</v>
          </cell>
          <cell r="AD45">
            <v>-2.0999999999999943</v>
          </cell>
          <cell r="AE45">
            <v>0.39999999999999147</v>
          </cell>
          <cell r="AF45">
            <v>-3.6999999999999886</v>
          </cell>
          <cell r="AG45">
            <v>2.3999999999999915</v>
          </cell>
          <cell r="AH45">
            <v>2.2000000000000028</v>
          </cell>
          <cell r="AI45">
            <v>0.29999999999999716</v>
          </cell>
          <cell r="AJ45">
            <v>0.40000000000000568</v>
          </cell>
          <cell r="AK45">
            <v>6.3999999999999915</v>
          </cell>
          <cell r="AL45">
            <v>0.80000000000001137</v>
          </cell>
          <cell r="AM45">
            <v>0.69999999999998863</v>
          </cell>
          <cell r="AN45">
            <v>-0.59999999999999432</v>
          </cell>
          <cell r="AO45">
            <v>-9.9999999999994316E-2</v>
          </cell>
          <cell r="AP45">
            <v>2.3999999999999915</v>
          </cell>
          <cell r="AQ45">
            <v>-1.5</v>
          </cell>
          <cell r="AR45">
            <v>1.9000000000000057</v>
          </cell>
          <cell r="AS45">
            <v>-0.5</v>
          </cell>
          <cell r="AT45">
            <v>5.2999999999999972</v>
          </cell>
          <cell r="AU45">
            <v>1.5</v>
          </cell>
          <cell r="AV45">
            <v>-0.79999999999999716</v>
          </cell>
          <cell r="AW45">
            <v>-3.5</v>
          </cell>
          <cell r="AX45">
            <v>1.3999999999999915</v>
          </cell>
          <cell r="AY45">
            <v>0.10000000000000853</v>
          </cell>
          <cell r="AZ45">
            <v>5.0999999999999943</v>
          </cell>
          <cell r="BA45">
            <v>-8.2000000000000028</v>
          </cell>
          <cell r="BB45">
            <v>2.3000000000000114</v>
          </cell>
          <cell r="BC45">
            <v>3.2999999999999972</v>
          </cell>
          <cell r="BD45">
            <v>-0.5</v>
          </cell>
          <cell r="BE45">
            <v>-0.79999999999999716</v>
          </cell>
          <cell r="BF45">
            <v>1</v>
          </cell>
          <cell r="BG45">
            <v>-1.8000000000000114</v>
          </cell>
          <cell r="BH45">
            <v>-1.7999999999999972</v>
          </cell>
          <cell r="BI45">
            <v>-4.7000000000000028</v>
          </cell>
          <cell r="BJ45">
            <v>4.6000000000000085</v>
          </cell>
          <cell r="BK45">
            <v>3.5</v>
          </cell>
          <cell r="BL45">
            <v>1.2000000000000028</v>
          </cell>
          <cell r="BM45">
            <v>6.5</v>
          </cell>
          <cell r="BN45">
            <v>-5.2000000000000028</v>
          </cell>
          <cell r="BO45">
            <v>-2.9000000000000057</v>
          </cell>
          <cell r="BP45">
            <v>-2.7000000000000028</v>
          </cell>
          <cell r="BQ45">
            <v>-2</v>
          </cell>
          <cell r="BR45">
            <v>3.1000000000000085</v>
          </cell>
          <cell r="BS45">
            <v>3.5</v>
          </cell>
          <cell r="BT45">
            <v>2.2000000000000028</v>
          </cell>
          <cell r="BU45">
            <v>-4.4000000000000057</v>
          </cell>
          <cell r="BV45">
            <v>-1.0999999999999943</v>
          </cell>
          <cell r="BW45">
            <v>-1.5</v>
          </cell>
          <cell r="BX45">
            <v>1.0999999999999943</v>
          </cell>
          <cell r="BY45">
            <v>-0.29999999999999716</v>
          </cell>
          <cell r="BZ45">
            <v>4.7999999999999972</v>
          </cell>
          <cell r="CA45">
            <v>-0.70000000000000284</v>
          </cell>
          <cell r="CB45">
            <v>1.1000000000000085</v>
          </cell>
          <cell r="CC45">
            <v>-4.7000000000000028</v>
          </cell>
          <cell r="CD45">
            <v>0</v>
          </cell>
          <cell r="CE45">
            <v>1.7000000000000028</v>
          </cell>
          <cell r="CF45">
            <v>2.2999999999999972</v>
          </cell>
          <cell r="CG45">
            <v>-3.5</v>
          </cell>
          <cell r="CH45">
            <v>-4.1000000000000085</v>
          </cell>
          <cell r="CI45">
            <v>4.3000000000000114</v>
          </cell>
          <cell r="CJ45">
            <v>2.5999999999999943</v>
          </cell>
          <cell r="CK45">
            <v>-0.90000000000000568</v>
          </cell>
          <cell r="CL45">
            <v>-0.59999999999999432</v>
          </cell>
          <cell r="CM45">
            <v>-0.59999999999999432</v>
          </cell>
          <cell r="CN45">
            <v>2.1999999999999886</v>
          </cell>
          <cell r="CO45">
            <v>-2.2999999999999972</v>
          </cell>
          <cell r="CP45">
            <v>3.6000000000000085</v>
          </cell>
          <cell r="CQ45">
            <v>0.59999999999999432</v>
          </cell>
          <cell r="CR45">
            <v>-3.9000000000000057</v>
          </cell>
          <cell r="CS45">
            <v>4.3000000000000114</v>
          </cell>
          <cell r="CT45">
            <v>-3.9000000000000057</v>
          </cell>
          <cell r="CU45">
            <v>-0.29999999999999716</v>
          </cell>
          <cell r="CV45">
            <v>1.5</v>
          </cell>
          <cell r="CW45">
            <v>-1.4000000000000057</v>
          </cell>
          <cell r="CX45">
            <v>0.79999999999999716</v>
          </cell>
          <cell r="CY45">
            <v>-2.0999999999999943</v>
          </cell>
          <cell r="CZ45">
            <v>0.70000000000000284</v>
          </cell>
          <cell r="DA45">
            <v>-1.7000000000000028</v>
          </cell>
          <cell r="DB45">
            <v>-3</v>
          </cell>
          <cell r="DC45">
            <v>0.20000000000000284</v>
          </cell>
          <cell r="DD45">
            <v>0.59999999999999432</v>
          </cell>
          <cell r="DE45">
            <v>3.9000000000000057</v>
          </cell>
          <cell r="DF45">
            <v>-0.29999999999999716</v>
          </cell>
          <cell r="DG45">
            <v>0.19999999999998863</v>
          </cell>
          <cell r="DH45">
            <v>-0.29999999999999716</v>
          </cell>
          <cell r="DI45">
            <v>2.2999999999999972</v>
          </cell>
          <cell r="DJ45">
            <v>1</v>
          </cell>
          <cell r="DK45">
            <v>4.3000000000000114</v>
          </cell>
          <cell r="DL45">
            <v>-2</v>
          </cell>
          <cell r="DM45">
            <v>2.5999999999999943</v>
          </cell>
          <cell r="DN45">
            <v>-0.40000000000000568</v>
          </cell>
          <cell r="DO45">
            <v>-5.5999999999999943</v>
          </cell>
          <cell r="DP45">
            <v>6.5999999999999943</v>
          </cell>
          <cell r="DQ45">
            <v>0.30000000000001137</v>
          </cell>
          <cell r="DR45">
            <v>-0.30000000000001137</v>
          </cell>
          <cell r="DS45">
            <v>-0.79999999999999716</v>
          </cell>
          <cell r="DT45">
            <v>-1.8999999999999915</v>
          </cell>
          <cell r="DU45">
            <v>1.5999999999999943</v>
          </cell>
          <cell r="DV45">
            <v>-0.5</v>
          </cell>
          <cell r="DW45">
            <v>3.9000000000000057</v>
          </cell>
          <cell r="DX45">
            <v>-3.9000000000000057</v>
          </cell>
          <cell r="DY45">
            <v>4.5</v>
          </cell>
          <cell r="DZ45">
            <v>-3.5999999999999943</v>
          </cell>
          <cell r="EA45">
            <v>-2.9000000000000057</v>
          </cell>
          <cell r="EB45">
            <v>-2.5</v>
          </cell>
          <cell r="EC45">
            <v>-1.7000000000000028</v>
          </cell>
          <cell r="ED45">
            <v>-2.2999999999999972</v>
          </cell>
          <cell r="EE45">
            <v>1.0999999999999943</v>
          </cell>
          <cell r="EF45">
            <v>-1.7999999999999972</v>
          </cell>
          <cell r="EG45">
            <v>1.7000000000000028</v>
          </cell>
          <cell r="EH45">
            <v>-2.9000000000000057</v>
          </cell>
          <cell r="EI45">
            <v>-4.5999999999999943</v>
          </cell>
          <cell r="EJ45">
            <v>4.5999999999999943</v>
          </cell>
          <cell r="EK45">
            <v>-1.5999999999999943</v>
          </cell>
          <cell r="EL45">
            <v>-1</v>
          </cell>
          <cell r="EM45">
            <v>1.2000000000000028</v>
          </cell>
          <cell r="EN45">
            <v>-10.5</v>
          </cell>
          <cell r="EO45">
            <v>-6.1000000000000085</v>
          </cell>
          <cell r="EP45">
            <v>-4.3999999999999915</v>
          </cell>
          <cell r="EQ45">
            <v>0</v>
          </cell>
          <cell r="ER45">
            <v>-4.6000000000000085</v>
          </cell>
          <cell r="ES45">
            <v>-6.5</v>
          </cell>
          <cell r="ET45">
            <v>-3.3999999999999915</v>
          </cell>
          <cell r="EU45">
            <v>-0.10000000000000853</v>
          </cell>
          <cell r="EV45">
            <v>6.7000000000000028</v>
          </cell>
          <cell r="EW45">
            <v>1.2000000000000028</v>
          </cell>
          <cell r="EX45">
            <v>2.0999999999999943</v>
          </cell>
          <cell r="EY45">
            <v>3.5</v>
          </cell>
          <cell r="EZ45">
            <v>2.4000000000000057</v>
          </cell>
          <cell r="FA45">
            <v>1.7999999999999972</v>
          </cell>
          <cell r="FB45">
            <v>6.2999999999999972</v>
          </cell>
          <cell r="FC45">
            <v>-0.39999999999999147</v>
          </cell>
          <cell r="FD45">
            <v>2.5</v>
          </cell>
          <cell r="FE45">
            <v>4.8999999999999915</v>
          </cell>
          <cell r="FF45">
            <v>-1.8999999999999915</v>
          </cell>
          <cell r="FG45">
            <v>-2.1000000000000085</v>
          </cell>
          <cell r="FH45">
            <v>5.2000000000000028</v>
          </cell>
          <cell r="FI45">
            <v>1.1000000000000085</v>
          </cell>
          <cell r="FJ45">
            <v>-2.6000000000000085</v>
          </cell>
          <cell r="FK45">
            <v>-1.0999999999999943</v>
          </cell>
          <cell r="FL45">
            <v>1.8999999999999915</v>
          </cell>
          <cell r="FM45">
            <v>3</v>
          </cell>
          <cell r="FN45">
            <v>3.9000000000000057</v>
          </cell>
          <cell r="FO45">
            <v>-0.90000000000000568</v>
          </cell>
          <cell r="FP45">
            <v>-2.5999999999999943</v>
          </cell>
          <cell r="FQ45">
            <v>-2.0999999999999943</v>
          </cell>
          <cell r="FR45">
            <v>1</v>
          </cell>
          <cell r="FS45">
            <v>4.5</v>
          </cell>
          <cell r="FT45">
            <v>-6.9000000000000057</v>
          </cell>
          <cell r="FU45">
            <v>-3.0999999999999943</v>
          </cell>
          <cell r="FV45">
            <v>1.1999999999999886</v>
          </cell>
          <cell r="FW45">
            <v>-2.7999999999999972</v>
          </cell>
          <cell r="FX45">
            <v>-0.89999999999999147</v>
          </cell>
          <cell r="FY45">
            <v>3.1999999999999886</v>
          </cell>
          <cell r="FZ45">
            <v>-1.2999999999999972</v>
          </cell>
          <cell r="GA45">
            <v>1.2999999999999972</v>
          </cell>
          <cell r="GB45">
            <v>-1.8999999999999915</v>
          </cell>
          <cell r="GC45">
            <v>5.2000000000000028</v>
          </cell>
          <cell r="GD45">
            <v>-1.1000000000000085</v>
          </cell>
          <cell r="GE45">
            <v>-1.7999999999999972</v>
          </cell>
          <cell r="GF45">
            <v>-0.90000000000000568</v>
          </cell>
          <cell r="GG45">
            <v>-4.0999999999999943</v>
          </cell>
          <cell r="GH45">
            <v>0.5</v>
          </cell>
          <cell r="GI45">
            <v>0.40000000000000568</v>
          </cell>
          <cell r="GJ45">
            <v>-4.9000000000000057</v>
          </cell>
          <cell r="GK45">
            <v>-2</v>
          </cell>
          <cell r="GL45">
            <v>0.79999999999999716</v>
          </cell>
          <cell r="GM45">
            <v>-1.5</v>
          </cell>
          <cell r="GN45">
            <v>2.9000000000000057</v>
          </cell>
          <cell r="GO45">
            <v>3.5999999999999943</v>
          </cell>
          <cell r="GP45">
            <v>-0.39999999999999147</v>
          </cell>
          <cell r="GQ45">
            <v>-3.8000000000000114</v>
          </cell>
          <cell r="GR45">
            <v>-3.2999999999999972</v>
          </cell>
          <cell r="GS45">
            <v>2.4000000000000057</v>
          </cell>
          <cell r="GT45">
            <v>1.5999999999999943</v>
          </cell>
          <cell r="GU45">
            <v>1.1000000000000085</v>
          </cell>
          <cell r="GV45">
            <v>4.8999999999999915</v>
          </cell>
          <cell r="GW45">
            <v>-1.2999999999999972</v>
          </cell>
          <cell r="GX45">
            <v>1.4000000000000057</v>
          </cell>
          <cell r="GY45">
            <v>2.3999999999999915</v>
          </cell>
          <cell r="GZ45">
            <v>-4</v>
          </cell>
          <cell r="HA45">
            <v>1.6000000000000085</v>
          </cell>
          <cell r="HB45">
            <v>2.0999999999999943</v>
          </cell>
          <cell r="HC45">
            <v>3.9000000000000057</v>
          </cell>
          <cell r="HD45">
            <v>-1.4000000000000057</v>
          </cell>
          <cell r="HE45">
            <v>3.4000000000000057</v>
          </cell>
          <cell r="HF45">
            <v>-1.7000000000000028</v>
          </cell>
          <cell r="HG45">
            <v>-0.5</v>
          </cell>
          <cell r="HH45">
            <v>-0.29999999999999716</v>
          </cell>
          <cell r="HI45">
            <v>4.7999999999999972</v>
          </cell>
          <cell r="HJ45">
            <v>-3.7999999999999972</v>
          </cell>
          <cell r="HK45">
            <v>-0.70000000000000284</v>
          </cell>
          <cell r="HL45">
            <v>0.59999999999999432</v>
          </cell>
          <cell r="HM45">
            <v>-2.2999999999999972</v>
          </cell>
          <cell r="HN45">
            <v>2.2999999999999972</v>
          </cell>
          <cell r="HO45">
            <v>-1.7000000000000028</v>
          </cell>
          <cell r="HP45">
            <v>-0.89999999999999147</v>
          </cell>
          <cell r="HQ45">
            <v>-3.6000000000000085</v>
          </cell>
          <cell r="HR45">
            <v>4.2000000000000028</v>
          </cell>
          <cell r="HS45">
            <v>-1</v>
          </cell>
          <cell r="HT45">
            <v>5.4000000000000057</v>
          </cell>
          <cell r="HU45">
            <v>-9.2000000000000028</v>
          </cell>
          <cell r="HV45">
            <v>0</v>
          </cell>
          <cell r="HW45">
            <v>7</v>
          </cell>
          <cell r="HX45">
            <v>0.79999999999999716</v>
          </cell>
          <cell r="HY45">
            <v>0.5</v>
          </cell>
          <cell r="HZ45">
            <v>-3.2000000000000028</v>
          </cell>
          <cell r="IA45">
            <v>-2.7999999999999972</v>
          </cell>
          <cell r="IB45">
            <v>-0.20000000000000284</v>
          </cell>
          <cell r="IC45">
            <v>5.9000000000000057</v>
          </cell>
          <cell r="ID45">
            <v>-3.0999999999999943</v>
          </cell>
          <cell r="IE45">
            <v>4.0999999999999943</v>
          </cell>
          <cell r="IF45">
            <v>-1.2999999999999972</v>
          </cell>
          <cell r="IG45">
            <v>-2.7000000000000028</v>
          </cell>
          <cell r="IH45">
            <v>3.2999999999999972</v>
          </cell>
          <cell r="II45">
            <v>1.4000000000000057</v>
          </cell>
          <cell r="IJ45">
            <v>0.79999999999999716</v>
          </cell>
          <cell r="IK45">
            <v>-3.7999999999999972</v>
          </cell>
          <cell r="IL45">
            <v>0.79999999999999716</v>
          </cell>
          <cell r="IM45">
            <v>-0.5</v>
          </cell>
          <cell r="IN45">
            <v>-1.9000000000000057</v>
          </cell>
          <cell r="IO45">
            <v>1.3000000000000114</v>
          </cell>
          <cell r="IP45">
            <v>2.0999999999999943</v>
          </cell>
          <cell r="IQ45">
            <v>3.9000000000000057</v>
          </cell>
          <cell r="IR45">
            <v>-1.7000000000000028</v>
          </cell>
          <cell r="IS45">
            <v>-4.2999999999999972</v>
          </cell>
          <cell r="IT45">
            <v>-1</v>
          </cell>
          <cell r="IU45">
            <v>-1.8000000000000114</v>
          </cell>
          <cell r="IV45">
            <v>6.1000000000000085</v>
          </cell>
          <cell r="IW45">
            <v>-0.70000000000000284</v>
          </cell>
          <cell r="IX45">
            <v>-0.20000000000000284</v>
          </cell>
          <cell r="IY45">
            <v>-1.5999999999999943</v>
          </cell>
          <cell r="IZ45">
            <v>-1.2000000000000028</v>
          </cell>
          <cell r="JA45">
            <v>-1.5</v>
          </cell>
          <cell r="JB45">
            <v>-2.0999999999999943</v>
          </cell>
          <cell r="JC45">
            <v>-0.90000000000000568</v>
          </cell>
          <cell r="JD45">
            <v>1.4000000000000057</v>
          </cell>
          <cell r="JE45">
            <v>-2.3000000000000114</v>
          </cell>
          <cell r="JF45">
            <v>1.3000000000000114</v>
          </cell>
          <cell r="JG45">
            <v>0.39999999999999147</v>
          </cell>
          <cell r="JH45">
            <v>1.6000000000000085</v>
          </cell>
          <cell r="JI45">
            <v>-1.9000000000000057</v>
          </cell>
          <cell r="JJ45">
            <v>-4.4000000000000057</v>
          </cell>
          <cell r="JK45">
            <v>0.80000000000001137</v>
          </cell>
          <cell r="JL45">
            <v>2.5999999999999943</v>
          </cell>
          <cell r="JM45">
            <v>-2.2000000000000028</v>
          </cell>
          <cell r="JN45">
            <v>3.7999999999999972</v>
          </cell>
          <cell r="JO45">
            <v>2.3000000000000114</v>
          </cell>
          <cell r="JP45">
            <v>-5</v>
          </cell>
          <cell r="JQ45">
            <v>4.5</v>
          </cell>
          <cell r="JR45">
            <v>-2.4000000000000057</v>
          </cell>
          <cell r="JS45">
            <v>1.5</v>
          </cell>
          <cell r="JT45">
            <v>-2.0999999999999943</v>
          </cell>
          <cell r="JU45">
            <v>9.9999999999994316E-2</v>
          </cell>
          <cell r="JV45">
            <v>-42</v>
          </cell>
          <cell r="JW45">
            <v>5.5</v>
          </cell>
          <cell r="JX45">
            <v>13.200000000000003</v>
          </cell>
          <cell r="JY45">
            <v>11.599999999999994</v>
          </cell>
          <cell r="JZ45">
            <v>3.5</v>
          </cell>
          <cell r="KA45">
            <v>-2</v>
          </cell>
          <cell r="KB45">
            <v>0.70000000000000284</v>
          </cell>
          <cell r="KC45">
            <v>-4.2000000000000028</v>
          </cell>
          <cell r="KD45">
            <v>1.2999999999999972</v>
          </cell>
          <cell r="KE45">
            <v>-5</v>
          </cell>
          <cell r="KF45">
            <v>-3</v>
          </cell>
          <cell r="KG45">
            <v>8.2000000000000028</v>
          </cell>
          <cell r="KH45">
            <v>19.5</v>
          </cell>
          <cell r="KI45">
            <v>-1.2999999999999972</v>
          </cell>
          <cell r="KJ45">
            <v>4.2000000000000028</v>
          </cell>
          <cell r="KK45">
            <v>-6.5</v>
          </cell>
          <cell r="KL45">
            <v>-1.7000000000000028</v>
          </cell>
          <cell r="KM45">
            <v>1</v>
          </cell>
          <cell r="KN45">
            <v>-3.2999999999999972</v>
          </cell>
          <cell r="KO45">
            <v>2.8999999999999915</v>
          </cell>
          <cell r="KP45">
            <v>-5.0999999999999943</v>
          </cell>
          <cell r="KQ45">
            <v>3.5</v>
          </cell>
          <cell r="KR45">
            <v>-3.5</v>
          </cell>
          <cell r="KS45">
            <v>0.90000000000000568</v>
          </cell>
          <cell r="KT45">
            <v>7.6999999999999886</v>
          </cell>
          <cell r="KU45">
            <v>6.3000000000000114</v>
          </cell>
          <cell r="KV45">
            <v>-10</v>
          </cell>
          <cell r="KW45">
            <v>-2.8000000000000114</v>
          </cell>
          <cell r="KX45">
            <v>-6.1999999999999886</v>
          </cell>
          <cell r="KY45">
            <v>-1.3000000000000114</v>
          </cell>
          <cell r="KZ45">
            <v>-1.5</v>
          </cell>
          <cell r="LA45">
            <v>-0.69999999999998863</v>
          </cell>
          <cell r="LB45">
            <v>1.2999999999999972</v>
          </cell>
          <cell r="LC45">
            <v>1.7999999999999972</v>
          </cell>
          <cell r="LD45">
            <v>-3.2999999999999972</v>
          </cell>
          <cell r="LE45">
            <v>3.0999999999999943</v>
          </cell>
          <cell r="LF45">
            <v>8.4000000000000057</v>
          </cell>
          <cell r="LG45">
            <v>-4.6000000000000085</v>
          </cell>
          <cell r="LH45">
            <v>-4.1999999999999886</v>
          </cell>
          <cell r="LI45">
            <v>-1.1000000000000085</v>
          </cell>
          <cell r="LJ45">
            <v>3.5</v>
          </cell>
          <cell r="LK45">
            <v>-0.39999999999999147</v>
          </cell>
          <cell r="LL45">
            <v>-0.30000000000001137</v>
          </cell>
          <cell r="LM45">
            <v>4.4000000000000057</v>
          </cell>
          <cell r="LN45">
            <v>0.5</v>
          </cell>
          <cell r="LO45">
            <v>0.40000000000000568</v>
          </cell>
          <cell r="LP45">
            <v>5.3999999999999915</v>
          </cell>
          <cell r="LQ45">
            <v>-2.2999999999999972</v>
          </cell>
          <cell r="LR45">
            <v>2.5</v>
          </cell>
          <cell r="LS45">
            <v>-2.7999999999999972</v>
          </cell>
          <cell r="LT45">
            <v>3.3999999999999915</v>
          </cell>
          <cell r="LU45">
            <v>-2.5999999999999943</v>
          </cell>
          <cell r="LV45">
            <v>-9.9999999999994316E-2</v>
          </cell>
        </row>
        <row r="46">
          <cell r="B46" t="str">
            <v>ESI k báz. obdobiu Y/Y rozdiel</v>
          </cell>
          <cell r="O46">
            <v>4.5</v>
          </cell>
          <cell r="P46">
            <v>5.8000000000000114</v>
          </cell>
          <cell r="Q46">
            <v>1.5</v>
          </cell>
          <cell r="R46">
            <v>8.5</v>
          </cell>
          <cell r="S46">
            <v>-0.70000000000000284</v>
          </cell>
          <cell r="T46">
            <v>4.7000000000000028</v>
          </cell>
          <cell r="U46">
            <v>-3.2999999999999972</v>
          </cell>
          <cell r="V46">
            <v>1.7000000000000028</v>
          </cell>
          <cell r="W46">
            <v>6.2000000000000028</v>
          </cell>
          <cell r="X46">
            <v>7.4000000000000057</v>
          </cell>
          <cell r="Y46">
            <v>4.1999999999999886</v>
          </cell>
          <cell r="Z46">
            <v>1.5999999999999943</v>
          </cell>
          <cell r="AA46">
            <v>-3.6000000000000085</v>
          </cell>
          <cell r="AB46">
            <v>-8.9000000000000057</v>
          </cell>
          <cell r="AC46">
            <v>-16.200000000000003</v>
          </cell>
          <cell r="AD46">
            <v>-22</v>
          </cell>
          <cell r="AE46">
            <v>-18.600000000000009</v>
          </cell>
          <cell r="AF46">
            <v>-25.299999999999997</v>
          </cell>
          <cell r="AG46">
            <v>-17.900000000000006</v>
          </cell>
          <cell r="AH46">
            <v>-19.700000000000003</v>
          </cell>
          <cell r="AI46">
            <v>-21.900000000000006</v>
          </cell>
          <cell r="AJ46">
            <v>-18</v>
          </cell>
          <cell r="AK46">
            <v>-12</v>
          </cell>
          <cell r="AL46">
            <v>-8.0999999999999943</v>
          </cell>
          <cell r="AM46">
            <v>-5.2000000000000028</v>
          </cell>
          <cell r="AN46">
            <v>-3</v>
          </cell>
          <cell r="AO46">
            <v>7.1000000000000085</v>
          </cell>
          <cell r="AP46">
            <v>11.599999999999994</v>
          </cell>
          <cell r="AQ46">
            <v>9.7000000000000028</v>
          </cell>
          <cell r="AR46">
            <v>15.299999999999997</v>
          </cell>
          <cell r="AS46">
            <v>12.400000000000006</v>
          </cell>
          <cell r="AT46">
            <v>15.5</v>
          </cell>
          <cell r="AU46">
            <v>16.700000000000003</v>
          </cell>
          <cell r="AV46">
            <v>15.5</v>
          </cell>
          <cell r="AW46">
            <v>5.6000000000000085</v>
          </cell>
          <cell r="AX46">
            <v>6.1999999999999886</v>
          </cell>
          <cell r="AY46">
            <v>5.6000000000000085</v>
          </cell>
          <cell r="AZ46">
            <v>11.299999999999997</v>
          </cell>
          <cell r="BA46">
            <v>3.1999999999999886</v>
          </cell>
          <cell r="BB46">
            <v>3.1000000000000085</v>
          </cell>
          <cell r="BC46">
            <v>7.9000000000000057</v>
          </cell>
          <cell r="BD46">
            <v>5.5</v>
          </cell>
          <cell r="BE46">
            <v>5.2000000000000028</v>
          </cell>
          <cell r="BF46">
            <v>0.90000000000000568</v>
          </cell>
          <cell r="BG46">
            <v>-2.4000000000000057</v>
          </cell>
          <cell r="BH46">
            <v>-3.4000000000000057</v>
          </cell>
          <cell r="BI46">
            <v>-4.6000000000000085</v>
          </cell>
          <cell r="BJ46">
            <v>-1.3999999999999915</v>
          </cell>
          <cell r="BK46">
            <v>2</v>
          </cell>
          <cell r="BL46">
            <v>-1.8999999999999915</v>
          </cell>
          <cell r="BM46">
            <v>12.800000000000011</v>
          </cell>
          <cell r="BN46">
            <v>5.2999999999999972</v>
          </cell>
          <cell r="BO46">
            <v>-0.90000000000000568</v>
          </cell>
          <cell r="BP46">
            <v>-3.1000000000000085</v>
          </cell>
          <cell r="BQ46">
            <v>-4.3000000000000114</v>
          </cell>
          <cell r="BR46">
            <v>-2.2000000000000028</v>
          </cell>
          <cell r="BS46">
            <v>3.1000000000000085</v>
          </cell>
          <cell r="BT46">
            <v>7.1000000000000085</v>
          </cell>
          <cell r="BU46">
            <v>7.4000000000000057</v>
          </cell>
          <cell r="BV46">
            <v>1.7000000000000028</v>
          </cell>
          <cell r="BW46">
            <v>-3.2999999999999972</v>
          </cell>
          <cell r="BX46">
            <v>-3.4000000000000057</v>
          </cell>
          <cell r="BY46">
            <v>-10.200000000000003</v>
          </cell>
          <cell r="BZ46">
            <v>-0.20000000000000284</v>
          </cell>
          <cell r="CA46">
            <v>2</v>
          </cell>
          <cell r="CB46">
            <v>5.8000000000000114</v>
          </cell>
          <cell r="CC46">
            <v>3.1000000000000085</v>
          </cell>
          <cell r="CD46">
            <v>0</v>
          </cell>
          <cell r="CE46">
            <v>-1.7999999999999972</v>
          </cell>
          <cell r="CF46">
            <v>-1.7000000000000028</v>
          </cell>
          <cell r="CG46">
            <v>-0.79999999999999716</v>
          </cell>
          <cell r="CH46">
            <v>-3.8000000000000114</v>
          </cell>
          <cell r="CI46">
            <v>2</v>
          </cell>
          <cell r="CJ46">
            <v>3.5</v>
          </cell>
          <cell r="CK46">
            <v>2.8999999999999915</v>
          </cell>
          <cell r="CL46">
            <v>-2.5</v>
          </cell>
          <cell r="CM46">
            <v>-2.3999999999999915</v>
          </cell>
          <cell r="CN46">
            <v>-1.3000000000000114</v>
          </cell>
          <cell r="CO46">
            <v>1.0999999999999943</v>
          </cell>
          <cell r="CP46">
            <v>4.7000000000000028</v>
          </cell>
          <cell r="CQ46">
            <v>3.5999999999999943</v>
          </cell>
          <cell r="CR46">
            <v>-2.6000000000000085</v>
          </cell>
          <cell r="CS46">
            <v>5.2000000000000028</v>
          </cell>
          <cell r="CT46">
            <v>5.4000000000000057</v>
          </cell>
          <cell r="CU46">
            <v>0.79999999999999716</v>
          </cell>
          <cell r="CV46">
            <v>-0.29999999999999716</v>
          </cell>
          <cell r="CW46">
            <v>-0.79999999999999716</v>
          </cell>
          <cell r="CX46">
            <v>0.59999999999999432</v>
          </cell>
          <cell r="CY46">
            <v>-0.90000000000000568</v>
          </cell>
          <cell r="CZ46">
            <v>-2.3999999999999915</v>
          </cell>
          <cell r="DA46">
            <v>-1.7999999999999972</v>
          </cell>
          <cell r="DB46">
            <v>-8.4000000000000057</v>
          </cell>
          <cell r="DC46">
            <v>-8.7999999999999972</v>
          </cell>
          <cell r="DD46">
            <v>-4.2999999999999972</v>
          </cell>
          <cell r="DE46">
            <v>-4.7000000000000028</v>
          </cell>
          <cell r="DF46">
            <v>-1.0999999999999943</v>
          </cell>
          <cell r="DG46">
            <v>-0.60000000000000853</v>
          </cell>
          <cell r="DH46">
            <v>-2.4000000000000057</v>
          </cell>
          <cell r="DI46">
            <v>1.2999999999999972</v>
          </cell>
          <cell r="DJ46">
            <v>1.5</v>
          </cell>
          <cell r="DK46">
            <v>7.9000000000000057</v>
          </cell>
          <cell r="DL46">
            <v>5.2000000000000028</v>
          </cell>
          <cell r="DM46">
            <v>9.5</v>
          </cell>
          <cell r="DN46">
            <v>12.099999999999994</v>
          </cell>
          <cell r="DO46">
            <v>6.2999999999999972</v>
          </cell>
          <cell r="DP46">
            <v>12.299999999999997</v>
          </cell>
          <cell r="DQ46">
            <v>8.7000000000000028</v>
          </cell>
          <cell r="DR46">
            <v>8.6999999999999886</v>
          </cell>
          <cell r="DS46">
            <v>7.7000000000000028</v>
          </cell>
          <cell r="DT46">
            <v>6.1000000000000085</v>
          </cell>
          <cell r="DU46">
            <v>5.4000000000000057</v>
          </cell>
          <cell r="DV46">
            <v>3.9000000000000057</v>
          </cell>
          <cell r="DW46">
            <v>3.5</v>
          </cell>
          <cell r="DX46">
            <v>1.5999999999999943</v>
          </cell>
          <cell r="DY46">
            <v>3.5</v>
          </cell>
          <cell r="DZ46">
            <v>0.30000000000001137</v>
          </cell>
          <cell r="EA46">
            <v>3</v>
          </cell>
          <cell r="EB46">
            <v>-6.0999999999999943</v>
          </cell>
          <cell r="EC46">
            <v>-8.1000000000000085</v>
          </cell>
          <cell r="ED46">
            <v>-10.099999999999994</v>
          </cell>
          <cell r="EE46">
            <v>-8.2000000000000028</v>
          </cell>
          <cell r="EF46">
            <v>-8.1000000000000085</v>
          </cell>
          <cell r="EG46">
            <v>-8</v>
          </cell>
          <cell r="EH46">
            <v>-10.400000000000006</v>
          </cell>
          <cell r="EI46">
            <v>-18.900000000000006</v>
          </cell>
          <cell r="EJ46">
            <v>-10.400000000000006</v>
          </cell>
          <cell r="EK46">
            <v>-16.5</v>
          </cell>
          <cell r="EL46">
            <v>-13.900000000000006</v>
          </cell>
          <cell r="EM46">
            <v>-9.7999999999999972</v>
          </cell>
          <cell r="EN46">
            <v>-17.799999999999997</v>
          </cell>
          <cell r="EO46">
            <v>-22.200000000000003</v>
          </cell>
          <cell r="EP46">
            <v>-24.299999999999997</v>
          </cell>
          <cell r="EQ46">
            <v>-25.399999999999991</v>
          </cell>
          <cell r="ER46">
            <v>-28.200000000000003</v>
          </cell>
          <cell r="ES46">
            <v>-36.400000000000006</v>
          </cell>
          <cell r="ET46">
            <v>-36.899999999999991</v>
          </cell>
          <cell r="EU46">
            <v>-32.400000000000006</v>
          </cell>
          <cell r="EV46">
            <v>-30.299999999999997</v>
          </cell>
          <cell r="EW46">
            <v>-27.5</v>
          </cell>
          <cell r="EX46">
            <v>-24.400000000000006</v>
          </cell>
          <cell r="EY46">
            <v>-22.100000000000009</v>
          </cell>
          <cell r="EZ46">
            <v>-9.2000000000000028</v>
          </cell>
          <cell r="FA46">
            <v>-1.2999999999999972</v>
          </cell>
          <cell r="FB46">
            <v>9.3999999999999915</v>
          </cell>
          <cell r="FC46">
            <v>9</v>
          </cell>
          <cell r="FD46">
            <v>16.100000000000009</v>
          </cell>
          <cell r="FE46">
            <v>27.5</v>
          </cell>
          <cell r="FF46">
            <v>29</v>
          </cell>
          <cell r="FG46">
            <v>27</v>
          </cell>
          <cell r="FH46">
            <v>25.5</v>
          </cell>
          <cell r="FI46">
            <v>25.400000000000006</v>
          </cell>
          <cell r="FJ46">
            <v>20.700000000000003</v>
          </cell>
          <cell r="FK46">
            <v>16.100000000000009</v>
          </cell>
          <cell r="FL46">
            <v>15.599999999999994</v>
          </cell>
          <cell r="FM46">
            <v>16.799999999999997</v>
          </cell>
          <cell r="FN46">
            <v>14.400000000000006</v>
          </cell>
          <cell r="FO46">
            <v>13.899999999999991</v>
          </cell>
          <cell r="FP46">
            <v>8.7999999999999972</v>
          </cell>
          <cell r="FQ46">
            <v>1.8000000000000114</v>
          </cell>
          <cell r="FR46">
            <v>4.7000000000000028</v>
          </cell>
          <cell r="FS46">
            <v>11.300000000000011</v>
          </cell>
          <cell r="FT46">
            <v>-0.79999999999999716</v>
          </cell>
          <cell r="FU46">
            <v>-5</v>
          </cell>
          <cell r="FV46">
            <v>-1.2000000000000028</v>
          </cell>
          <cell r="FW46">
            <v>-2.9000000000000057</v>
          </cell>
          <cell r="FX46">
            <v>-5.6999999999999886</v>
          </cell>
          <cell r="FY46">
            <v>-5.5</v>
          </cell>
          <cell r="FZ46">
            <v>-10.700000000000003</v>
          </cell>
          <cell r="GA46">
            <v>-8.5</v>
          </cell>
          <cell r="GB46">
            <v>-7.7999999999999972</v>
          </cell>
          <cell r="GC46">
            <v>-0.5</v>
          </cell>
          <cell r="GD46">
            <v>-2.6000000000000085</v>
          </cell>
          <cell r="GE46">
            <v>-8.9000000000000057</v>
          </cell>
          <cell r="GF46">
            <v>-2.9000000000000057</v>
          </cell>
          <cell r="GG46">
            <v>-3.9000000000000057</v>
          </cell>
          <cell r="GH46">
            <v>-4.5999999999999943</v>
          </cell>
          <cell r="GI46">
            <v>-1.3999999999999915</v>
          </cell>
          <cell r="GJ46">
            <v>-5.4000000000000057</v>
          </cell>
          <cell r="GK46">
            <v>-10.599999999999994</v>
          </cell>
          <cell r="GL46">
            <v>-8.5</v>
          </cell>
          <cell r="GM46">
            <v>-11.299999999999997</v>
          </cell>
          <cell r="GN46">
            <v>-6.5</v>
          </cell>
          <cell r="GO46">
            <v>-8.1000000000000085</v>
          </cell>
          <cell r="GP46">
            <v>-7.3999999999999915</v>
          </cell>
          <cell r="GQ46">
            <v>-9.4000000000000057</v>
          </cell>
          <cell r="GR46">
            <v>-11.799999999999997</v>
          </cell>
          <cell r="GS46">
            <v>-5.2999999999999972</v>
          </cell>
          <cell r="GT46">
            <v>-4.2000000000000028</v>
          </cell>
          <cell r="GU46">
            <v>-3.5</v>
          </cell>
          <cell r="GV46">
            <v>6.2999999999999972</v>
          </cell>
          <cell r="GW46">
            <v>7</v>
          </cell>
          <cell r="GX46">
            <v>7.6000000000000085</v>
          </cell>
          <cell r="GY46">
            <v>11.5</v>
          </cell>
          <cell r="GZ46">
            <v>4.5999999999999943</v>
          </cell>
          <cell r="HA46">
            <v>2.6000000000000085</v>
          </cell>
          <cell r="HB46">
            <v>5.0999999999999943</v>
          </cell>
          <cell r="HC46">
            <v>12.800000000000011</v>
          </cell>
          <cell r="HD46">
            <v>14.700000000000003</v>
          </cell>
          <cell r="HE46">
            <v>15.700000000000003</v>
          </cell>
          <cell r="HF46">
            <v>12.400000000000006</v>
          </cell>
          <cell r="HG46">
            <v>10.799999999999997</v>
          </cell>
          <cell r="HH46">
            <v>5.6000000000000085</v>
          </cell>
          <cell r="HI46">
            <v>11.700000000000003</v>
          </cell>
          <cell r="HJ46">
            <v>6.5</v>
          </cell>
          <cell r="HK46">
            <v>3.4000000000000057</v>
          </cell>
          <cell r="HL46">
            <v>8</v>
          </cell>
          <cell r="HM46">
            <v>4.0999999999999943</v>
          </cell>
          <cell r="HN46">
            <v>4.2999999999999972</v>
          </cell>
          <cell r="HO46">
            <v>-1.3000000000000114</v>
          </cell>
          <cell r="HP46">
            <v>-0.79999999999999716</v>
          </cell>
          <cell r="HQ46">
            <v>-7.8000000000000114</v>
          </cell>
          <cell r="HR46">
            <v>-1.9000000000000057</v>
          </cell>
          <cell r="HS46">
            <v>-2.4000000000000057</v>
          </cell>
          <cell r="HT46">
            <v>3.2999999999999972</v>
          </cell>
          <cell r="HU46">
            <v>-10.700000000000003</v>
          </cell>
          <cell r="HV46">
            <v>-6.9000000000000057</v>
          </cell>
          <cell r="HW46">
            <v>0.79999999999999716</v>
          </cell>
          <cell r="HX46">
            <v>1</v>
          </cell>
          <cell r="HY46">
            <v>3.7999999999999972</v>
          </cell>
          <cell r="HZ46">
            <v>-1.7000000000000028</v>
          </cell>
          <cell r="IA46">
            <v>-2.7999999999999972</v>
          </cell>
          <cell r="IB46">
            <v>-2.1000000000000085</v>
          </cell>
          <cell r="IC46">
            <v>7.4000000000000057</v>
          </cell>
          <cell r="ID46">
            <v>0.10000000000000853</v>
          </cell>
          <cell r="IE46">
            <v>5.2000000000000028</v>
          </cell>
          <cell r="IF46">
            <v>-1.5</v>
          </cell>
          <cell r="IG46">
            <v>5</v>
          </cell>
          <cell r="IH46">
            <v>8.2999999999999972</v>
          </cell>
          <cell r="II46">
            <v>2.7000000000000028</v>
          </cell>
          <cell r="IJ46">
            <v>2.7000000000000028</v>
          </cell>
          <cell r="IK46">
            <v>-1.5999999999999943</v>
          </cell>
          <cell r="IL46">
            <v>2.4000000000000057</v>
          </cell>
          <cell r="IM46">
            <v>4.7000000000000028</v>
          </cell>
          <cell r="IN46">
            <v>3</v>
          </cell>
          <cell r="IO46">
            <v>-1.5999999999999943</v>
          </cell>
          <cell r="IP46">
            <v>3.5999999999999943</v>
          </cell>
          <cell r="IQ46">
            <v>3.4000000000000057</v>
          </cell>
          <cell r="IR46">
            <v>3</v>
          </cell>
          <cell r="IS46">
            <v>1.4000000000000057</v>
          </cell>
          <cell r="IT46">
            <v>-2.8999999999999915</v>
          </cell>
          <cell r="IU46">
            <v>-6.1000000000000085</v>
          </cell>
          <cell r="IV46">
            <v>-0.79999999999999716</v>
          </cell>
          <cell r="IW46">
            <v>2.2999999999999972</v>
          </cell>
          <cell r="IX46">
            <v>1.2999999999999972</v>
          </cell>
          <cell r="IY46">
            <v>0.20000000000000284</v>
          </cell>
          <cell r="IZ46">
            <v>0.90000000000000568</v>
          </cell>
          <cell r="JA46">
            <v>-1.9000000000000057</v>
          </cell>
          <cell r="JB46">
            <v>-6.0999999999999943</v>
          </cell>
          <cell r="JC46">
            <v>-10.900000000000006</v>
          </cell>
          <cell r="JD46">
            <v>-7.7999999999999972</v>
          </cell>
          <cell r="JE46">
            <v>-5.8000000000000114</v>
          </cell>
          <cell r="JF46">
            <v>-3.5</v>
          </cell>
          <cell r="JG46">
            <v>-1.2999999999999972</v>
          </cell>
          <cell r="JH46">
            <v>-5.7999999999999972</v>
          </cell>
          <cell r="JI46">
            <v>-7</v>
          </cell>
          <cell r="JJ46">
            <v>-11.200000000000003</v>
          </cell>
          <cell r="JK46">
            <v>-8.7999999999999972</v>
          </cell>
          <cell r="JL46">
            <v>-5</v>
          </cell>
          <cell r="JM46">
            <v>-5.7000000000000028</v>
          </cell>
          <cell r="JN46">
            <v>0.19999999999998863</v>
          </cell>
          <cell r="JO46">
            <v>3.4000000000000057</v>
          </cell>
          <cell r="JP46">
            <v>-3</v>
          </cell>
          <cell r="JQ46">
            <v>3.8000000000000114</v>
          </cell>
          <cell r="JR46">
            <v>9.9999999999994316E-2</v>
          </cell>
          <cell r="JS46">
            <v>1.2000000000000028</v>
          </cell>
          <cell r="JT46">
            <v>-2.5</v>
          </cell>
          <cell r="JU46">
            <v>-0.5</v>
          </cell>
          <cell r="JV46">
            <v>-38.099999999999994</v>
          </cell>
          <cell r="JW46">
            <v>-33.400000000000006</v>
          </cell>
          <cell r="JX46">
            <v>-22.799999999999997</v>
          </cell>
          <cell r="JY46">
            <v>-9</v>
          </cell>
          <cell r="JZ46">
            <v>-9.2999999999999972</v>
          </cell>
          <cell r="KA46">
            <v>-13.600000000000009</v>
          </cell>
          <cell r="KB46">
            <v>-7.9000000000000057</v>
          </cell>
          <cell r="KC46">
            <v>-16.600000000000009</v>
          </cell>
          <cell r="KD46">
            <v>-12.900000000000006</v>
          </cell>
          <cell r="KE46">
            <v>-19.400000000000006</v>
          </cell>
          <cell r="KF46">
            <v>-20.300000000000011</v>
          </cell>
          <cell r="KG46">
            <v>-12.200000000000003</v>
          </cell>
          <cell r="KH46">
            <v>49.3</v>
          </cell>
          <cell r="KI46">
            <v>42.5</v>
          </cell>
          <cell r="KJ46">
            <v>33.5</v>
          </cell>
          <cell r="KK46">
            <v>15.400000000000006</v>
          </cell>
          <cell r="KL46">
            <v>10.200000000000003</v>
          </cell>
          <cell r="KM46">
            <v>13.200000000000003</v>
          </cell>
          <cell r="KN46">
            <v>9.2000000000000028</v>
          </cell>
          <cell r="KO46">
            <v>16.299999999999997</v>
          </cell>
          <cell r="KP46">
            <v>9.9000000000000057</v>
          </cell>
          <cell r="KQ46">
            <v>18.400000000000006</v>
          </cell>
          <cell r="KR46">
            <v>17.900000000000006</v>
          </cell>
          <cell r="KS46">
            <v>10.600000000000009</v>
          </cell>
          <cell r="KT46">
            <v>-1.2000000000000028</v>
          </cell>
          <cell r="KU46">
            <v>6.4000000000000057</v>
          </cell>
          <cell r="KV46">
            <v>-7.7999999999999972</v>
          </cell>
          <cell r="KW46">
            <v>-4.1000000000000085</v>
          </cell>
          <cell r="KX46">
            <v>-8.5999999999999943</v>
          </cell>
          <cell r="KY46">
            <v>-10.900000000000006</v>
          </cell>
          <cell r="KZ46">
            <v>-9.1000000000000085</v>
          </cell>
          <cell r="LA46">
            <v>-12.699999999999989</v>
          </cell>
          <cell r="LB46">
            <v>-6.2999999999999972</v>
          </cell>
          <cell r="LC46">
            <v>-8</v>
          </cell>
          <cell r="LD46">
            <v>-7.7999999999999972</v>
          </cell>
          <cell r="LE46">
            <v>-5.6000000000000085</v>
          </cell>
          <cell r="LF46">
            <v>-4.8999999999999915</v>
          </cell>
          <cell r="LG46">
            <v>-15.800000000000011</v>
          </cell>
          <cell r="LH46">
            <v>-10</v>
          </cell>
          <cell r="LI46">
            <v>-8.2999999999999972</v>
          </cell>
          <cell r="LJ46">
            <v>1.3999999999999915</v>
          </cell>
          <cell r="LK46">
            <v>2.3000000000000114</v>
          </cell>
          <cell r="LL46">
            <v>3.5</v>
          </cell>
          <cell r="LM46">
            <v>8.5999999999999943</v>
          </cell>
          <cell r="LN46">
            <v>7.7999999999999972</v>
          </cell>
          <cell r="LO46">
            <v>6.4000000000000057</v>
          </cell>
          <cell r="LP46">
            <v>15.099999999999994</v>
          </cell>
          <cell r="LQ46">
            <v>9.7000000000000028</v>
          </cell>
          <cell r="LR46">
            <v>3.7999999999999972</v>
          </cell>
          <cell r="LS46">
            <v>5.6000000000000085</v>
          </cell>
          <cell r="LT46">
            <v>13.199999999999989</v>
          </cell>
          <cell r="LU46">
            <v>11.700000000000003</v>
          </cell>
          <cell r="LV46">
            <v>8.1000000000000085</v>
          </cell>
        </row>
        <row r="47">
          <cell r="B47" t="str">
            <v>ESI k báz. obdobiu DP rozdiel</v>
          </cell>
          <cell r="C47">
            <v>5.9000000000000057</v>
          </cell>
          <cell r="D47">
            <v>6.6999999999999886</v>
          </cell>
          <cell r="E47">
            <v>8.0999999999999943</v>
          </cell>
          <cell r="F47">
            <v>4.7999999999999972</v>
          </cell>
          <cell r="G47">
            <v>11</v>
          </cell>
          <cell r="H47">
            <v>8.5999999999999943</v>
          </cell>
          <cell r="I47">
            <v>11.599999999999994</v>
          </cell>
          <cell r="J47">
            <v>10.599999999999994</v>
          </cell>
          <cell r="K47">
            <v>8.5999999999999943</v>
          </cell>
          <cell r="L47">
            <v>3.8999999999999915</v>
          </cell>
          <cell r="M47">
            <v>7.5</v>
          </cell>
          <cell r="N47">
            <v>7</v>
          </cell>
          <cell r="O47">
            <v>10</v>
          </cell>
          <cell r="P47">
            <v>12.5</v>
          </cell>
          <cell r="Q47">
            <v>9.5999999999999943</v>
          </cell>
          <cell r="R47">
            <v>13.299999999999997</v>
          </cell>
          <cell r="S47">
            <v>10.299999999999997</v>
          </cell>
          <cell r="T47">
            <v>13.299999999999997</v>
          </cell>
          <cell r="U47">
            <v>8.2999999999999972</v>
          </cell>
          <cell r="V47">
            <v>12.299999999999997</v>
          </cell>
          <cell r="W47">
            <v>14.799999999999997</v>
          </cell>
          <cell r="X47">
            <v>11.299999999999997</v>
          </cell>
          <cell r="Y47">
            <v>11.699999999999989</v>
          </cell>
          <cell r="Z47">
            <v>8.5999999999999943</v>
          </cell>
          <cell r="AA47">
            <v>6.3999999999999915</v>
          </cell>
          <cell r="AB47">
            <v>3.5999999999999943</v>
          </cell>
          <cell r="AC47">
            <v>-6.6000000000000085</v>
          </cell>
          <cell r="AD47">
            <v>-8.7000000000000028</v>
          </cell>
          <cell r="AE47">
            <v>-8.3000000000000114</v>
          </cell>
          <cell r="AF47">
            <v>-12</v>
          </cell>
          <cell r="AG47">
            <v>-9.6000000000000085</v>
          </cell>
          <cell r="AH47">
            <v>-7.4000000000000057</v>
          </cell>
          <cell r="AI47">
            <v>-7.1000000000000085</v>
          </cell>
          <cell r="AJ47">
            <v>-6.7000000000000028</v>
          </cell>
          <cell r="AK47">
            <v>-0.30000000000001137</v>
          </cell>
          <cell r="AL47">
            <v>0.5</v>
          </cell>
          <cell r="AM47">
            <v>1.1999999999999886</v>
          </cell>
          <cell r="AN47">
            <v>0.59999999999999432</v>
          </cell>
          <cell r="AO47">
            <v>0.5</v>
          </cell>
          <cell r="AP47">
            <v>2.8999999999999915</v>
          </cell>
          <cell r="AQ47">
            <v>1.3999999999999915</v>
          </cell>
          <cell r="AR47">
            <v>3.2999999999999972</v>
          </cell>
          <cell r="AS47">
            <v>2.7999999999999972</v>
          </cell>
          <cell r="AT47">
            <v>8.0999999999999943</v>
          </cell>
          <cell r="AU47">
            <v>9.5999999999999943</v>
          </cell>
          <cell r="AV47">
            <v>8.7999999999999972</v>
          </cell>
          <cell r="AW47">
            <v>5.2999999999999972</v>
          </cell>
          <cell r="AX47">
            <v>6.6999999999999886</v>
          </cell>
          <cell r="AY47">
            <v>6.7999999999999972</v>
          </cell>
          <cell r="AZ47">
            <v>11.899999999999991</v>
          </cell>
          <cell r="BA47">
            <v>3.6999999999999886</v>
          </cell>
          <cell r="BB47">
            <v>6</v>
          </cell>
          <cell r="BC47">
            <v>9.2999999999999972</v>
          </cell>
          <cell r="BD47">
            <v>8.7999999999999972</v>
          </cell>
          <cell r="BE47">
            <v>8</v>
          </cell>
          <cell r="BF47">
            <v>9</v>
          </cell>
          <cell r="BG47">
            <v>7.1999999999999886</v>
          </cell>
          <cell r="BH47">
            <v>5.3999999999999915</v>
          </cell>
          <cell r="BI47">
            <v>0.69999999999998863</v>
          </cell>
          <cell r="BJ47">
            <v>5.2999999999999972</v>
          </cell>
          <cell r="BK47">
            <v>8.7999999999999972</v>
          </cell>
          <cell r="BL47">
            <v>10</v>
          </cell>
          <cell r="BM47">
            <v>16.5</v>
          </cell>
          <cell r="BN47">
            <v>11.299999999999997</v>
          </cell>
          <cell r="BO47">
            <v>8.3999999999999915</v>
          </cell>
          <cell r="BP47">
            <v>5.6999999999999886</v>
          </cell>
          <cell r="BQ47">
            <v>3.6999999999999886</v>
          </cell>
          <cell r="BR47">
            <v>6.7999999999999972</v>
          </cell>
          <cell r="BS47">
            <v>10.299999999999997</v>
          </cell>
          <cell r="BT47">
            <v>12.5</v>
          </cell>
          <cell r="BU47">
            <v>8.0999999999999943</v>
          </cell>
          <cell r="BV47">
            <v>7</v>
          </cell>
          <cell r="BW47">
            <v>5.5</v>
          </cell>
          <cell r="BX47">
            <v>6.5999999999999943</v>
          </cell>
          <cell r="BY47">
            <v>6.2999999999999972</v>
          </cell>
          <cell r="BZ47">
            <v>11.099999999999994</v>
          </cell>
          <cell r="CA47">
            <v>10.399999999999991</v>
          </cell>
          <cell r="CB47">
            <v>11.5</v>
          </cell>
          <cell r="CC47">
            <v>6.7999999999999972</v>
          </cell>
          <cell r="CD47">
            <v>6.7999999999999972</v>
          </cell>
          <cell r="CE47">
            <v>8.5</v>
          </cell>
          <cell r="CF47">
            <v>10.799999999999997</v>
          </cell>
          <cell r="CG47">
            <v>7.2999999999999972</v>
          </cell>
          <cell r="CH47">
            <v>3.1999999999999886</v>
          </cell>
          <cell r="CI47">
            <v>7.5</v>
          </cell>
          <cell r="CJ47">
            <v>10.099999999999994</v>
          </cell>
          <cell r="CK47">
            <v>9.1999999999999886</v>
          </cell>
          <cell r="CL47">
            <v>8.5999999999999943</v>
          </cell>
          <cell r="CM47">
            <v>8</v>
          </cell>
          <cell r="CN47">
            <v>10.199999999999989</v>
          </cell>
          <cell r="CO47">
            <v>7.8999999999999915</v>
          </cell>
          <cell r="CP47">
            <v>11.5</v>
          </cell>
          <cell r="CQ47">
            <v>12.099999999999994</v>
          </cell>
          <cell r="CR47">
            <v>8.1999999999999886</v>
          </cell>
          <cell r="CS47">
            <v>12.5</v>
          </cell>
          <cell r="CT47">
            <v>8.5999999999999943</v>
          </cell>
          <cell r="CU47">
            <v>8.2999999999999972</v>
          </cell>
          <cell r="CV47">
            <v>9.7999999999999972</v>
          </cell>
          <cell r="CW47">
            <v>8.3999999999999915</v>
          </cell>
          <cell r="CX47">
            <v>9.1999999999999886</v>
          </cell>
          <cell r="CY47">
            <v>7.0999999999999943</v>
          </cell>
          <cell r="CZ47">
            <v>7.7999999999999972</v>
          </cell>
          <cell r="DA47">
            <v>6.0999999999999943</v>
          </cell>
          <cell r="DB47">
            <v>3.0999999999999943</v>
          </cell>
          <cell r="DC47">
            <v>3.2999999999999972</v>
          </cell>
          <cell r="DD47">
            <v>3.8999999999999915</v>
          </cell>
          <cell r="DE47">
            <v>7.7999999999999972</v>
          </cell>
          <cell r="DF47">
            <v>7.5</v>
          </cell>
          <cell r="DG47">
            <v>7.6999999999999886</v>
          </cell>
          <cell r="DH47">
            <v>7.3999999999999915</v>
          </cell>
          <cell r="DI47">
            <v>9.6999999999999886</v>
          </cell>
          <cell r="DJ47">
            <v>10.699999999999989</v>
          </cell>
          <cell r="DK47">
            <v>15</v>
          </cell>
          <cell r="DL47">
            <v>13</v>
          </cell>
          <cell r="DM47">
            <v>15.599999999999994</v>
          </cell>
          <cell r="DN47">
            <v>15.199999999999989</v>
          </cell>
          <cell r="DO47">
            <v>9.5999999999999943</v>
          </cell>
          <cell r="DP47">
            <v>16.199999999999989</v>
          </cell>
          <cell r="DQ47">
            <v>16.5</v>
          </cell>
          <cell r="DR47">
            <v>16.199999999999989</v>
          </cell>
          <cell r="DS47">
            <v>15.399999999999991</v>
          </cell>
          <cell r="DT47">
            <v>13.5</v>
          </cell>
          <cell r="DU47">
            <v>15.099999999999994</v>
          </cell>
          <cell r="DV47">
            <v>14.599999999999994</v>
          </cell>
          <cell r="DW47">
            <v>18.5</v>
          </cell>
          <cell r="DX47">
            <v>14.599999999999994</v>
          </cell>
          <cell r="DY47">
            <v>19.099999999999994</v>
          </cell>
          <cell r="DZ47">
            <v>15.5</v>
          </cell>
          <cell r="EA47">
            <v>12.599999999999994</v>
          </cell>
          <cell r="EB47">
            <v>10.099999999999994</v>
          </cell>
          <cell r="EC47">
            <v>8.3999999999999915</v>
          </cell>
          <cell r="ED47">
            <v>6.0999999999999943</v>
          </cell>
          <cell r="EE47">
            <v>7.1999999999999886</v>
          </cell>
          <cell r="EF47">
            <v>5.3999999999999915</v>
          </cell>
          <cell r="EG47">
            <v>7.0999999999999943</v>
          </cell>
          <cell r="EH47">
            <v>4.1999999999999886</v>
          </cell>
          <cell r="EI47">
            <v>-0.40000000000000568</v>
          </cell>
          <cell r="EJ47">
            <v>4.1999999999999886</v>
          </cell>
          <cell r="EK47">
            <v>2.5999999999999943</v>
          </cell>
          <cell r="EL47">
            <v>1.5999999999999943</v>
          </cell>
          <cell r="EM47">
            <v>2.7999999999999972</v>
          </cell>
          <cell r="EN47">
            <v>-7.7000000000000028</v>
          </cell>
          <cell r="EO47">
            <v>-13.800000000000011</v>
          </cell>
          <cell r="EP47">
            <v>-18.200000000000003</v>
          </cell>
          <cell r="EQ47">
            <v>-18.200000000000003</v>
          </cell>
          <cell r="ER47">
            <v>-22.800000000000011</v>
          </cell>
          <cell r="ES47">
            <v>-29.300000000000011</v>
          </cell>
          <cell r="ET47">
            <v>-32.700000000000003</v>
          </cell>
          <cell r="EU47">
            <v>-32.800000000000011</v>
          </cell>
          <cell r="EV47">
            <v>-26.100000000000009</v>
          </cell>
          <cell r="EW47">
            <v>-24.900000000000006</v>
          </cell>
          <cell r="EX47">
            <v>-22.800000000000011</v>
          </cell>
          <cell r="EY47">
            <v>-19.300000000000011</v>
          </cell>
          <cell r="EZ47">
            <v>-16.900000000000006</v>
          </cell>
          <cell r="FA47">
            <v>-15.100000000000009</v>
          </cell>
          <cell r="FB47">
            <v>-8.8000000000000114</v>
          </cell>
          <cell r="FC47">
            <v>-9.2000000000000028</v>
          </cell>
          <cell r="FD47">
            <v>-6.7000000000000028</v>
          </cell>
          <cell r="FE47">
            <v>-1.8000000000000114</v>
          </cell>
          <cell r="FF47">
            <v>-3.7000000000000028</v>
          </cell>
          <cell r="FG47">
            <v>-5.8000000000000114</v>
          </cell>
          <cell r="FH47">
            <v>-0.60000000000000853</v>
          </cell>
          <cell r="FI47">
            <v>0.5</v>
          </cell>
          <cell r="FJ47">
            <v>-2.1000000000000085</v>
          </cell>
          <cell r="FK47">
            <v>-3.2000000000000028</v>
          </cell>
          <cell r="FL47">
            <v>-1.3000000000000114</v>
          </cell>
          <cell r="FM47">
            <v>1.6999999999999886</v>
          </cell>
          <cell r="FN47">
            <v>5.5999999999999943</v>
          </cell>
          <cell r="FO47">
            <v>4.6999999999999886</v>
          </cell>
          <cell r="FP47">
            <v>2.0999999999999943</v>
          </cell>
          <cell r="FQ47">
            <v>0</v>
          </cell>
          <cell r="FR47">
            <v>1</v>
          </cell>
          <cell r="FS47">
            <v>5.5</v>
          </cell>
          <cell r="FT47">
            <v>-1.4000000000000057</v>
          </cell>
          <cell r="FU47">
            <v>-4.5</v>
          </cell>
          <cell r="FV47">
            <v>-3.3000000000000114</v>
          </cell>
          <cell r="FW47">
            <v>-6.1000000000000085</v>
          </cell>
          <cell r="FX47">
            <v>-7</v>
          </cell>
          <cell r="FY47">
            <v>-3.8000000000000114</v>
          </cell>
          <cell r="FZ47">
            <v>-5.1000000000000085</v>
          </cell>
          <cell r="GA47">
            <v>-3.8000000000000114</v>
          </cell>
          <cell r="GB47">
            <v>-5.7000000000000028</v>
          </cell>
          <cell r="GC47">
            <v>-0.5</v>
          </cell>
          <cell r="GD47">
            <v>-1.6000000000000085</v>
          </cell>
          <cell r="GE47">
            <v>-3.4000000000000057</v>
          </cell>
          <cell r="GF47">
            <v>-4.3000000000000114</v>
          </cell>
          <cell r="GG47">
            <v>-8.4000000000000057</v>
          </cell>
          <cell r="GH47">
            <v>-7.9000000000000057</v>
          </cell>
          <cell r="GI47">
            <v>-7.5</v>
          </cell>
          <cell r="GJ47">
            <v>-12.400000000000006</v>
          </cell>
          <cell r="GK47">
            <v>-14.400000000000006</v>
          </cell>
          <cell r="GL47">
            <v>-13.600000000000009</v>
          </cell>
          <cell r="GM47">
            <v>-15.100000000000009</v>
          </cell>
          <cell r="GN47">
            <v>-12.200000000000003</v>
          </cell>
          <cell r="GO47">
            <v>-8.6000000000000085</v>
          </cell>
          <cell r="GP47">
            <v>-9</v>
          </cell>
          <cell r="GQ47">
            <v>-12.800000000000011</v>
          </cell>
          <cell r="GR47">
            <v>-16.100000000000009</v>
          </cell>
          <cell r="GS47">
            <v>-13.700000000000003</v>
          </cell>
          <cell r="GT47">
            <v>-12.100000000000009</v>
          </cell>
          <cell r="GU47">
            <v>-11</v>
          </cell>
          <cell r="GV47">
            <v>-6.1000000000000085</v>
          </cell>
          <cell r="GW47">
            <v>-7.4000000000000057</v>
          </cell>
          <cell r="GX47">
            <v>-6</v>
          </cell>
          <cell r="GY47">
            <v>-3.6000000000000085</v>
          </cell>
          <cell r="GZ47">
            <v>-7.6000000000000085</v>
          </cell>
          <cell r="HA47">
            <v>-6</v>
          </cell>
          <cell r="HB47">
            <v>-3.9000000000000057</v>
          </cell>
          <cell r="HC47">
            <v>0</v>
          </cell>
          <cell r="HD47">
            <v>-1.4000000000000057</v>
          </cell>
          <cell r="HE47">
            <v>2</v>
          </cell>
          <cell r="HF47">
            <v>0.29999999999999716</v>
          </cell>
          <cell r="HG47">
            <v>-0.20000000000000284</v>
          </cell>
          <cell r="HH47">
            <v>-0.5</v>
          </cell>
          <cell r="HI47">
            <v>4.2999999999999972</v>
          </cell>
          <cell r="HJ47">
            <v>0.5</v>
          </cell>
          <cell r="HK47">
            <v>-0.20000000000000284</v>
          </cell>
          <cell r="HL47">
            <v>0.39999999999999147</v>
          </cell>
          <cell r="HM47">
            <v>-1.9000000000000057</v>
          </cell>
          <cell r="HN47">
            <v>0.39999999999999147</v>
          </cell>
          <cell r="HO47">
            <v>-1.3000000000000114</v>
          </cell>
          <cell r="HP47">
            <v>-2.2000000000000028</v>
          </cell>
          <cell r="HQ47">
            <v>-5.8000000000000114</v>
          </cell>
          <cell r="HR47">
            <v>-1.6000000000000085</v>
          </cell>
          <cell r="HS47">
            <v>-2.6000000000000085</v>
          </cell>
          <cell r="HT47">
            <v>2.7999999999999972</v>
          </cell>
          <cell r="HU47">
            <v>-6.4000000000000057</v>
          </cell>
          <cell r="HV47">
            <v>-6.4000000000000057</v>
          </cell>
          <cell r="HW47">
            <v>0.59999999999999432</v>
          </cell>
          <cell r="HX47">
            <v>1.3999999999999915</v>
          </cell>
          <cell r="HY47">
            <v>1.8999999999999915</v>
          </cell>
          <cell r="HZ47">
            <v>-1.3000000000000114</v>
          </cell>
          <cell r="IA47">
            <v>-4.1000000000000085</v>
          </cell>
          <cell r="IB47">
            <v>-4.3000000000000114</v>
          </cell>
          <cell r="IC47">
            <v>1.5999999999999943</v>
          </cell>
          <cell r="ID47">
            <v>-1.5</v>
          </cell>
          <cell r="IE47">
            <v>2.5999999999999943</v>
          </cell>
          <cell r="IF47">
            <v>1.2999999999999972</v>
          </cell>
          <cell r="IG47">
            <v>-1.4000000000000057</v>
          </cell>
          <cell r="IH47">
            <v>1.8999999999999915</v>
          </cell>
          <cell r="II47">
            <v>3.2999999999999972</v>
          </cell>
          <cell r="IJ47">
            <v>4.0999999999999943</v>
          </cell>
          <cell r="IK47">
            <v>0.29999999999999716</v>
          </cell>
          <cell r="IL47">
            <v>1.0999999999999943</v>
          </cell>
          <cell r="IM47">
            <v>0.59999999999999432</v>
          </cell>
          <cell r="IN47">
            <v>-1.3000000000000114</v>
          </cell>
          <cell r="IO47">
            <v>0</v>
          </cell>
          <cell r="IP47">
            <v>2.0999999999999943</v>
          </cell>
          <cell r="IQ47">
            <v>6</v>
          </cell>
          <cell r="IR47">
            <v>4.2999999999999972</v>
          </cell>
          <cell r="IS47">
            <v>0</v>
          </cell>
          <cell r="IT47">
            <v>-1</v>
          </cell>
          <cell r="IU47">
            <v>-2.8000000000000114</v>
          </cell>
          <cell r="IV47">
            <v>3.2999999999999972</v>
          </cell>
          <cell r="IW47">
            <v>2.5999999999999943</v>
          </cell>
          <cell r="IX47">
            <v>2.3999999999999915</v>
          </cell>
          <cell r="IY47">
            <v>0.79999999999999716</v>
          </cell>
          <cell r="IZ47">
            <v>-0.40000000000000568</v>
          </cell>
          <cell r="JA47">
            <v>-1.9000000000000057</v>
          </cell>
          <cell r="JB47">
            <v>-4</v>
          </cell>
          <cell r="JC47">
            <v>-4.9000000000000057</v>
          </cell>
          <cell r="JD47">
            <v>-3.5</v>
          </cell>
          <cell r="JE47">
            <v>-5.8000000000000114</v>
          </cell>
          <cell r="JF47">
            <v>-4.5</v>
          </cell>
          <cell r="JG47">
            <v>-4.1000000000000085</v>
          </cell>
          <cell r="JH47">
            <v>-2.5</v>
          </cell>
          <cell r="JI47">
            <v>-4.4000000000000057</v>
          </cell>
          <cell r="JJ47">
            <v>-8.8000000000000114</v>
          </cell>
          <cell r="JK47">
            <v>-8</v>
          </cell>
          <cell r="JL47">
            <v>-5.4000000000000057</v>
          </cell>
          <cell r="JM47">
            <v>-7.6000000000000085</v>
          </cell>
          <cell r="JN47">
            <v>-3.8000000000000114</v>
          </cell>
          <cell r="JO47">
            <v>-1.5</v>
          </cell>
          <cell r="JP47">
            <v>-6.5</v>
          </cell>
          <cell r="JQ47">
            <v>-2</v>
          </cell>
          <cell r="JR47">
            <v>-4.4000000000000057</v>
          </cell>
          <cell r="JS47">
            <v>-2.9000000000000057</v>
          </cell>
          <cell r="JT47">
            <v>-5</v>
          </cell>
          <cell r="JU47">
            <v>-4.9000000000000057</v>
          </cell>
          <cell r="JV47">
            <v>-46.900000000000006</v>
          </cell>
          <cell r="JW47">
            <v>-41.400000000000006</v>
          </cell>
          <cell r="JX47">
            <v>-28.200000000000003</v>
          </cell>
          <cell r="JY47">
            <v>-16.600000000000009</v>
          </cell>
          <cell r="JZ47">
            <v>-13.100000000000009</v>
          </cell>
          <cell r="KA47">
            <v>-15.100000000000009</v>
          </cell>
          <cell r="KB47">
            <v>-14.400000000000006</v>
          </cell>
          <cell r="KC47">
            <v>-18.600000000000009</v>
          </cell>
          <cell r="KD47">
            <v>-17.300000000000011</v>
          </cell>
          <cell r="KE47">
            <v>-22.300000000000011</v>
          </cell>
          <cell r="KF47">
            <v>-25.300000000000011</v>
          </cell>
          <cell r="KG47">
            <v>-17.100000000000009</v>
          </cell>
          <cell r="KH47">
            <v>2.3999999999999915</v>
          </cell>
          <cell r="KI47">
            <v>1.0999999999999943</v>
          </cell>
          <cell r="KJ47">
            <v>5.2999999999999972</v>
          </cell>
          <cell r="KK47">
            <v>-1.2000000000000028</v>
          </cell>
          <cell r="KL47">
            <v>-2.9000000000000057</v>
          </cell>
          <cell r="KM47">
            <v>-1.9000000000000057</v>
          </cell>
          <cell r="KN47">
            <v>-5.2000000000000028</v>
          </cell>
          <cell r="KO47">
            <v>-2.3000000000000114</v>
          </cell>
          <cell r="KP47">
            <v>-7.4000000000000057</v>
          </cell>
          <cell r="KQ47">
            <v>-3.9000000000000057</v>
          </cell>
          <cell r="KR47">
            <v>-7.4000000000000057</v>
          </cell>
          <cell r="KS47">
            <v>-6.5</v>
          </cell>
          <cell r="KT47">
            <v>1.1999999999999886</v>
          </cell>
          <cell r="KU47">
            <v>7.5</v>
          </cell>
          <cell r="KV47">
            <v>-2.5</v>
          </cell>
          <cell r="KW47">
            <v>-5.3000000000000114</v>
          </cell>
          <cell r="KX47">
            <v>-11.5</v>
          </cell>
          <cell r="KY47">
            <v>-12.800000000000011</v>
          </cell>
          <cell r="KZ47">
            <v>-14.300000000000011</v>
          </cell>
          <cell r="LA47">
            <v>-15</v>
          </cell>
          <cell r="LB47">
            <v>-13.700000000000003</v>
          </cell>
          <cell r="LC47">
            <v>-11.900000000000006</v>
          </cell>
          <cell r="LD47">
            <v>-15.200000000000003</v>
          </cell>
          <cell r="LE47">
            <v>-12.100000000000009</v>
          </cell>
          <cell r="LF47">
            <v>-3.7000000000000028</v>
          </cell>
          <cell r="LG47">
            <v>-8.3000000000000114</v>
          </cell>
          <cell r="LH47">
            <v>-12.5</v>
          </cell>
          <cell r="LI47">
            <v>-13.600000000000009</v>
          </cell>
          <cell r="LJ47">
            <v>-10.100000000000009</v>
          </cell>
          <cell r="LK47">
            <v>-10.5</v>
          </cell>
          <cell r="LL47">
            <v>-10.800000000000011</v>
          </cell>
          <cell r="LM47">
            <v>-6.4000000000000057</v>
          </cell>
          <cell r="LN47">
            <v>-5.9000000000000057</v>
          </cell>
          <cell r="LO47">
            <v>-5.0999999999999943</v>
          </cell>
          <cell r="LP47">
            <v>0.29999999999999716</v>
          </cell>
          <cell r="LQ47">
            <v>-2</v>
          </cell>
          <cell r="LR47">
            <v>0.5</v>
          </cell>
          <cell r="LS47">
            <v>-2.2999999999999972</v>
          </cell>
          <cell r="LT47">
            <v>1.0999999999999943</v>
          </cell>
          <cell r="LU47">
            <v>-1.5</v>
          </cell>
          <cell r="LV47">
            <v>-1.5999999999999943</v>
          </cell>
        </row>
        <row r="48">
          <cell r="B48" t="str">
            <v>klz. priemer ESI k báz. obdobiu</v>
          </cell>
          <cell r="E48">
            <v>113.17561388562967</v>
          </cell>
          <cell r="F48">
            <v>112.95876574304366</v>
          </cell>
          <cell r="G48">
            <v>114.37309859461914</v>
          </cell>
          <cell r="H48">
            <v>114.53701405165022</v>
          </cell>
          <cell r="I48">
            <v>116.7901022889241</v>
          </cell>
          <cell r="J48">
            <v>116.655608261135</v>
          </cell>
          <cell r="K48">
            <v>116.64231674517497</v>
          </cell>
          <cell r="L48">
            <v>114.08466648441713</v>
          </cell>
          <cell r="M48">
            <v>113.06183318932223</v>
          </cell>
          <cell r="N48">
            <v>112.52430596209427</v>
          </cell>
          <cell r="O48">
            <v>114.5524662261051</v>
          </cell>
          <cell r="P48">
            <v>116.23620811343316</v>
          </cell>
          <cell r="Q48">
            <v>117.09804313423388</v>
          </cell>
          <cell r="R48">
            <v>118.19917980148277</v>
          </cell>
          <cell r="S48">
            <v>117.44216445352912</v>
          </cell>
          <cell r="T48">
            <v>118.68009505078722</v>
          </cell>
          <cell r="U48">
            <v>117.00918678924404</v>
          </cell>
          <cell r="V48">
            <v>117.69114974303676</v>
          </cell>
          <cell r="W48">
            <v>118.18979696498103</v>
          </cell>
          <cell r="X48">
            <v>119.19549259602429</v>
          </cell>
          <cell r="Y48">
            <v>118.98770597502926</v>
          </cell>
          <cell r="Z48">
            <v>116.93800827721373</v>
          </cell>
          <cell r="AA48">
            <v>115.3133700160201</v>
          </cell>
          <cell r="AB48">
            <v>112.62583017746641</v>
          </cell>
          <cell r="AC48">
            <v>107.53892437842369</v>
          </cell>
          <cell r="AD48">
            <v>102.5074162233155</v>
          </cell>
          <cell r="AE48">
            <v>98.528725628949346</v>
          </cell>
          <cell r="AF48">
            <v>96.748000732548164</v>
          </cell>
          <cell r="AG48">
            <v>96.447849999373318</v>
          </cell>
          <cell r="AH48">
            <v>96.732630942943615</v>
          </cell>
          <cell r="AI48">
            <v>98.363205778954352</v>
          </cell>
          <cell r="AJ48">
            <v>99.312120810628315</v>
          </cell>
          <cell r="AK48">
            <v>101.69195526637901</v>
          </cell>
          <cell r="AL48">
            <v>104.23054182266583</v>
          </cell>
          <cell r="AM48">
            <v>106.8711439603269</v>
          </cell>
          <cell r="AN48">
            <v>107.17508617477684</v>
          </cell>
          <cell r="AO48">
            <v>107.1699041964601</v>
          </cell>
          <cell r="AP48">
            <v>107.7282572476015</v>
          </cell>
          <cell r="AQ48">
            <v>108.00471719281326</v>
          </cell>
          <cell r="AR48">
            <v>108.93444659861727</v>
          </cell>
          <cell r="AS48">
            <v>108.90234755777533</v>
          </cell>
          <cell r="AT48">
            <v>111.12028986295063</v>
          </cell>
          <cell r="AU48">
            <v>113.21754396810123</v>
          </cell>
          <cell r="AV48">
            <v>115.21631004571914</v>
          </cell>
          <cell r="AW48">
            <v>114.28522714417802</v>
          </cell>
          <cell r="AX48">
            <v>113.31609173241073</v>
          </cell>
          <cell r="AY48">
            <v>112.66940404571683</v>
          </cell>
          <cell r="AZ48">
            <v>114.87547945358718</v>
          </cell>
          <cell r="BA48">
            <v>113.89352891283177</v>
          </cell>
          <cell r="BB48">
            <v>113.61499579245852</v>
          </cell>
          <cell r="BC48">
            <v>112.7518799585216</v>
          </cell>
          <cell r="BD48">
            <v>114.45784587022821</v>
          </cell>
          <cell r="BE48">
            <v>115.13950070523856</v>
          </cell>
          <cell r="BF48">
            <v>115.01674437280424</v>
          </cell>
          <cell r="BG48">
            <v>114.47124593238833</v>
          </cell>
          <cell r="BH48">
            <v>113.58279791864959</v>
          </cell>
          <cell r="BI48">
            <v>110.81924757615037</v>
          </cell>
          <cell r="BJ48">
            <v>110.17363623842029</v>
          </cell>
          <cell r="BK48">
            <v>111.31621777331304</v>
          </cell>
          <cell r="BL48">
            <v>114.41499679542578</v>
          </cell>
          <cell r="BM48">
            <v>118.16318493199908</v>
          </cell>
          <cell r="BN48">
            <v>118.99799633763867</v>
          </cell>
          <cell r="BO48">
            <v>118.46675271586804</v>
          </cell>
          <cell r="BP48">
            <v>114.86475997734742</v>
          </cell>
          <cell r="BQ48">
            <v>112.32295472642966</v>
          </cell>
          <cell r="BR48">
            <v>111.80608457927401</v>
          </cell>
          <cell r="BS48">
            <v>113.33657215627993</v>
          </cell>
          <cell r="BT48">
            <v>116.26761109977203</v>
          </cell>
          <cell r="BU48">
            <v>116.69651558228382</v>
          </cell>
          <cell r="BV48">
            <v>115.59895706068193</v>
          </cell>
          <cell r="BW48">
            <v>113.28080307477369</v>
          </cell>
          <cell r="BX48">
            <v>112.79555457177106</v>
          </cell>
          <cell r="BY48">
            <v>112.55867971011575</v>
          </cell>
          <cell r="BZ48">
            <v>114.42493165412822</v>
          </cell>
          <cell r="CA48">
            <v>115.68922248126417</v>
          </cell>
          <cell r="CB48">
            <v>117.43646205546436</v>
          </cell>
          <cell r="CC48">
            <v>115.98876569224092</v>
          </cell>
          <cell r="CD48">
            <v>114.78944297036476</v>
          </cell>
          <cell r="CE48">
            <v>113.78559950325273</v>
          </cell>
          <cell r="CF48">
            <v>115.11428349666392</v>
          </cell>
          <cell r="CG48">
            <v>115.25974305976779</v>
          </cell>
          <cell r="CH48">
            <v>113.48778110922979</v>
          </cell>
          <cell r="CI48">
            <v>112.40402112325829</v>
          </cell>
          <cell r="CJ48">
            <v>113.3279480715109</v>
          </cell>
          <cell r="CK48">
            <v>115.33850970065801</v>
          </cell>
          <cell r="CL48">
            <v>115.69037235923338</v>
          </cell>
          <cell r="CM48">
            <v>114.99642100482087</v>
          </cell>
          <cell r="CN48">
            <v>115.30343842259741</v>
          </cell>
          <cell r="CO48">
            <v>115.0786372796187</v>
          </cell>
          <cell r="CP48">
            <v>116.24231378444962</v>
          </cell>
          <cell r="CQ48">
            <v>116.88682038618651</v>
          </cell>
          <cell r="CR48">
            <v>116.99605879326056</v>
          </cell>
          <cell r="CS48">
            <v>117.34447181792832</v>
          </cell>
          <cell r="CT48">
            <v>116.16469702152858</v>
          </cell>
          <cell r="CU48">
            <v>116.1951687877124</v>
          </cell>
          <cell r="CV48">
            <v>115.3005637276744</v>
          </cell>
          <cell r="CW48">
            <v>115.24306982921438</v>
          </cell>
          <cell r="CX48">
            <v>115.54203810120651</v>
          </cell>
          <cell r="CY48">
            <v>114.6273101767075</v>
          </cell>
          <cell r="CZ48">
            <v>114.4301061049896</v>
          </cell>
          <cell r="DA48">
            <v>113.40096532255514</v>
          </cell>
          <cell r="DB48">
            <v>112.07170639015935</v>
          </cell>
          <cell r="DC48">
            <v>110.57916478613707</v>
          </cell>
          <cell r="DD48">
            <v>109.82829447224913</v>
          </cell>
          <cell r="DE48">
            <v>111.41225137482284</v>
          </cell>
          <cell r="DF48">
            <v>112.81107792435529</v>
          </cell>
          <cell r="DG48">
            <v>114.09491667696766</v>
          </cell>
          <cell r="DH48">
            <v>113.93278388331038</v>
          </cell>
          <cell r="DI48">
            <v>114.67732986836772</v>
          </cell>
          <cell r="DJ48">
            <v>115.66335022695716</v>
          </cell>
          <cell r="DK48">
            <v>118.22757809827432</v>
          </cell>
          <cell r="DL48">
            <v>119.2981144876</v>
          </cell>
          <cell r="DM48">
            <v>120.93381589878776</v>
          </cell>
          <cell r="DN48">
            <v>120.97348668872517</v>
          </cell>
          <cell r="DO48">
            <v>119.84200676703186</v>
          </cell>
          <cell r="DP48">
            <v>120.04840986250333</v>
          </cell>
          <cell r="DQ48">
            <v>120.49168781963014</v>
          </cell>
          <cell r="DR48">
            <v>122.70750266627954</v>
          </cell>
          <cell r="DS48">
            <v>122.43958109945582</v>
          </cell>
          <cell r="DT48">
            <v>121.44838629000496</v>
          </cell>
          <cell r="DU48">
            <v>121.08904942462981</v>
          </cell>
          <cell r="DV48">
            <v>120.80847920014487</v>
          </cell>
          <cell r="DW48">
            <v>122.46372853680903</v>
          </cell>
          <cell r="DX48">
            <v>122.29124684142896</v>
          </cell>
          <cell r="DY48">
            <v>123.79241253022023</v>
          </cell>
          <cell r="DZ48">
            <v>122.79661820889258</v>
          </cell>
          <cell r="EA48">
            <v>122.12853910878708</v>
          </cell>
          <cell r="EB48">
            <v>119.13023230409674</v>
          </cell>
          <cell r="EC48">
            <v>116.74883502988246</v>
          </cell>
          <cell r="ED48">
            <v>114.57326591215508</v>
          </cell>
          <cell r="EE48">
            <v>113.61484262482644</v>
          </cell>
          <cell r="EF48">
            <v>112.634571656083</v>
          </cell>
          <cell r="EG48">
            <v>112.97378565699715</v>
          </cell>
          <cell r="EH48">
            <v>111.9664925559775</v>
          </cell>
          <cell r="EI48">
            <v>110.01974915412102</v>
          </cell>
          <cell r="EJ48">
            <v>109.06247574476158</v>
          </cell>
          <cell r="EK48">
            <v>108.53698151283696</v>
          </cell>
          <cell r="EL48">
            <v>109.20966012481927</v>
          </cell>
          <cell r="EM48">
            <v>108.72958607267805</v>
          </cell>
          <cell r="EN48">
            <v>105.30869911430649</v>
          </cell>
          <cell r="EO48">
            <v>100.16357014111877</v>
          </cell>
          <cell r="EP48">
            <v>93.182086051117835</v>
          </cell>
          <cell r="EQ48">
            <v>89.663459465364255</v>
          </cell>
          <cell r="ER48">
            <v>86.664002782704699</v>
          </cell>
          <cell r="ES48">
            <v>82.956221271017625</v>
          </cell>
          <cell r="ET48">
            <v>78.133058129206034</v>
          </cell>
          <cell r="EU48">
            <v>74.820834638923941</v>
          </cell>
          <cell r="EV48">
            <v>75.870673224804008</v>
          </cell>
          <cell r="EW48">
            <v>78.479171397935389</v>
          </cell>
          <cell r="EX48">
            <v>81.793119705171293</v>
          </cell>
          <cell r="EY48">
            <v>84.06872820621912</v>
          </cell>
          <cell r="EZ48">
            <v>86.729545826949106</v>
          </cell>
          <cell r="FA48">
            <v>89.319645952573296</v>
          </cell>
          <cell r="FB48">
            <v>92.815849917927451</v>
          </cell>
          <cell r="FC48">
            <v>95.376628155337016</v>
          </cell>
          <cell r="FD48">
            <v>98.166232108617464</v>
          </cell>
          <cell r="FE48">
            <v>100.50680871492511</v>
          </cell>
          <cell r="FF48">
            <v>102.35063803853815</v>
          </cell>
          <cell r="FG48">
            <v>102.64730655459188</v>
          </cell>
          <cell r="FH48">
            <v>103.05838792858107</v>
          </cell>
          <cell r="FI48">
            <v>104.4347918577141</v>
          </cell>
          <cell r="FJ48">
            <v>105.67148561358925</v>
          </cell>
          <cell r="FK48">
            <v>104.80102799090446</v>
          </cell>
          <cell r="FL48">
            <v>104.20999071473538</v>
          </cell>
          <cell r="FM48">
            <v>105.48520538257877</v>
          </cell>
          <cell r="FN48">
            <v>108.39669640059448</v>
          </cell>
          <cell r="FO48">
            <v>110.4084079077108</v>
          </cell>
          <cell r="FP48">
            <v>110.53201978939985</v>
          </cell>
          <cell r="FQ48">
            <v>108.68646564883301</v>
          </cell>
          <cell r="FR48">
            <v>107.43194878443525</v>
          </cell>
          <cell r="FS48">
            <v>108.55135498745197</v>
          </cell>
          <cell r="FT48">
            <v>108.07875514211055</v>
          </cell>
          <cell r="FU48">
            <v>106.25332386600472</v>
          </cell>
          <cell r="FV48">
            <v>103.32458467845099</v>
          </cell>
          <cell r="FW48">
            <v>101.74005283689269</v>
          </cell>
          <cell r="FX48">
            <v>100.9017917973455</v>
          </cell>
          <cell r="FY48">
            <v>100.73333467485763</v>
          </cell>
          <cell r="FZ48">
            <v>101.09152166226359</v>
          </cell>
          <cell r="GA48">
            <v>102.17930622112728</v>
          </cell>
          <cell r="GB48">
            <v>101.55147284994381</v>
          </cell>
          <cell r="GC48">
            <v>103.07276140319608</v>
          </cell>
          <cell r="GD48">
            <v>103.80695848653062</v>
          </cell>
          <cell r="GE48">
            <v>104.58255117675638</v>
          </cell>
          <cell r="GF48">
            <v>103.32803431235861</v>
          </cell>
          <cell r="GG48">
            <v>101.05300075029538</v>
          </cell>
          <cell r="GH48">
            <v>99.543210976735097</v>
          </cell>
          <cell r="GI48">
            <v>98.45427653990221</v>
          </cell>
          <cell r="GJ48">
            <v>97.120418095629603</v>
          </cell>
          <cell r="GK48">
            <v>94.96324702540943</v>
          </cell>
          <cell r="GL48">
            <v>92.955560091185319</v>
          </cell>
          <cell r="GM48">
            <v>92.042556983640111</v>
          </cell>
          <cell r="GN48">
            <v>92.775604189005435</v>
          </cell>
          <cell r="GO48">
            <v>94.426254013792786</v>
          </cell>
          <cell r="GP48">
            <v>96.462687897246894</v>
          </cell>
          <cell r="GQ48">
            <v>96.265483825529017</v>
          </cell>
          <cell r="GR48">
            <v>93.763924303533301</v>
          </cell>
          <cell r="GS48">
            <v>92.215613618004795</v>
          </cell>
          <cell r="GT48">
            <v>92.448463906767884</v>
          </cell>
          <cell r="GU48">
            <v>94.141084277431062</v>
          </cell>
          <cell r="GV48">
            <v>96.670815809672192</v>
          </cell>
          <cell r="GW48">
            <v>98.222001190123706</v>
          </cell>
          <cell r="GX48">
            <v>99.883574855618463</v>
          </cell>
          <cell r="GY48">
            <v>100.71148699344282</v>
          </cell>
          <cell r="GZ48">
            <v>100.63846974239858</v>
          </cell>
          <cell r="HA48">
            <v>100.65859260685959</v>
          </cell>
          <cell r="HB48">
            <v>100.56890212526196</v>
          </cell>
          <cell r="HC48">
            <v>103.10668280328751</v>
          </cell>
          <cell r="HD48">
            <v>104.62854629552437</v>
          </cell>
          <cell r="HE48">
            <v>106.58678847707286</v>
          </cell>
          <cell r="HF48">
            <v>106.6839531654703</v>
          </cell>
          <cell r="HG48">
            <v>107.08181094281368</v>
          </cell>
          <cell r="HH48">
            <v>106.23032630662071</v>
          </cell>
          <cell r="HI48">
            <v>107.58890712723114</v>
          </cell>
          <cell r="HJ48">
            <v>107.82578198888643</v>
          </cell>
          <cell r="HK48">
            <v>107.93559533494506</v>
          </cell>
          <cell r="HL48">
            <v>106.63335853482549</v>
          </cell>
          <cell r="HM48">
            <v>105.82384444450832</v>
          </cell>
          <cell r="HN48">
            <v>106.03657186881041</v>
          </cell>
          <cell r="HO48">
            <v>105.46220782319476</v>
          </cell>
          <cell r="HP48">
            <v>105.37654191448932</v>
          </cell>
          <cell r="HQ48">
            <v>103.31596059368201</v>
          </cell>
          <cell r="HR48">
            <v>103.21362145442315</v>
          </cell>
          <cell r="HS48">
            <v>103.06528719639628</v>
          </cell>
          <cell r="HT48">
            <v>105.92848333970558</v>
          </cell>
          <cell r="HU48">
            <v>104.33417753540904</v>
          </cell>
          <cell r="HV48">
            <v>103.08828475578029</v>
          </cell>
          <cell r="HW48">
            <v>102.35063803853818</v>
          </cell>
          <cell r="HX48">
            <v>104.94361285908532</v>
          </cell>
          <cell r="HY48">
            <v>107.70159516821279</v>
          </cell>
          <cell r="HZ48">
            <v>107.06456277327568</v>
          </cell>
          <cell r="IA48">
            <v>105.24315607006207</v>
          </cell>
          <cell r="IB48">
            <v>103.19292365097755</v>
          </cell>
          <cell r="IC48">
            <v>104.16572041292117</v>
          </cell>
          <cell r="ID48">
            <v>105.00915590332977</v>
          </cell>
          <cell r="IE48">
            <v>107.28591428234678</v>
          </cell>
          <cell r="IF48">
            <v>107.16977660745754</v>
          </cell>
          <cell r="IG48">
            <v>107.22727050591755</v>
          </cell>
          <cell r="IH48">
            <v>106.99269540020065</v>
          </cell>
          <cell r="II48">
            <v>107.65387523249096</v>
          </cell>
          <cell r="IJ48">
            <v>109.46723278992017</v>
          </cell>
          <cell r="IK48">
            <v>108.94518819190314</v>
          </cell>
          <cell r="IL48">
            <v>108.23571348490644</v>
          </cell>
          <cell r="IM48">
            <v>107.0714620410909</v>
          </cell>
          <cell r="IN48">
            <v>106.53274421252046</v>
          </cell>
          <cell r="IO48">
            <v>106.15270954369969</v>
          </cell>
          <cell r="IP48">
            <v>106.6442823755329</v>
          </cell>
          <cell r="IQ48">
            <v>109.084898365161</v>
          </cell>
          <cell r="IR48">
            <v>110.50902223001584</v>
          </cell>
          <cell r="IS48">
            <v>109.80932148575732</v>
          </cell>
          <cell r="IT48">
            <v>107.48196847609547</v>
          </cell>
          <cell r="IU48">
            <v>105.11494467649619</v>
          </cell>
          <cell r="IV48">
            <v>106.24354990326651</v>
          </cell>
          <cell r="IW48">
            <v>107.43827311326584</v>
          </cell>
          <cell r="IX48">
            <v>109.17171415183562</v>
          </cell>
          <cell r="IY48">
            <v>108.32425408853486</v>
          </cell>
          <cell r="IZ48">
            <v>107.3054622078232</v>
          </cell>
          <cell r="JA48">
            <v>105.88133834296836</v>
          </cell>
          <cell r="JB48">
            <v>104.27208412507223</v>
          </cell>
          <cell r="JC48">
            <v>102.78069239901915</v>
          </cell>
          <cell r="JD48">
            <v>102.23220060771051</v>
          </cell>
          <cell r="JE48">
            <v>101.63771369763383</v>
          </cell>
          <cell r="JF48">
            <v>101.77684893190711</v>
          </cell>
          <cell r="JG48">
            <v>101.57964486018921</v>
          </cell>
          <cell r="JH48">
            <v>102.6714539919451</v>
          </cell>
          <cell r="JI48">
            <v>102.72262356157454</v>
          </cell>
          <cell r="JJ48">
            <v>101.15821458447722</v>
          </cell>
          <cell r="JK48">
            <v>99.323009345633196</v>
          </cell>
          <cell r="JL48">
            <v>98.975746198934644</v>
          </cell>
          <cell r="JM48">
            <v>99.390852145816027</v>
          </cell>
          <cell r="JN48">
            <v>100.81095143777866</v>
          </cell>
          <cell r="JO48">
            <v>102.10858872602144</v>
          </cell>
          <cell r="JP48">
            <v>102.47539979819642</v>
          </cell>
          <cell r="JQ48">
            <v>103.0773609150729</v>
          </cell>
          <cell r="JR48">
            <v>102.09651500734485</v>
          </cell>
          <cell r="JS48">
            <v>103.29296303429798</v>
          </cell>
          <cell r="JT48">
            <v>102.30004340789333</v>
          </cell>
          <cell r="JU48">
            <v>102.13158628540548</v>
          </cell>
          <cell r="JV48">
            <v>87.46489278825284</v>
          </cell>
          <cell r="JW48">
            <v>75.319306738572365</v>
          </cell>
          <cell r="JX48">
            <v>67.572578860068475</v>
          </cell>
          <cell r="JY48">
            <v>77.682880904264039</v>
          </cell>
          <cell r="JZ48">
            <v>87.10958049576989</v>
          </cell>
          <cell r="KA48">
            <v>91.461868609193857</v>
          </cell>
          <cell r="KB48">
            <v>92.197215570497576</v>
          </cell>
          <cell r="KC48">
            <v>90.371209355407146</v>
          </cell>
          <cell r="KD48">
            <v>89.662884526379642</v>
          </cell>
          <cell r="KE48">
            <v>87.033113610818063</v>
          </cell>
          <cell r="KF48">
            <v>84.804650106507452</v>
          </cell>
          <cell r="KG48">
            <v>84.854669798167663</v>
          </cell>
          <cell r="KH48">
            <v>93.086646179674176</v>
          </cell>
          <cell r="KI48">
            <v>101.89528636273474</v>
          </cell>
          <cell r="KJ48">
            <v>109.35052017604632</v>
          </cell>
          <cell r="KK48">
            <v>108.12187556595556</v>
          </cell>
          <cell r="KL48">
            <v>106.78859206066755</v>
          </cell>
          <cell r="KM48">
            <v>104.38764686097687</v>
          </cell>
          <cell r="KN48">
            <v>103.05781298959648</v>
          </cell>
          <cell r="KO48">
            <v>103.23776889177635</v>
          </cell>
          <cell r="KP48">
            <v>101.40716316480915</v>
          </cell>
          <cell r="KQ48">
            <v>101.83779246427473</v>
          </cell>
          <cell r="KR48">
            <v>100.14287233767317</v>
          </cell>
          <cell r="KS48">
            <v>100.44069073169608</v>
          </cell>
          <cell r="KT48">
            <v>102.13791061423605</v>
          </cell>
          <cell r="KU48">
            <v>107.1053834411823</v>
          </cell>
          <cell r="KV48">
            <v>108.4421165803779</v>
          </cell>
          <cell r="KW48">
            <v>106.27459660843492</v>
          </cell>
          <cell r="KX48">
            <v>99.928995035401883</v>
          </cell>
          <cell r="KY48">
            <v>96.510982771953323</v>
          </cell>
          <cell r="KZ48">
            <v>93.537973282585384</v>
          </cell>
          <cell r="LA48">
            <v>92.381770984554251</v>
          </cell>
          <cell r="LB48">
            <v>92.071303932870123</v>
          </cell>
          <cell r="LC48">
            <v>92.844596867157478</v>
          </cell>
          <cell r="LD48">
            <v>92.768704921190235</v>
          </cell>
          <cell r="LE48">
            <v>93.299948542960877</v>
          </cell>
          <cell r="LF48">
            <v>96.041832560519524</v>
          </cell>
          <cell r="LG48">
            <v>98.346762949781962</v>
          </cell>
          <cell r="LH48">
            <v>98.226600702000496</v>
          </cell>
          <cell r="LI48">
            <v>94.939674527040822</v>
          </cell>
          <cell r="LJ48">
            <v>94.327939447426147</v>
          </cell>
          <cell r="LK48">
            <v>94.996018547531648</v>
          </cell>
          <cell r="LL48">
            <v>95.915920922892056</v>
          </cell>
          <cell r="LM48">
            <v>97.175612238151231</v>
          </cell>
          <cell r="LN48">
            <v>98.710699327033922</v>
          </cell>
          <cell r="LO48">
            <v>100.47576200975671</v>
          </cell>
          <cell r="LP48">
            <v>102.55704113400965</v>
          </cell>
          <cell r="LQ48">
            <v>103.71496824899457</v>
          </cell>
          <cell r="LR48">
            <v>105.57604574214561</v>
          </cell>
          <cell r="LS48">
            <v>104.71133750930683</v>
          </cell>
          <cell r="LT48">
            <v>105.75887633924849</v>
          </cell>
          <cell r="LU48">
            <v>105.1114950425886</v>
          </cell>
          <cell r="LV48">
            <v>105.33859594150572</v>
          </cell>
        </row>
        <row r="49">
          <cell r="B49" t="str">
            <v>klz. priemer ESI k báz. obdobiu M/M rozdiel</v>
          </cell>
          <cell r="E49">
            <v>113.17561388562967</v>
          </cell>
          <cell r="F49">
            <v>-0.21684814258601648</v>
          </cell>
          <cell r="G49">
            <v>1.4143328515754803</v>
          </cell>
          <cell r="H49">
            <v>0.16391545703108079</v>
          </cell>
          <cell r="I49">
            <v>2.2530882372738859</v>
          </cell>
          <cell r="J49">
            <v>-0.13449402778910269</v>
          </cell>
          <cell r="K49">
            <v>-1.3291515960034417E-2</v>
          </cell>
          <cell r="L49">
            <v>-2.5576502607578391</v>
          </cell>
          <cell r="M49">
            <v>-1.0228332950948982</v>
          </cell>
          <cell r="N49">
            <v>-0.53752722722795454</v>
          </cell>
          <cell r="O49">
            <v>2.0281602640108218</v>
          </cell>
          <cell r="P49">
            <v>1.6837418873280683</v>
          </cell>
          <cell r="Q49">
            <v>0.8618350208007115</v>
          </cell>
          <cell r="R49">
            <v>1.1011366672488947</v>
          </cell>
          <cell r="S49">
            <v>-0.75701534795365433</v>
          </cell>
          <cell r="T49">
            <v>1.2379305972580994</v>
          </cell>
          <cell r="U49">
            <v>-1.6709082615431754</v>
          </cell>
          <cell r="V49">
            <v>0.68196295379271987</v>
          </cell>
          <cell r="W49">
            <v>0.49864722194426747</v>
          </cell>
          <cell r="X49">
            <v>1.0056956310432668</v>
          </cell>
          <cell r="Y49">
            <v>-0.2077866209950372</v>
          </cell>
          <cell r="Z49">
            <v>-2.0496976978155317</v>
          </cell>
          <cell r="AA49">
            <v>-1.6246382611936241</v>
          </cell>
          <cell r="AB49">
            <v>-2.6875398385536897</v>
          </cell>
          <cell r="AC49">
            <v>-5.0869057990427251</v>
          </cell>
          <cell r="AD49">
            <v>-5.0315081551081846</v>
          </cell>
          <cell r="AE49">
            <v>-3.9786905943661566</v>
          </cell>
          <cell r="AF49">
            <v>-1.7807248964011819</v>
          </cell>
          <cell r="AG49">
            <v>-0.30015073317484564</v>
          </cell>
          <cell r="AH49">
            <v>0.28478094357029704</v>
          </cell>
          <cell r="AI49">
            <v>1.6305748360107373</v>
          </cell>
          <cell r="AJ49">
            <v>0.94891503167396252</v>
          </cell>
          <cell r="AK49">
            <v>2.3798344557506965</v>
          </cell>
          <cell r="AL49">
            <v>2.5385865562868162</v>
          </cell>
          <cell r="AM49">
            <v>2.6406021376610767</v>
          </cell>
          <cell r="AN49">
            <v>0.30394221444993264</v>
          </cell>
          <cell r="AO49">
            <v>-5.1819783167417199E-3</v>
          </cell>
          <cell r="AP49">
            <v>0.55835305114140965</v>
          </cell>
          <cell r="AQ49">
            <v>0.2764599452117551</v>
          </cell>
          <cell r="AR49">
            <v>0.92972940580401087</v>
          </cell>
          <cell r="AS49">
            <v>-3.2099040841941928E-2</v>
          </cell>
          <cell r="AT49">
            <v>2.2179423051752991</v>
          </cell>
          <cell r="AU49">
            <v>2.0972541051505971</v>
          </cell>
          <cell r="AV49">
            <v>1.9987660776179155</v>
          </cell>
          <cell r="AW49">
            <v>-0.93108290154111728</v>
          </cell>
          <cell r="AX49">
            <v>-0.96913541176729723</v>
          </cell>
          <cell r="AY49">
            <v>-0.64668768669389465</v>
          </cell>
          <cell r="AZ49">
            <v>2.206075407870344</v>
          </cell>
          <cell r="BA49">
            <v>-0.98195054075540611</v>
          </cell>
          <cell r="BB49">
            <v>-0.27853312037325395</v>
          </cell>
          <cell r="BC49">
            <v>-0.86311583393691649</v>
          </cell>
          <cell r="BD49">
            <v>1.7059659117066133</v>
          </cell>
          <cell r="BE49">
            <v>0.68165483501034885</v>
          </cell>
          <cell r="BF49">
            <v>-0.12275633243432083</v>
          </cell>
          <cell r="BG49">
            <v>-0.545498440415912</v>
          </cell>
          <cell r="BH49">
            <v>-0.8884480137387385</v>
          </cell>
          <cell r="BI49">
            <v>-2.7635503424992152</v>
          </cell>
          <cell r="BJ49">
            <v>-0.64561133773008805</v>
          </cell>
          <cell r="BK49">
            <v>1.1425815348927557</v>
          </cell>
          <cell r="BL49">
            <v>3.0987790221127369</v>
          </cell>
          <cell r="BM49">
            <v>3.7481881365733045</v>
          </cell>
          <cell r="BN49">
            <v>0.83481140563958434</v>
          </cell>
          <cell r="BO49">
            <v>-0.53124362177062778</v>
          </cell>
          <cell r="BP49">
            <v>-3.6019927385206216</v>
          </cell>
          <cell r="BQ49">
            <v>-2.5418052509177613</v>
          </cell>
          <cell r="BR49">
            <v>-0.51687014715564317</v>
          </cell>
          <cell r="BS49">
            <v>1.5304875770059141</v>
          </cell>
          <cell r="BT49">
            <v>2.9310389434920978</v>
          </cell>
          <cell r="BU49">
            <v>0.42890448251179691</v>
          </cell>
          <cell r="BV49">
            <v>-1.097558521601897</v>
          </cell>
          <cell r="BW49">
            <v>-2.3181539859082392</v>
          </cell>
          <cell r="BX49">
            <v>-0.48524850300262301</v>
          </cell>
          <cell r="BY49">
            <v>-0.23687486165530913</v>
          </cell>
          <cell r="BZ49">
            <v>1.8662519440124612</v>
          </cell>
          <cell r="CA49">
            <v>1.2642908271359516</v>
          </cell>
          <cell r="CB49">
            <v>1.7472395742001936</v>
          </cell>
          <cell r="CC49">
            <v>-1.447696363223443</v>
          </cell>
          <cell r="CD49">
            <v>-1.1993227218761575</v>
          </cell>
          <cell r="CE49">
            <v>-1.0038434671120342</v>
          </cell>
          <cell r="CF49">
            <v>1.3286839934111896</v>
          </cell>
          <cell r="CG49">
            <v>0.14545956310386998</v>
          </cell>
          <cell r="CH49">
            <v>-1.7719619505379995</v>
          </cell>
          <cell r="CI49">
            <v>-1.083759985971497</v>
          </cell>
          <cell r="CJ49">
            <v>0.92392694825261401</v>
          </cell>
          <cell r="CK49">
            <v>2.0105616291471051</v>
          </cell>
          <cell r="CL49">
            <v>0.3518626585753708</v>
          </cell>
          <cell r="CM49">
            <v>-0.69395135441250488</v>
          </cell>
          <cell r="CN49">
            <v>0.30701741777653524</v>
          </cell>
          <cell r="CO49">
            <v>-0.22480114297870557</v>
          </cell>
          <cell r="CP49">
            <v>1.1636765048309172</v>
          </cell>
          <cell r="CQ49">
            <v>0.644506601736893</v>
          </cell>
          <cell r="CR49">
            <v>0.10923840707404509</v>
          </cell>
          <cell r="CS49">
            <v>0.34841302466776369</v>
          </cell>
          <cell r="CT49">
            <v>-1.1797747963997409</v>
          </cell>
          <cell r="CU49">
            <v>3.0471766183822524E-2</v>
          </cell>
          <cell r="CV49">
            <v>-0.89460506003800333</v>
          </cell>
          <cell r="CW49">
            <v>-5.7493898460023729E-2</v>
          </cell>
          <cell r="CX49">
            <v>0.2989682719921376</v>
          </cell>
          <cell r="CY49">
            <v>-0.91472792449901874</v>
          </cell>
          <cell r="CZ49">
            <v>-0.19720407171789134</v>
          </cell>
          <cell r="DA49">
            <v>-1.0291407824344674</v>
          </cell>
          <cell r="DB49">
            <v>-1.3292589323957884</v>
          </cell>
          <cell r="DC49">
            <v>-1.4925416040222785</v>
          </cell>
          <cell r="DD49">
            <v>-0.75087031388794401</v>
          </cell>
          <cell r="DE49">
            <v>1.5839569025737177</v>
          </cell>
          <cell r="DF49">
            <v>1.3988265495324441</v>
          </cell>
          <cell r="DG49">
            <v>1.2838387526123682</v>
          </cell>
          <cell r="DH49">
            <v>-0.16213279365727828</v>
          </cell>
          <cell r="DI49">
            <v>0.74454598505734282</v>
          </cell>
          <cell r="DJ49">
            <v>0.98602035858944248</v>
          </cell>
          <cell r="DK49">
            <v>2.5642278713171578</v>
          </cell>
          <cell r="DL49">
            <v>1.0705363893256816</v>
          </cell>
          <cell r="DM49">
            <v>1.6357014111877533</v>
          </cell>
          <cell r="DN49">
            <v>3.9670789937417794E-2</v>
          </cell>
          <cell r="DO49">
            <v>-1.1314799216933125</v>
          </cell>
          <cell r="DP49">
            <v>0.2064030954714724</v>
          </cell>
          <cell r="DQ49">
            <v>0.44327795712680995</v>
          </cell>
          <cell r="DR49">
            <v>2.2158148466493941</v>
          </cell>
          <cell r="DS49">
            <v>-0.26792156682371626</v>
          </cell>
          <cell r="DT49">
            <v>-0.99119480945086025</v>
          </cell>
          <cell r="DU49">
            <v>-0.35933686537515541</v>
          </cell>
          <cell r="DV49">
            <v>-0.28057022448493285</v>
          </cell>
          <cell r="DW49">
            <v>1.6552493366641556</v>
          </cell>
          <cell r="DX49">
            <v>-0.17248169538007119</v>
          </cell>
          <cell r="DY49">
            <v>1.501165688791275</v>
          </cell>
          <cell r="DZ49">
            <v>-0.99579432132765078</v>
          </cell>
          <cell r="EA49">
            <v>-0.66807910010550131</v>
          </cell>
          <cell r="EB49">
            <v>-2.9983068046903441</v>
          </cell>
          <cell r="EC49">
            <v>-2.3813972742142795</v>
          </cell>
          <cell r="ED49">
            <v>-2.1755691177273775</v>
          </cell>
          <cell r="EE49">
            <v>-0.95842328732864246</v>
          </cell>
          <cell r="EF49">
            <v>-0.98027096874344011</v>
          </cell>
          <cell r="EG49">
            <v>0.33921400091415421</v>
          </cell>
          <cell r="EH49">
            <v>-1.0072931010196555</v>
          </cell>
          <cell r="EI49">
            <v>-1.9467434018564802</v>
          </cell>
          <cell r="EJ49">
            <v>-0.95727340935943062</v>
          </cell>
          <cell r="EK49">
            <v>-0.52549423192462541</v>
          </cell>
          <cell r="EL49">
            <v>0.67267861198230605</v>
          </cell>
          <cell r="EM49">
            <v>-0.48007405214121945</v>
          </cell>
          <cell r="EN49">
            <v>-3.420886958371554</v>
          </cell>
          <cell r="EO49">
            <v>-5.1451289731877239</v>
          </cell>
          <cell r="EP49">
            <v>-6.981484090000933</v>
          </cell>
          <cell r="EQ49">
            <v>-3.5186265857535801</v>
          </cell>
          <cell r="ER49">
            <v>-2.9994566826595559</v>
          </cell>
          <cell r="ES49">
            <v>-3.7077815116870738</v>
          </cell>
          <cell r="ET49">
            <v>-4.823163141811591</v>
          </cell>
          <cell r="EU49">
            <v>-3.3122234902820935</v>
          </cell>
          <cell r="EV49">
            <v>1.0498385858800674</v>
          </cell>
          <cell r="EW49">
            <v>2.6084981731313803</v>
          </cell>
          <cell r="EX49">
            <v>3.3139483072359042</v>
          </cell>
          <cell r="EY49">
            <v>2.2756085010478273</v>
          </cell>
          <cell r="EZ49">
            <v>2.6608176207299863</v>
          </cell>
          <cell r="FA49">
            <v>2.5901001256241898</v>
          </cell>
          <cell r="FB49">
            <v>3.4962039653541552</v>
          </cell>
          <cell r="FC49">
            <v>2.5607782374095649</v>
          </cell>
          <cell r="FD49">
            <v>2.789603953280448</v>
          </cell>
          <cell r="FE49">
            <v>2.3405766063076499</v>
          </cell>
          <cell r="FF49">
            <v>1.8438293236130363</v>
          </cell>
          <cell r="FG49">
            <v>0.29666851605372813</v>
          </cell>
          <cell r="FH49">
            <v>0.41108137398919098</v>
          </cell>
          <cell r="FI49">
            <v>1.3764039291330334</v>
          </cell>
          <cell r="FJ49">
            <v>1.2366937558751516</v>
          </cell>
          <cell r="FK49">
            <v>-0.87045762268479621</v>
          </cell>
          <cell r="FL49">
            <v>-0.5910372761690752</v>
          </cell>
          <cell r="FM49">
            <v>1.275214667843386</v>
          </cell>
          <cell r="FN49">
            <v>2.9114910180157096</v>
          </cell>
          <cell r="FO49">
            <v>2.011711507116317</v>
          </cell>
          <cell r="FP49">
            <v>0.12361188168905812</v>
          </cell>
          <cell r="FQ49">
            <v>-1.845554140566847</v>
          </cell>
          <cell r="FR49">
            <v>-1.2545168643977576</v>
          </cell>
          <cell r="FS49">
            <v>1.1194062030167231</v>
          </cell>
          <cell r="FT49">
            <v>-0.47259984534142063</v>
          </cell>
          <cell r="FU49">
            <v>-1.8254312761058316</v>
          </cell>
          <cell r="FV49">
            <v>-2.928739187553731</v>
          </cell>
          <cell r="FW49">
            <v>-1.5845318415583023</v>
          </cell>
          <cell r="FX49">
            <v>-0.83826103954719144</v>
          </cell>
          <cell r="FY49">
            <v>-0.16845712248786526</v>
          </cell>
          <cell r="FZ49">
            <v>0.35818698740595778</v>
          </cell>
          <cell r="GA49">
            <v>1.0877845588636887</v>
          </cell>
          <cell r="GB49">
            <v>-0.62783337118347049</v>
          </cell>
          <cell r="GC49">
            <v>1.5212885532522762</v>
          </cell>
          <cell r="GD49">
            <v>0.73419708333453571</v>
          </cell>
          <cell r="GE49">
            <v>0.77559269022576416</v>
          </cell>
          <cell r="GF49">
            <v>-1.2545168643977718</v>
          </cell>
          <cell r="GG49">
            <v>-2.2750335620632285</v>
          </cell>
          <cell r="GH49">
            <v>-1.5097897735602857</v>
          </cell>
          <cell r="GI49">
            <v>-1.0889344368328864</v>
          </cell>
          <cell r="GJ49">
            <v>-1.3338584442726074</v>
          </cell>
          <cell r="GK49">
            <v>-2.1571710702201727</v>
          </cell>
          <cell r="GL49">
            <v>-2.007686934224111</v>
          </cell>
          <cell r="GM49">
            <v>-0.91300310754520808</v>
          </cell>
          <cell r="GN49">
            <v>0.73304720536532386</v>
          </cell>
          <cell r="GO49">
            <v>1.6506498247873509</v>
          </cell>
          <cell r="GP49">
            <v>2.0364338834541087</v>
          </cell>
          <cell r="GQ49">
            <v>-0.19720407171787713</v>
          </cell>
          <cell r="GR49">
            <v>-2.5015595219957163</v>
          </cell>
          <cell r="GS49">
            <v>-1.5483106855285058</v>
          </cell>
          <cell r="GT49">
            <v>0.232850288763089</v>
          </cell>
          <cell r="GU49">
            <v>1.6926203706631782</v>
          </cell>
          <cell r="GV49">
            <v>2.5297315322411293</v>
          </cell>
          <cell r="GW49">
            <v>1.5511853804515141</v>
          </cell>
          <cell r="GX49">
            <v>1.6615736654947568</v>
          </cell>
          <cell r="GY49">
            <v>0.82791213782435591</v>
          </cell>
          <cell r="GZ49">
            <v>-7.3017251044234399E-2</v>
          </cell>
          <cell r="HA49">
            <v>2.01228644610012E-2</v>
          </cell>
          <cell r="HB49">
            <v>-8.9690481597628491E-2</v>
          </cell>
          <cell r="HC49">
            <v>2.5377806780255554</v>
          </cell>
          <cell r="HD49">
            <v>1.5218634922368608</v>
          </cell>
          <cell r="HE49">
            <v>1.958242181548485</v>
          </cell>
          <cell r="HF49">
            <v>9.7164688397441523E-2</v>
          </cell>
          <cell r="HG49">
            <v>0.39785777734337557</v>
          </cell>
          <cell r="HH49">
            <v>-0.85148463619296422</v>
          </cell>
          <cell r="HI49">
            <v>1.3585808206104275</v>
          </cell>
          <cell r="HJ49">
            <v>0.23687486165529492</v>
          </cell>
          <cell r="HK49">
            <v>0.10981334605862969</v>
          </cell>
          <cell r="HL49">
            <v>-1.302236800119573</v>
          </cell>
          <cell r="HM49">
            <v>-0.80951409031716537</v>
          </cell>
          <cell r="HN49">
            <v>0.2127274243020878</v>
          </cell>
          <cell r="HO49">
            <v>-0.57436404561565269</v>
          </cell>
          <cell r="HP49">
            <v>-8.5665908705436777E-2</v>
          </cell>
          <cell r="HQ49">
            <v>-2.0605813208073158</v>
          </cell>
          <cell r="HR49">
            <v>-0.10233913925885929</v>
          </cell>
          <cell r="HS49">
            <v>-0.14833425802686406</v>
          </cell>
          <cell r="HT49">
            <v>2.8631961433092954</v>
          </cell>
          <cell r="HU49">
            <v>-1.594305804296539</v>
          </cell>
          <cell r="HV49">
            <v>-1.2458927796287469</v>
          </cell>
          <cell r="HW49">
            <v>-0.73764671724211439</v>
          </cell>
          <cell r="HX49">
            <v>2.5929748205471412</v>
          </cell>
          <cell r="HY49">
            <v>2.7579823091274704</v>
          </cell>
          <cell r="HZ49">
            <v>-0.63703239493710839</v>
          </cell>
          <cell r="IA49">
            <v>-1.8214067032136114</v>
          </cell>
          <cell r="IB49">
            <v>-2.0502324190845229</v>
          </cell>
          <cell r="IC49">
            <v>0.97279676194362708</v>
          </cell>
          <cell r="ID49">
            <v>0.843435490408595</v>
          </cell>
          <cell r="IE49">
            <v>2.2767583790170107</v>
          </cell>
          <cell r="IF49">
            <v>-0.11613767488924509</v>
          </cell>
          <cell r="IG49">
            <v>5.7493898460009518E-2</v>
          </cell>
          <cell r="IH49">
            <v>-0.23457510571689966</v>
          </cell>
          <cell r="II49">
            <v>0.66117983229031552</v>
          </cell>
          <cell r="IJ49">
            <v>1.8133575574292138</v>
          </cell>
          <cell r="IK49">
            <v>-0.52204459801703251</v>
          </cell>
          <cell r="IL49">
            <v>-0.70947470699670134</v>
          </cell>
          <cell r="IM49">
            <v>-1.1642514438155445</v>
          </cell>
          <cell r="IN49">
            <v>-0.53871782857044082</v>
          </cell>
          <cell r="IO49">
            <v>-0.38003466882076964</v>
          </cell>
          <cell r="IP49">
            <v>0.49157283183320999</v>
          </cell>
          <cell r="IQ49">
            <v>2.4406159896280997</v>
          </cell>
          <cell r="IR49">
            <v>1.4241238648548489</v>
          </cell>
          <cell r="IS49">
            <v>-0.69970074425852147</v>
          </cell>
          <cell r="IT49">
            <v>-2.3273530096618487</v>
          </cell>
          <cell r="IU49">
            <v>-2.3670237995992807</v>
          </cell>
          <cell r="IV49">
            <v>1.1286052267703184</v>
          </cell>
          <cell r="IW49">
            <v>1.1947232099993244</v>
          </cell>
          <cell r="IX49">
            <v>1.7334410385697794</v>
          </cell>
          <cell r="IY49">
            <v>-0.84746006330075829</v>
          </cell>
          <cell r="IZ49">
            <v>-1.0187918807116603</v>
          </cell>
          <cell r="JA49">
            <v>-1.4241238648548347</v>
          </cell>
          <cell r="JB49">
            <v>-1.6092542178961367</v>
          </cell>
          <cell r="JC49">
            <v>-1.4913917260530809</v>
          </cell>
          <cell r="JD49">
            <v>-0.5484917913086349</v>
          </cell>
          <cell r="JE49">
            <v>-0.59448691007668231</v>
          </cell>
          <cell r="JF49">
            <v>0.139135234273283</v>
          </cell>
          <cell r="JG49">
            <v>-0.19720407171790555</v>
          </cell>
          <cell r="JH49">
            <v>1.0918091317558947</v>
          </cell>
          <cell r="JI49">
            <v>0</v>
          </cell>
          <cell r="JJ49">
            <v>-1.5</v>
          </cell>
          <cell r="JK49">
            <v>-1.9000000000000057</v>
          </cell>
          <cell r="JL49">
            <v>-0.29999999999999716</v>
          </cell>
          <cell r="JM49">
            <v>0.40000000000000568</v>
          </cell>
          <cell r="JN49">
            <v>1.3999999999999915</v>
          </cell>
          <cell r="JO49">
            <v>1.2999999999999972</v>
          </cell>
          <cell r="JP49">
            <v>0.40000000000000568</v>
          </cell>
          <cell r="JQ49">
            <v>0.59999999999999432</v>
          </cell>
          <cell r="JR49">
            <v>-1</v>
          </cell>
          <cell r="JS49">
            <v>1.2000000000000028</v>
          </cell>
          <cell r="JT49">
            <v>-1</v>
          </cell>
          <cell r="JU49">
            <v>-0.20000000000000284</v>
          </cell>
          <cell r="JV49">
            <v>-14.599999999999994</v>
          </cell>
          <cell r="JW49">
            <v>-12.200000000000003</v>
          </cell>
          <cell r="JX49">
            <v>-7.7000000000000028</v>
          </cell>
          <cell r="JY49">
            <v>10.100000000000009</v>
          </cell>
          <cell r="JZ49">
            <v>9.3999999999999915</v>
          </cell>
          <cell r="KA49">
            <v>4.4000000000000057</v>
          </cell>
          <cell r="KB49">
            <v>0.70000000000000284</v>
          </cell>
          <cell r="KC49">
            <v>-1.7999999999999972</v>
          </cell>
          <cell r="KD49">
            <v>-0.70000000000000284</v>
          </cell>
          <cell r="KE49">
            <v>-2.7000000000000028</v>
          </cell>
          <cell r="KF49">
            <v>-2.2000000000000028</v>
          </cell>
          <cell r="KG49">
            <v>0.10000000000000853</v>
          </cell>
          <cell r="KH49">
            <v>8.1999999999999886</v>
          </cell>
          <cell r="KI49">
            <v>8.8000000000000114</v>
          </cell>
          <cell r="KJ49">
            <v>7.5</v>
          </cell>
          <cell r="KK49">
            <v>-1.3000000000000114</v>
          </cell>
          <cell r="KL49">
            <v>-1.2999999999999972</v>
          </cell>
          <cell r="KM49">
            <v>-2.3999999999999915</v>
          </cell>
          <cell r="KN49">
            <v>-1.3000000000000114</v>
          </cell>
          <cell r="KO49">
            <v>0.10000000000000853</v>
          </cell>
          <cell r="KP49">
            <v>-1.7999999999999972</v>
          </cell>
          <cell r="KQ49">
            <v>0.39999999999999147</v>
          </cell>
          <cell r="KR49">
            <v>-1.7000000000000028</v>
          </cell>
          <cell r="KS49">
            <v>0.30000000000001137</v>
          </cell>
          <cell r="KT49">
            <v>1.6999999999999886</v>
          </cell>
          <cell r="KU49">
            <v>5</v>
          </cell>
          <cell r="KV49">
            <v>1.3000000000000114</v>
          </cell>
          <cell r="KW49">
            <v>-2.1000000000000085</v>
          </cell>
          <cell r="KX49">
            <v>-6.3999999999999915</v>
          </cell>
          <cell r="KY49">
            <v>-3.4000000000000057</v>
          </cell>
          <cell r="KZ49">
            <v>-3</v>
          </cell>
          <cell r="LA49">
            <v>-1.0999999999999943</v>
          </cell>
          <cell r="LB49">
            <v>-0.30000000000001137</v>
          </cell>
          <cell r="LC49">
            <v>0.70000000000000284</v>
          </cell>
          <cell r="LD49">
            <v>0</v>
          </cell>
          <cell r="LE49">
            <v>0.5</v>
          </cell>
          <cell r="LF49">
            <v>2.7000000000000028</v>
          </cell>
          <cell r="LG49">
            <v>2.2999999999999972</v>
          </cell>
          <cell r="LH49">
            <v>-9.9999999999994316E-2</v>
          </cell>
          <cell r="LI49">
            <v>-3.2999999999999972</v>
          </cell>
          <cell r="LJ49">
            <v>-0.60000000000000853</v>
          </cell>
          <cell r="LK49">
            <v>0.70000000000000284</v>
          </cell>
          <cell r="LL49">
            <v>0.90000000000000568</v>
          </cell>
          <cell r="LM49">
            <v>1.2999999999999972</v>
          </cell>
          <cell r="LN49">
            <v>1.5</v>
          </cell>
          <cell r="LO49">
            <v>1.7999999999999972</v>
          </cell>
          <cell r="LP49">
            <v>2.0999999999999943</v>
          </cell>
          <cell r="LQ49">
            <v>1.1000000000000085</v>
          </cell>
          <cell r="LR49">
            <v>1.8999999999999915</v>
          </cell>
          <cell r="LS49">
            <v>-0.89999999999999147</v>
          </cell>
          <cell r="LT49">
            <v>1.0999999999999943</v>
          </cell>
          <cell r="LU49">
            <v>-0.70000000000000284</v>
          </cell>
          <cell r="LV49">
            <v>0.20000000000000284</v>
          </cell>
        </row>
        <row r="50">
          <cell r="B50" t="str">
            <v>klz. priemer ESI k báz. obdobiu Y/Y rozdiel</v>
          </cell>
          <cell r="Q50">
            <v>3.9224292486042032</v>
          </cell>
          <cell r="R50">
            <v>5.2404140584391143</v>
          </cell>
          <cell r="S50">
            <v>3.0690658589099797</v>
          </cell>
          <cell r="T50">
            <v>4.1430809991369983</v>
          </cell>
          <cell r="U50">
            <v>0.21908450031993709</v>
          </cell>
          <cell r="V50">
            <v>1.0355414819017597</v>
          </cell>
          <cell r="W50">
            <v>1.5474802198060615</v>
          </cell>
          <cell r="X50">
            <v>5.1108261116071674</v>
          </cell>
          <cell r="Y50">
            <v>5.9258727857070284</v>
          </cell>
          <cell r="Z50">
            <v>4.4137023151194512</v>
          </cell>
          <cell r="AA50">
            <v>0.76090378991500529</v>
          </cell>
          <cell r="AB50">
            <v>-3.6103779359667527</v>
          </cell>
          <cell r="AC50">
            <v>-9.5591187558101893</v>
          </cell>
          <cell r="AD50">
            <v>-15.691763578167269</v>
          </cell>
          <cell r="AE50">
            <v>-18.913438824579771</v>
          </cell>
          <cell r="AF50">
            <v>-21.932094318239052</v>
          </cell>
          <cell r="AG50">
            <v>-20.561336789870722</v>
          </cell>
          <cell r="AH50">
            <v>-20.958518800093145</v>
          </cell>
          <cell r="AI50">
            <v>-19.826591186026675</v>
          </cell>
          <cell r="AJ50">
            <v>-19.88337178539598</v>
          </cell>
          <cell r="AK50">
            <v>-17.295750708650246</v>
          </cell>
          <cell r="AL50">
            <v>-12.707466454547898</v>
          </cell>
          <cell r="AM50">
            <v>-8.4422260556931974</v>
          </cell>
          <cell r="AN50">
            <v>-5.450744002689575</v>
          </cell>
          <cell r="AO50">
            <v>-0.36902018196359165</v>
          </cell>
          <cell r="AP50">
            <v>5.2208410242860026</v>
          </cell>
          <cell r="AQ50">
            <v>9.4759915638639143</v>
          </cell>
          <cell r="AR50">
            <v>12.186445866069107</v>
          </cell>
          <cell r="AS50">
            <v>12.454497558402011</v>
          </cell>
          <cell r="AT50">
            <v>14.387658920007013</v>
          </cell>
          <cell r="AU50">
            <v>14.854338189146873</v>
          </cell>
          <cell r="AV50">
            <v>15.904189235090826</v>
          </cell>
          <cell r="AW50">
            <v>12.593271877799012</v>
          </cell>
          <cell r="AX50">
            <v>9.0855499097448984</v>
          </cell>
          <cell r="AY50">
            <v>5.7982600853899271</v>
          </cell>
          <cell r="AZ50">
            <v>7.7003932788103384</v>
          </cell>
          <cell r="BA50">
            <v>6.723624716371674</v>
          </cell>
          <cell r="BB50">
            <v>5.8867385448570104</v>
          </cell>
          <cell r="BC50">
            <v>4.7471627657083388</v>
          </cell>
          <cell r="BD50">
            <v>5.5233992716109412</v>
          </cell>
          <cell r="BE50">
            <v>6.237153147463232</v>
          </cell>
          <cell r="BF50">
            <v>3.8964545098536121</v>
          </cell>
          <cell r="BG50">
            <v>1.253701964287103</v>
          </cell>
          <cell r="BH50">
            <v>-1.633512127069551</v>
          </cell>
          <cell r="BI50">
            <v>-3.4659795680276488</v>
          </cell>
          <cell r="BJ50">
            <v>-3.1424554939904397</v>
          </cell>
          <cell r="BK50">
            <v>-1.3531862724037893</v>
          </cell>
          <cell r="BL50">
            <v>-0.46048265816139633</v>
          </cell>
          <cell r="BM50">
            <v>4.2696560191673143</v>
          </cell>
          <cell r="BN50">
            <v>5.3830005451801526</v>
          </cell>
          <cell r="BO50">
            <v>5.7148727573464413</v>
          </cell>
          <cell r="BP50">
            <v>0.40691410711920639</v>
          </cell>
          <cell r="BQ50">
            <v>-2.8165459788089038</v>
          </cell>
          <cell r="BR50">
            <v>-3.2106597935302261</v>
          </cell>
          <cell r="BS50">
            <v>-1.1346737761084</v>
          </cell>
          <cell r="BT50">
            <v>2.6848131811224363</v>
          </cell>
          <cell r="BU50">
            <v>5.8772680061334484</v>
          </cell>
          <cell r="BV50">
            <v>5.4253208222616394</v>
          </cell>
          <cell r="BW50">
            <v>1.9645853014606445</v>
          </cell>
          <cell r="BX50">
            <v>-1.6194422236547155</v>
          </cell>
          <cell r="BY50">
            <v>-5.6045052218833291</v>
          </cell>
          <cell r="BZ50">
            <v>-4.5730646835104523</v>
          </cell>
          <cell r="CA50">
            <v>-2.7775302346038728</v>
          </cell>
          <cell r="CB50">
            <v>2.5717020781169424</v>
          </cell>
          <cell r="CC50">
            <v>3.6658109658112608</v>
          </cell>
          <cell r="CD50">
            <v>2.9833583910907464</v>
          </cell>
          <cell r="CE50">
            <v>0.44902734697279811</v>
          </cell>
          <cell r="CF50">
            <v>-1.1533276031081101</v>
          </cell>
          <cell r="CG50">
            <v>-1.436772522516037</v>
          </cell>
          <cell r="CH50">
            <v>-2.1111759514521395</v>
          </cell>
          <cell r="CI50">
            <v>-0.8767819515153974</v>
          </cell>
          <cell r="CJ50">
            <v>0.53239349973983963</v>
          </cell>
          <cell r="CK50">
            <v>2.7798299905422539</v>
          </cell>
          <cell r="CL50">
            <v>1.2654407051051635</v>
          </cell>
          <cell r="CM50">
            <v>-0.69280147644329304</v>
          </cell>
          <cell r="CN50">
            <v>-2.1330236328669514</v>
          </cell>
          <cell r="CO50">
            <v>-0.910128412622214</v>
          </cell>
          <cell r="CP50">
            <v>1.4528708140848607</v>
          </cell>
          <cell r="CQ50">
            <v>3.1012208829337879</v>
          </cell>
          <cell r="CR50">
            <v>1.8817752965966434</v>
          </cell>
          <cell r="CS50">
            <v>2.0847287581605372</v>
          </cell>
          <cell r="CT50">
            <v>2.6769159122987958</v>
          </cell>
          <cell r="CU50">
            <v>3.7911476644541153</v>
          </cell>
          <cell r="CV50">
            <v>1.972615656163498</v>
          </cell>
          <cell r="CW50">
            <v>-9.5439871443630864E-2</v>
          </cell>
          <cell r="CX50">
            <v>-0.14833425802686406</v>
          </cell>
          <cell r="CY50">
            <v>-0.36911082811337792</v>
          </cell>
          <cell r="CZ50">
            <v>-0.8733323176078045</v>
          </cell>
          <cell r="DA50">
            <v>-1.6776719570635663</v>
          </cell>
          <cell r="DB50">
            <v>-4.1706073942902719</v>
          </cell>
          <cell r="DC50">
            <v>-6.3076556000494435</v>
          </cell>
          <cell r="DD50">
            <v>-7.1677643210114326</v>
          </cell>
          <cell r="DE50">
            <v>-5.9322204431054786</v>
          </cell>
          <cell r="DF50">
            <v>-3.3536190971732935</v>
          </cell>
          <cell r="DG50">
            <v>-2.1002521107447478</v>
          </cell>
          <cell r="DH50">
            <v>-1.3677798443640228</v>
          </cell>
          <cell r="DI50">
            <v>-0.56573996084665623</v>
          </cell>
          <cell r="DJ50">
            <v>0.12131212575064865</v>
          </cell>
          <cell r="DK50">
            <v>3.6002679215668252</v>
          </cell>
          <cell r="DL50">
            <v>4.8680083826103981</v>
          </cell>
          <cell r="DM50">
            <v>7.5328505762326188</v>
          </cell>
          <cell r="DN50">
            <v>8.901780298565825</v>
          </cell>
          <cell r="DO50">
            <v>9.262841980894791</v>
          </cell>
          <cell r="DP50">
            <v>10.220115390254207</v>
          </cell>
          <cell r="DQ50">
            <v>9.0794364448072997</v>
          </cell>
          <cell r="DR50">
            <v>9.8964247419242497</v>
          </cell>
          <cell r="DS50">
            <v>8.3446644224881652</v>
          </cell>
          <cell r="DT50">
            <v>7.5156024066945832</v>
          </cell>
          <cell r="DU50">
            <v>6.411719556262085</v>
          </cell>
          <cell r="DV50">
            <v>5.1451289731877097</v>
          </cell>
          <cell r="DW50">
            <v>4.2361504385347075</v>
          </cell>
          <cell r="DX50">
            <v>2.9931323538289547</v>
          </cell>
          <cell r="DY50">
            <v>2.8585966314324764</v>
          </cell>
          <cell r="DZ50">
            <v>1.8231315201674079</v>
          </cell>
          <cell r="EA50">
            <v>2.286532341755219</v>
          </cell>
          <cell r="EB50">
            <v>-0.91817755840659743</v>
          </cell>
          <cell r="EC50">
            <v>-3.7428527897476869</v>
          </cell>
          <cell r="ED50">
            <v>-8.1342367541244585</v>
          </cell>
          <cell r="EE50">
            <v>-8.8247384746293847</v>
          </cell>
          <cell r="EF50">
            <v>-8.8138146339219645</v>
          </cell>
          <cell r="EG50">
            <v>-8.1152637676326549</v>
          </cell>
          <cell r="EH50">
            <v>-8.8419866441673776</v>
          </cell>
          <cell r="EI50">
            <v>-12.443979382688013</v>
          </cell>
          <cell r="EJ50">
            <v>-13.228771096667373</v>
          </cell>
          <cell r="EK50">
            <v>-15.255431017383273</v>
          </cell>
          <cell r="EL50">
            <v>-13.586958084073316</v>
          </cell>
          <cell r="EM50">
            <v>-13.398953036109035</v>
          </cell>
          <cell r="EN50">
            <v>-13.821533189790244</v>
          </cell>
          <cell r="EO50">
            <v>-16.585264888763689</v>
          </cell>
          <cell r="EP50">
            <v>-21.391179861037244</v>
          </cell>
          <cell r="EQ50">
            <v>-23.951383159462182</v>
          </cell>
          <cell r="ER50">
            <v>-25.970568873378298</v>
          </cell>
          <cell r="ES50">
            <v>-30.017564385979526</v>
          </cell>
          <cell r="ET50">
            <v>-33.833434426771461</v>
          </cell>
          <cell r="EU50">
            <v>-35.198914515197075</v>
          </cell>
          <cell r="EV50">
            <v>-33.191802519957577</v>
          </cell>
          <cell r="EW50">
            <v>-30.057810114901571</v>
          </cell>
          <cell r="EX50">
            <v>-27.416540419647973</v>
          </cell>
          <cell r="EY50">
            <v>-24.660857866458926</v>
          </cell>
          <cell r="EZ50">
            <v>-18.579153287357386</v>
          </cell>
          <cell r="FA50">
            <v>-10.843924188545472</v>
          </cell>
          <cell r="FB50">
            <v>-0.36623613319038384</v>
          </cell>
          <cell r="FC50">
            <v>5.7131686899727612</v>
          </cell>
          <cell r="FD50">
            <v>11.502229325912765</v>
          </cell>
          <cell r="FE50">
            <v>17.550587443907489</v>
          </cell>
          <cell r="FF50">
            <v>24.217579909332116</v>
          </cell>
          <cell r="FG50">
            <v>27.826471915667938</v>
          </cell>
          <cell r="FH50">
            <v>27.187714703777061</v>
          </cell>
          <cell r="FI50">
            <v>25.955620459778714</v>
          </cell>
          <cell r="FJ50">
            <v>23.878365908417962</v>
          </cell>
          <cell r="FK50">
            <v>20.732299784685338</v>
          </cell>
          <cell r="FL50">
            <v>17.480444887786277</v>
          </cell>
          <cell r="FM50">
            <v>16.165559430005473</v>
          </cell>
          <cell r="FN50">
            <v>15.580846482667027</v>
          </cell>
          <cell r="FO50">
            <v>15.03177975237378</v>
          </cell>
          <cell r="FP50">
            <v>12.36578768078239</v>
          </cell>
          <cell r="FQ50">
            <v>8.1796569339078928</v>
          </cell>
          <cell r="FR50">
            <v>5.081310745897099</v>
          </cell>
          <cell r="FS50">
            <v>5.904048432860094</v>
          </cell>
          <cell r="FT50">
            <v>5.0203672135294823</v>
          </cell>
          <cell r="FU50">
            <v>1.8185320082906173</v>
          </cell>
          <cell r="FV50">
            <v>-2.3469009351382653</v>
          </cell>
          <cell r="FW50">
            <v>-3.0609751540117713</v>
          </cell>
          <cell r="FX50">
            <v>-3.3081989173898876</v>
          </cell>
          <cell r="FY50">
            <v>-4.7518707077211388</v>
          </cell>
          <cell r="FZ50">
            <v>-7.3051747383308907</v>
          </cell>
          <cell r="GA50">
            <v>-8.2291016865835189</v>
          </cell>
          <cell r="GB50">
            <v>-8.9805469394560475</v>
          </cell>
          <cell r="GC50">
            <v>-5.6137042456369244</v>
          </cell>
          <cell r="GD50">
            <v>-3.6249902979046311</v>
          </cell>
          <cell r="GE50">
            <v>-3.9688038106955901</v>
          </cell>
          <cell r="GF50">
            <v>-4.7507208297519412</v>
          </cell>
          <cell r="GG50">
            <v>-5.2003231157093381</v>
          </cell>
          <cell r="GH50">
            <v>-3.7813737017158928</v>
          </cell>
          <cell r="GI50">
            <v>-3.2857762969904769</v>
          </cell>
          <cell r="GJ50">
            <v>-3.7813737017158928</v>
          </cell>
          <cell r="GK50">
            <v>-5.7700876494482003</v>
          </cell>
          <cell r="GL50">
            <v>-8.1359615710782691</v>
          </cell>
          <cell r="GM50">
            <v>-10.136749237487166</v>
          </cell>
          <cell r="GN50">
            <v>-8.7758686609383716</v>
          </cell>
          <cell r="GO50">
            <v>-8.6465073894032969</v>
          </cell>
          <cell r="GP50">
            <v>-7.3442705892837239</v>
          </cell>
          <cell r="GQ50">
            <v>-8.3170673512273652</v>
          </cell>
          <cell r="GR50">
            <v>-9.5641100088253097</v>
          </cell>
          <cell r="GS50">
            <v>-8.837387132290587</v>
          </cell>
          <cell r="GT50">
            <v>-7.0947470699672124</v>
          </cell>
          <cell r="GU50">
            <v>-4.3131922624711478</v>
          </cell>
          <cell r="GV50">
            <v>-0.44960228595741114</v>
          </cell>
          <cell r="GW50">
            <v>3.2587541647142757</v>
          </cell>
          <cell r="GX50">
            <v>6.9280147644331436</v>
          </cell>
          <cell r="GY50">
            <v>8.6689300098027076</v>
          </cell>
          <cell r="GZ50">
            <v>7.8628655533931493</v>
          </cell>
          <cell r="HA50">
            <v>6.2323385930667996</v>
          </cell>
          <cell r="HB50">
            <v>4.1062142280150624</v>
          </cell>
          <cell r="HC50">
            <v>6.8411989777584949</v>
          </cell>
          <cell r="HD50">
            <v>10.864621991991072</v>
          </cell>
          <cell r="HE50">
            <v>14.371174859068063</v>
          </cell>
          <cell r="HF50">
            <v>14.235489258702415</v>
          </cell>
          <cell r="HG50">
            <v>12.940726665382613</v>
          </cell>
          <cell r="HH50">
            <v>9.5595104969485192</v>
          </cell>
          <cell r="HI50">
            <v>9.3669059371074326</v>
          </cell>
          <cell r="HJ50">
            <v>7.9422071332679707</v>
          </cell>
          <cell r="HK50">
            <v>7.2241083415022445</v>
          </cell>
          <cell r="HL50">
            <v>5.9948887924269059</v>
          </cell>
          <cell r="HM50">
            <v>5.1652518376487393</v>
          </cell>
          <cell r="HN50">
            <v>5.4676697435484556</v>
          </cell>
          <cell r="HO50">
            <v>2.3555250199072475</v>
          </cell>
          <cell r="HP50">
            <v>0.74799561896494993</v>
          </cell>
          <cell r="HQ50">
            <v>-3.2708278833908508</v>
          </cell>
          <cell r="HR50">
            <v>-3.4703317110471517</v>
          </cell>
          <cell r="HS50">
            <v>-4.0165237464173913</v>
          </cell>
          <cell r="HT50">
            <v>-0.30184296691513168</v>
          </cell>
          <cell r="HU50">
            <v>-3.2547295918220982</v>
          </cell>
          <cell r="HV50">
            <v>-4.73749723310614</v>
          </cell>
          <cell r="HW50">
            <v>-5.5849572964068841</v>
          </cell>
          <cell r="HX50">
            <v>-1.6897456757401699</v>
          </cell>
          <cell r="HY50">
            <v>1.8777507237044659</v>
          </cell>
          <cell r="HZ50">
            <v>1.0279909044652698</v>
          </cell>
          <cell r="IA50">
            <v>-0.21905175313268899</v>
          </cell>
          <cell r="IB50">
            <v>-2.1836182635117751</v>
          </cell>
          <cell r="IC50">
            <v>0.84975981923916777</v>
          </cell>
          <cell r="ID50">
            <v>1.7955344489066221</v>
          </cell>
          <cell r="IE50">
            <v>4.2206270859504968</v>
          </cell>
          <cell r="IF50">
            <v>1.2412932677519564</v>
          </cell>
          <cell r="IG50">
            <v>2.8930929705085049</v>
          </cell>
          <cell r="IH50">
            <v>3.9044106444203521</v>
          </cell>
          <cell r="II50">
            <v>5.303237193952782</v>
          </cell>
          <cell r="IJ50">
            <v>4.5236199308348546</v>
          </cell>
          <cell r="IK50">
            <v>1.2435930236903516</v>
          </cell>
          <cell r="IL50">
            <v>1.1711507116307587</v>
          </cell>
          <cell r="IM50">
            <v>1.8283059710288256</v>
          </cell>
          <cell r="IN50">
            <v>3.3398205615429077</v>
          </cell>
          <cell r="IO50">
            <v>1.986989130778511</v>
          </cell>
          <cell r="IP50">
            <v>1.635126472203126</v>
          </cell>
          <cell r="IQ50">
            <v>1.798984082814215</v>
          </cell>
          <cell r="IR50">
            <v>3.3392456225583089</v>
          </cell>
          <cell r="IS50">
            <v>2.5820509798397779</v>
          </cell>
          <cell r="IT50">
            <v>0.48927307589482893</v>
          </cell>
          <cell r="IU50">
            <v>-2.5389305559947672</v>
          </cell>
          <cell r="IV50">
            <v>-3.2236828866536626</v>
          </cell>
          <cell r="IW50">
            <v>-1.5069150786373058</v>
          </cell>
          <cell r="IX50">
            <v>0.93600066692917494</v>
          </cell>
          <cell r="IY50">
            <v>1.2527920474439611</v>
          </cell>
          <cell r="IZ50">
            <v>0.77271799530274166</v>
          </cell>
          <cell r="JA50">
            <v>-0.27137120073132337</v>
          </cell>
          <cell r="JB50">
            <v>-2.37219825046067</v>
          </cell>
          <cell r="JC50">
            <v>-6.3042059661418506</v>
          </cell>
          <cell r="JD50">
            <v>-8.2768216223053344</v>
          </cell>
          <cell r="JE50">
            <v>-8.1716077881234952</v>
          </cell>
          <cell r="JF50">
            <v>-5.7051195441883635</v>
          </cell>
          <cell r="JG50">
            <v>-3.5352998163069884</v>
          </cell>
          <cell r="JH50">
            <v>-3.5720959113214121</v>
          </cell>
          <cell r="JI50">
            <v>-4.7000000000000028</v>
          </cell>
          <cell r="JJ50">
            <v>-8</v>
          </cell>
          <cell r="JK50">
            <v>-9</v>
          </cell>
          <cell r="JL50">
            <v>-8.2999999999999972</v>
          </cell>
          <cell r="JM50">
            <v>-6.5</v>
          </cell>
          <cell r="JN50">
            <v>-3.5</v>
          </cell>
          <cell r="JO50">
            <v>-0.70000000000000284</v>
          </cell>
          <cell r="JP50">
            <v>0.29999999999999716</v>
          </cell>
          <cell r="JQ50">
            <v>1.5</v>
          </cell>
          <cell r="JR50">
            <v>0.29999999999999716</v>
          </cell>
          <cell r="JS50">
            <v>1.7000000000000028</v>
          </cell>
          <cell r="JT50">
            <v>-0.40000000000000568</v>
          </cell>
          <cell r="JU50">
            <v>-0.60000000000000853</v>
          </cell>
          <cell r="JV50">
            <v>-13.700000000000003</v>
          </cell>
          <cell r="JW50">
            <v>-24</v>
          </cell>
          <cell r="JX50">
            <v>-31.400000000000006</v>
          </cell>
          <cell r="JY50">
            <v>-21.700000000000003</v>
          </cell>
          <cell r="JZ50">
            <v>-13.700000000000003</v>
          </cell>
          <cell r="KA50">
            <v>-10.599999999999994</v>
          </cell>
          <cell r="KB50">
            <v>-10.299999999999997</v>
          </cell>
          <cell r="KC50">
            <v>-12.699999999999989</v>
          </cell>
          <cell r="KD50">
            <v>-12.399999999999991</v>
          </cell>
          <cell r="KE50">
            <v>-16.299999999999997</v>
          </cell>
          <cell r="KF50">
            <v>-17.5</v>
          </cell>
          <cell r="KG50">
            <v>-17.199999999999989</v>
          </cell>
          <cell r="KH50">
            <v>5.5999999999999943</v>
          </cell>
          <cell r="KI50">
            <v>26.600000000000009</v>
          </cell>
          <cell r="KJ50">
            <v>41.800000000000011</v>
          </cell>
          <cell r="KK50">
            <v>30.399999999999991</v>
          </cell>
          <cell r="KL50">
            <v>19.700000000000003</v>
          </cell>
          <cell r="KM50">
            <v>12.900000000000006</v>
          </cell>
          <cell r="KN50">
            <v>10.899999999999991</v>
          </cell>
          <cell r="KO50">
            <v>12.799999999999997</v>
          </cell>
          <cell r="KP50">
            <v>11.700000000000003</v>
          </cell>
          <cell r="KQ50">
            <v>14.799999999999997</v>
          </cell>
          <cell r="KR50">
            <v>15.299999999999997</v>
          </cell>
          <cell r="KS50">
            <v>15.5</v>
          </cell>
          <cell r="KT50">
            <v>9</v>
          </cell>
          <cell r="KU50">
            <v>5.1999999999999886</v>
          </cell>
          <cell r="KV50">
            <v>-1</v>
          </cell>
          <cell r="KW50">
            <v>-1.7999999999999972</v>
          </cell>
          <cell r="KX50">
            <v>-6.8999999999999915</v>
          </cell>
          <cell r="KY50">
            <v>-7.9000000000000057</v>
          </cell>
          <cell r="KZ50">
            <v>-9.5999999999999943</v>
          </cell>
          <cell r="LA50">
            <v>-10.799999999999997</v>
          </cell>
          <cell r="LB50">
            <v>-9.3000000000000114</v>
          </cell>
          <cell r="LC50">
            <v>-9</v>
          </cell>
          <cell r="LD50">
            <v>-7.2999999999999972</v>
          </cell>
          <cell r="LE50">
            <v>-7.1000000000000085</v>
          </cell>
          <cell r="LF50">
            <v>-6.0999999999999943</v>
          </cell>
          <cell r="LG50">
            <v>-8.7999999999999972</v>
          </cell>
          <cell r="LH50">
            <v>-10.200000000000003</v>
          </cell>
          <cell r="LI50">
            <v>-11.399999999999991</v>
          </cell>
          <cell r="LJ50">
            <v>-5.6000000000000085</v>
          </cell>
          <cell r="LK50">
            <v>-1.5</v>
          </cell>
          <cell r="LL50">
            <v>2.4000000000000057</v>
          </cell>
          <cell r="LM50">
            <v>4.7999999999999972</v>
          </cell>
          <cell r="LN50">
            <v>6.6000000000000085</v>
          </cell>
          <cell r="LO50">
            <v>7.7000000000000028</v>
          </cell>
          <cell r="LP50">
            <v>9.7999999999999972</v>
          </cell>
          <cell r="LQ50">
            <v>10.400000000000006</v>
          </cell>
          <cell r="LR50">
            <v>9.5999999999999943</v>
          </cell>
          <cell r="LS50">
            <v>6.4000000000000057</v>
          </cell>
          <cell r="LT50">
            <v>7.5999999999999943</v>
          </cell>
          <cell r="LU50">
            <v>10.199999999999989</v>
          </cell>
          <cell r="LV50">
            <v>11</v>
          </cell>
        </row>
        <row r="51">
          <cell r="B51" t="str">
            <v>klz. priemer ESI k báz. obdobiu DP rozdiel</v>
          </cell>
          <cell r="E51">
            <v>6.760171399146131</v>
          </cell>
          <cell r="F51">
            <v>6.5433232565601145</v>
          </cell>
          <cell r="G51">
            <v>7.9576561081355948</v>
          </cell>
          <cell r="H51">
            <v>8.1215715651666756</v>
          </cell>
          <cell r="I51">
            <v>10.374659802440561</v>
          </cell>
          <cell r="J51">
            <v>10.240165774651459</v>
          </cell>
          <cell r="K51">
            <v>10.226874258691424</v>
          </cell>
          <cell r="L51">
            <v>7.6692239979335852</v>
          </cell>
          <cell r="M51">
            <v>6.646390702838687</v>
          </cell>
          <cell r="N51">
            <v>6.1088634756107325</v>
          </cell>
          <cell r="O51">
            <v>8.1370237396215543</v>
          </cell>
          <cell r="P51">
            <v>9.8207656269496226</v>
          </cell>
          <cell r="Q51">
            <v>10.682600647750334</v>
          </cell>
          <cell r="R51">
            <v>11.783737314999229</v>
          </cell>
          <cell r="S51">
            <v>11.026721967045575</v>
          </cell>
          <cell r="T51">
            <v>12.264652564303674</v>
          </cell>
          <cell r="U51">
            <v>10.593744302760498</v>
          </cell>
          <cell r="V51">
            <v>11.275707256553218</v>
          </cell>
          <cell r="W51">
            <v>11.774354478497486</v>
          </cell>
          <cell r="X51">
            <v>12.780050109540753</v>
          </cell>
          <cell r="Y51">
            <v>12.572263488545715</v>
          </cell>
          <cell r="Z51">
            <v>10.522565790730184</v>
          </cell>
          <cell r="AA51">
            <v>8.8979275295365596</v>
          </cell>
          <cell r="AB51">
            <v>6.2103876909828699</v>
          </cell>
          <cell r="AC51">
            <v>1.1234818919401448</v>
          </cell>
          <cell r="AD51">
            <v>-3.9080262631680398</v>
          </cell>
          <cell r="AE51">
            <v>-7.8867168575341964</v>
          </cell>
          <cell r="AF51">
            <v>-9.6674417539353783</v>
          </cell>
          <cell r="AG51">
            <v>-9.9675924871102239</v>
          </cell>
          <cell r="AH51">
            <v>-9.6828115435399269</v>
          </cell>
          <cell r="AI51">
            <v>-8.0522367075291896</v>
          </cell>
          <cell r="AJ51">
            <v>-7.1033216758552271</v>
          </cell>
          <cell r="AK51">
            <v>-4.7234872201045306</v>
          </cell>
          <cell r="AL51">
            <v>-2.1849006638177144</v>
          </cell>
          <cell r="AM51">
            <v>0.45570147384336224</v>
          </cell>
          <cell r="AN51">
            <v>0.75964368829329487</v>
          </cell>
          <cell r="AO51">
            <v>0.75446170997655315</v>
          </cell>
          <cell r="AP51">
            <v>1.3128147611179628</v>
          </cell>
          <cell r="AQ51">
            <v>1.5892747063297179</v>
          </cell>
          <cell r="AR51">
            <v>2.5190041121337288</v>
          </cell>
          <cell r="AS51">
            <v>2.4869050712917868</v>
          </cell>
          <cell r="AT51">
            <v>4.704847376467086</v>
          </cell>
          <cell r="AU51">
            <v>6.802101481617683</v>
          </cell>
          <cell r="AV51">
            <v>8.8008675592355985</v>
          </cell>
          <cell r="AW51">
            <v>7.8697846576944812</v>
          </cell>
          <cell r="AX51">
            <v>6.900649245927184</v>
          </cell>
          <cell r="AY51">
            <v>6.2539615592332893</v>
          </cell>
          <cell r="AZ51">
            <v>8.4600369671036333</v>
          </cell>
          <cell r="BA51">
            <v>7.4780864263482272</v>
          </cell>
          <cell r="BB51">
            <v>7.1995533059749732</v>
          </cell>
          <cell r="BC51">
            <v>6.3364374720380567</v>
          </cell>
          <cell r="BD51">
            <v>8.04240338374467</v>
          </cell>
          <cell r="BE51">
            <v>8.7240582187550189</v>
          </cell>
          <cell r="BF51">
            <v>8.601301886320698</v>
          </cell>
          <cell r="BG51">
            <v>8.055803445904786</v>
          </cell>
          <cell r="BH51">
            <v>7.1673554321660475</v>
          </cell>
          <cell r="BI51">
            <v>4.4038050896668324</v>
          </cell>
          <cell r="BJ51">
            <v>3.7581937519367443</v>
          </cell>
          <cell r="BK51">
            <v>4.9007752868295</v>
          </cell>
          <cell r="BL51">
            <v>7.999554308942237</v>
          </cell>
          <cell r="BM51">
            <v>11.747742445515541</v>
          </cell>
          <cell r="BN51">
            <v>12.582553851155126</v>
          </cell>
          <cell r="BO51">
            <v>12.051310229384498</v>
          </cell>
          <cell r="BP51">
            <v>8.4493174908638764</v>
          </cell>
          <cell r="BQ51">
            <v>5.9075122399461151</v>
          </cell>
          <cell r="BR51">
            <v>5.3906420927904719</v>
          </cell>
          <cell r="BS51">
            <v>6.921129669796386</v>
          </cell>
          <cell r="BT51">
            <v>9.8521686132884838</v>
          </cell>
          <cell r="BU51">
            <v>10.281073095800281</v>
          </cell>
          <cell r="BV51">
            <v>9.1835145741983837</v>
          </cell>
          <cell r="BW51">
            <v>6.8653605882901445</v>
          </cell>
          <cell r="BX51">
            <v>6.3801120852875215</v>
          </cell>
          <cell r="BY51">
            <v>6.1432372236322124</v>
          </cell>
          <cell r="BZ51">
            <v>8.0094891676446736</v>
          </cell>
          <cell r="CA51">
            <v>9.2737799947806252</v>
          </cell>
          <cell r="CB51">
            <v>11.021019568980819</v>
          </cell>
          <cell r="CC51">
            <v>9.5733232057573758</v>
          </cell>
          <cell r="CD51">
            <v>8.3740004838812183</v>
          </cell>
          <cell r="CE51">
            <v>7.3701570167691841</v>
          </cell>
          <cell r="CF51">
            <v>8.6988410101803737</v>
          </cell>
          <cell r="CG51">
            <v>8.8443005732842437</v>
          </cell>
          <cell r="CH51">
            <v>7.0723386227462441</v>
          </cell>
          <cell r="CI51">
            <v>5.9885786367747471</v>
          </cell>
          <cell r="CJ51">
            <v>6.9125055850273611</v>
          </cell>
          <cell r="CK51">
            <v>8.9230672141744662</v>
          </cell>
          <cell r="CL51">
            <v>9.274929872749837</v>
          </cell>
          <cell r="CM51">
            <v>8.5809785183373322</v>
          </cell>
          <cell r="CN51">
            <v>8.8879959361138674</v>
          </cell>
          <cell r="CO51">
            <v>8.6631947931351618</v>
          </cell>
          <cell r="CP51">
            <v>9.8268712979660791</v>
          </cell>
          <cell r="CQ51">
            <v>10.471377899702972</v>
          </cell>
          <cell r="CR51">
            <v>10.580616306777017</v>
          </cell>
          <cell r="CS51">
            <v>10.929029331444781</v>
          </cell>
          <cell r="CT51">
            <v>9.7492545350450399</v>
          </cell>
          <cell r="CU51">
            <v>9.7797263012288624</v>
          </cell>
          <cell r="CV51">
            <v>8.8851212411908591</v>
          </cell>
          <cell r="CW51">
            <v>8.8276273427308354</v>
          </cell>
          <cell r="CX51">
            <v>9.126595614722973</v>
          </cell>
          <cell r="CY51">
            <v>8.2118676902239542</v>
          </cell>
          <cell r="CZ51">
            <v>8.0146636185060629</v>
          </cell>
          <cell r="DA51">
            <v>6.9855228360715955</v>
          </cell>
          <cell r="DB51">
            <v>5.6562639036758071</v>
          </cell>
          <cell r="DC51">
            <v>4.1637222996535286</v>
          </cell>
          <cell r="DD51">
            <v>3.4128519857655846</v>
          </cell>
          <cell r="DE51">
            <v>4.9968088883393023</v>
          </cell>
          <cell r="DF51">
            <v>6.3956354378717464</v>
          </cell>
          <cell r="DG51">
            <v>7.6794741904841146</v>
          </cell>
          <cell r="DH51">
            <v>7.5173413968268363</v>
          </cell>
          <cell r="DI51">
            <v>8.2618873818841791</v>
          </cell>
          <cell r="DJ51">
            <v>9.2479077404736216</v>
          </cell>
          <cell r="DK51">
            <v>11.812135611790779</v>
          </cell>
          <cell r="DL51">
            <v>12.882672001116461</v>
          </cell>
          <cell r="DM51">
            <v>14.518373412304214</v>
          </cell>
          <cell r="DN51">
            <v>14.558044202241632</v>
          </cell>
          <cell r="DO51">
            <v>13.42656428054832</v>
          </cell>
          <cell r="DP51">
            <v>13.632967376019792</v>
          </cell>
          <cell r="DQ51">
            <v>14.076245333146602</v>
          </cell>
          <cell r="DR51">
            <v>16.292060179795996</v>
          </cell>
          <cell r="DS51">
            <v>16.02413861297228</v>
          </cell>
          <cell r="DT51">
            <v>15.03294380352142</v>
          </cell>
          <cell r="DU51">
            <v>14.673606938146264</v>
          </cell>
          <cell r="DV51">
            <v>14.393036713661331</v>
          </cell>
          <cell r="DW51">
            <v>16.048286050325487</v>
          </cell>
          <cell r="DX51">
            <v>15.875804354945416</v>
          </cell>
          <cell r="DY51">
            <v>17.376970043736691</v>
          </cell>
          <cell r="DZ51">
            <v>16.38117572240904</v>
          </cell>
          <cell r="EA51">
            <v>15.713096622303539</v>
          </cell>
          <cell r="EB51">
            <v>12.714789817613195</v>
          </cell>
          <cell r="EC51">
            <v>10.333392543398915</v>
          </cell>
          <cell r="ED51">
            <v>8.1578234256715376</v>
          </cell>
          <cell r="EE51">
            <v>7.1994001383428952</v>
          </cell>
          <cell r="EF51">
            <v>6.2191291695994551</v>
          </cell>
          <cell r="EG51">
            <v>6.5583431705136093</v>
          </cell>
          <cell r="EH51">
            <v>5.5510500694939537</v>
          </cell>
          <cell r="EI51">
            <v>3.6043066676374735</v>
          </cell>
          <cell r="EJ51">
            <v>2.6470332582780429</v>
          </cell>
          <cell r="EK51">
            <v>2.1215390263534175</v>
          </cell>
          <cell r="EL51">
            <v>2.7942176383357236</v>
          </cell>
          <cell r="EM51">
            <v>2.3141435861945041</v>
          </cell>
          <cell r="EN51">
            <v>-1.1067433721770499</v>
          </cell>
          <cell r="EO51">
            <v>-6.2518723453647738</v>
          </cell>
          <cell r="EP51">
            <v>-13.233356435365707</v>
          </cell>
          <cell r="EQ51">
            <v>-16.751983021119287</v>
          </cell>
          <cell r="ER51">
            <v>-19.751439703778843</v>
          </cell>
          <cell r="ES51">
            <v>-23.459221215465917</v>
          </cell>
          <cell r="ET51">
            <v>-28.282384357277508</v>
          </cell>
          <cell r="EU51">
            <v>-31.594607847559601</v>
          </cell>
          <cell r="EV51">
            <v>-30.544769261679534</v>
          </cell>
          <cell r="EW51">
            <v>-27.936271088548153</v>
          </cell>
          <cell r="EX51">
            <v>-24.622322781312249</v>
          </cell>
          <cell r="EY51">
            <v>-22.346714280264422</v>
          </cell>
          <cell r="EZ51">
            <v>-19.685896659534436</v>
          </cell>
          <cell r="FA51">
            <v>-17.095796533910246</v>
          </cell>
          <cell r="FB51">
            <v>-13.599592568556091</v>
          </cell>
          <cell r="FC51">
            <v>-11.038814331146526</v>
          </cell>
          <cell r="FD51">
            <v>-8.2492103778660777</v>
          </cell>
          <cell r="FE51">
            <v>-5.9086337715584278</v>
          </cell>
          <cell r="FF51">
            <v>-4.0648044479453915</v>
          </cell>
          <cell r="FG51">
            <v>-3.7681359318916634</v>
          </cell>
          <cell r="FH51">
            <v>-3.3570545579024724</v>
          </cell>
          <cell r="FI51">
            <v>-1.980650628769439</v>
          </cell>
          <cell r="FJ51">
            <v>-0.74395687289428736</v>
          </cell>
          <cell r="FK51">
            <v>-1.6144144955790836</v>
          </cell>
          <cell r="FL51">
            <v>-2.2054517717481588</v>
          </cell>
          <cell r="FM51">
            <v>-0.93023710390477277</v>
          </cell>
          <cell r="FN51">
            <v>1.9812539141109369</v>
          </cell>
          <cell r="FO51">
            <v>3.9929654212272538</v>
          </cell>
          <cell r="FP51">
            <v>4.116577302916312</v>
          </cell>
          <cell r="FQ51">
            <v>2.271023162349465</v>
          </cell>
          <cell r="FR51">
            <v>1.0165062979517074</v>
          </cell>
          <cell r="FS51">
            <v>2.1359125009684305</v>
          </cell>
          <cell r="FT51">
            <v>1.6633126556270099</v>
          </cell>
          <cell r="FU51">
            <v>-0.16211862047882164</v>
          </cell>
          <cell r="FV51">
            <v>-3.0908578080325526</v>
          </cell>
          <cell r="FW51">
            <v>-4.6753896495908549</v>
          </cell>
          <cell r="FX51">
            <v>-5.5136506891380463</v>
          </cell>
          <cell r="FY51">
            <v>-5.6821078116259116</v>
          </cell>
          <cell r="FZ51">
            <v>-5.3239208242199538</v>
          </cell>
          <cell r="GA51">
            <v>-4.2361362653562651</v>
          </cell>
          <cell r="GB51">
            <v>-4.8639696365397356</v>
          </cell>
          <cell r="GC51">
            <v>-3.3426810832874594</v>
          </cell>
          <cell r="GD51">
            <v>-2.6084839999529237</v>
          </cell>
          <cell r="GE51">
            <v>-1.8328913097271595</v>
          </cell>
          <cell r="GF51">
            <v>-3.0874081741249313</v>
          </cell>
          <cell r="GG51">
            <v>-5.3624417361881598</v>
          </cell>
          <cell r="GH51">
            <v>-6.8722315097484454</v>
          </cell>
          <cell r="GI51">
            <v>-7.9611659465813318</v>
          </cell>
          <cell r="GJ51">
            <v>-9.2950243908539392</v>
          </cell>
          <cell r="GK51">
            <v>-11.452195461074112</v>
          </cell>
          <cell r="GL51">
            <v>-13.459882395298223</v>
          </cell>
          <cell r="GM51">
            <v>-14.372885502843431</v>
          </cell>
          <cell r="GN51">
            <v>-13.639838297478107</v>
          </cell>
          <cell r="GO51">
            <v>-11.989188472690756</v>
          </cell>
          <cell r="GP51">
            <v>-9.9527545892366476</v>
          </cell>
          <cell r="GQ51">
            <v>-10.149958660954525</v>
          </cell>
          <cell r="GR51">
            <v>-12.651518182950241</v>
          </cell>
          <cell r="GS51">
            <v>-14.199828868478747</v>
          </cell>
          <cell r="GT51">
            <v>-13.966978579715658</v>
          </cell>
          <cell r="GU51">
            <v>-12.27435820905248</v>
          </cell>
          <cell r="GV51">
            <v>-9.7446266768113503</v>
          </cell>
          <cell r="GW51">
            <v>-8.1934412963598362</v>
          </cell>
          <cell r="GX51">
            <v>-6.5318676308650794</v>
          </cell>
          <cell r="GY51">
            <v>-5.7039554930407235</v>
          </cell>
          <cell r="GZ51">
            <v>-5.7769727440849579</v>
          </cell>
          <cell r="HA51">
            <v>-5.7568498796239567</v>
          </cell>
          <cell r="HB51">
            <v>-5.8465403612215852</v>
          </cell>
          <cell r="HC51">
            <v>-3.3087596831960298</v>
          </cell>
          <cell r="HD51">
            <v>-1.786896190959169</v>
          </cell>
          <cell r="HE51">
            <v>0.17134599058931599</v>
          </cell>
          <cell r="HF51">
            <v>0.26851067898675751</v>
          </cell>
          <cell r="HG51">
            <v>0.66636845633013309</v>
          </cell>
          <cell r="HH51">
            <v>-0.18511617986283113</v>
          </cell>
          <cell r="HI51">
            <v>1.1734646407475964</v>
          </cell>
          <cell r="HJ51">
            <v>1.4103395024028913</v>
          </cell>
          <cell r="HK51">
            <v>1.520152848461521</v>
          </cell>
          <cell r="HL51">
            <v>0.217916048341948</v>
          </cell>
          <cell r="HM51">
            <v>-0.59159804197521737</v>
          </cell>
          <cell r="HN51">
            <v>-0.37887061767312957</v>
          </cell>
          <cell r="HO51">
            <v>-0.95323466328878226</v>
          </cell>
          <cell r="HP51">
            <v>-1.038900571994219</v>
          </cell>
          <cell r="HQ51">
            <v>-3.0994818928015349</v>
          </cell>
          <cell r="HR51">
            <v>-3.2018210320603941</v>
          </cell>
          <cell r="HS51">
            <v>-3.3501552900872582</v>
          </cell>
          <cell r="HT51">
            <v>-0.48695914677796281</v>
          </cell>
          <cell r="HU51">
            <v>-2.0812649510745018</v>
          </cell>
          <cell r="HV51">
            <v>-3.3271577307032487</v>
          </cell>
          <cell r="HW51">
            <v>-4.0648044479453631</v>
          </cell>
          <cell r="HX51">
            <v>-1.4718296273982219</v>
          </cell>
          <cell r="HY51">
            <v>1.2861526817292486</v>
          </cell>
          <cell r="HZ51">
            <v>0.64912028679214018</v>
          </cell>
          <cell r="IA51">
            <v>-1.1722864164214712</v>
          </cell>
          <cell r="IB51">
            <v>-3.2225188355059942</v>
          </cell>
          <cell r="IC51">
            <v>-2.2497220735623671</v>
          </cell>
          <cell r="ID51">
            <v>-1.4062865831537721</v>
          </cell>
          <cell r="IE51">
            <v>0.87047179586323864</v>
          </cell>
          <cell r="IF51">
            <v>0.75433412097399355</v>
          </cell>
          <cell r="IG51">
            <v>0.81182801943400307</v>
          </cell>
          <cell r="IH51">
            <v>0.57725291371710341</v>
          </cell>
          <cell r="II51">
            <v>1.2384327460074189</v>
          </cell>
          <cell r="IJ51">
            <v>3.0517903034366327</v>
          </cell>
          <cell r="IK51">
            <v>2.5297457054196002</v>
          </cell>
          <cell r="IL51">
            <v>1.8202709984228989</v>
          </cell>
          <cell r="IM51">
            <v>0.65601955460735439</v>
          </cell>
          <cell r="IN51">
            <v>0.11730172603691358</v>
          </cell>
          <cell r="IO51">
            <v>-0.26273294278385606</v>
          </cell>
          <cell r="IP51">
            <v>0.22883988904935393</v>
          </cell>
          <cell r="IQ51">
            <v>2.6694558786774536</v>
          </cell>
          <cell r="IR51">
            <v>4.0935797435323025</v>
          </cell>
          <cell r="IS51">
            <v>3.393878999273781</v>
          </cell>
          <cell r="IT51">
            <v>1.0665259896119323</v>
          </cell>
          <cell r="IU51">
            <v>-1.3004978099873483</v>
          </cell>
          <cell r="IV51">
            <v>-0.17189258321702994</v>
          </cell>
          <cell r="IW51">
            <v>1.0228306267822944</v>
          </cell>
          <cell r="IX51">
            <v>2.7562716653520738</v>
          </cell>
          <cell r="IY51">
            <v>1.9088116020513155</v>
          </cell>
          <cell r="IZ51">
            <v>0.89001972133965523</v>
          </cell>
          <cell r="JA51">
            <v>-0.53410414351517943</v>
          </cell>
          <cell r="JB51">
            <v>-2.1433583614113161</v>
          </cell>
          <cell r="JC51">
            <v>-3.634750087464397</v>
          </cell>
          <cell r="JD51">
            <v>-4.1832418787730319</v>
          </cell>
          <cell r="JE51">
            <v>-4.7777287888497142</v>
          </cell>
          <cell r="JF51">
            <v>-4.6385935545764312</v>
          </cell>
          <cell r="JG51">
            <v>-4.8357976262943367</v>
          </cell>
          <cell r="JH51">
            <v>-3.7439884945384421</v>
          </cell>
          <cell r="JI51">
            <v>-3.7000000000000028</v>
          </cell>
          <cell r="JJ51">
            <v>-5.2000000000000028</v>
          </cell>
          <cell r="JK51">
            <v>-7.1000000000000085</v>
          </cell>
          <cell r="JL51">
            <v>-7.4000000000000057</v>
          </cell>
          <cell r="JM51">
            <v>-7</v>
          </cell>
          <cell r="JN51">
            <v>-5.6000000000000085</v>
          </cell>
          <cell r="JO51">
            <v>-4.3000000000000114</v>
          </cell>
          <cell r="JP51">
            <v>-3.9000000000000057</v>
          </cell>
          <cell r="JQ51">
            <v>-3.3000000000000114</v>
          </cell>
          <cell r="JR51">
            <v>-4.3000000000000114</v>
          </cell>
          <cell r="JS51">
            <v>-3.1000000000000085</v>
          </cell>
          <cell r="JT51">
            <v>-4.1000000000000085</v>
          </cell>
          <cell r="JU51">
            <v>-4.3000000000000114</v>
          </cell>
          <cell r="JV51">
            <v>-18.900000000000006</v>
          </cell>
          <cell r="JW51">
            <v>-31.100000000000009</v>
          </cell>
          <cell r="JX51">
            <v>-38.800000000000011</v>
          </cell>
          <cell r="JY51">
            <v>-28.700000000000003</v>
          </cell>
          <cell r="JZ51">
            <v>-19.300000000000011</v>
          </cell>
          <cell r="KA51">
            <v>-14.900000000000006</v>
          </cell>
          <cell r="KB51">
            <v>-14.200000000000003</v>
          </cell>
          <cell r="KC51">
            <v>-16</v>
          </cell>
          <cell r="KD51">
            <v>-16.700000000000003</v>
          </cell>
          <cell r="KE51">
            <v>-19.400000000000006</v>
          </cell>
          <cell r="KF51">
            <v>-21.600000000000009</v>
          </cell>
          <cell r="KG51">
            <v>-21.5</v>
          </cell>
          <cell r="KH51">
            <v>-13.300000000000011</v>
          </cell>
          <cell r="KI51">
            <v>-4.5</v>
          </cell>
          <cell r="KJ51">
            <v>3</v>
          </cell>
          <cell r="KK51">
            <v>1.6999999999999886</v>
          </cell>
          <cell r="KL51">
            <v>0.39999999999999147</v>
          </cell>
          <cell r="KM51">
            <v>-2</v>
          </cell>
          <cell r="KN51">
            <v>-3.3000000000000114</v>
          </cell>
          <cell r="KO51">
            <v>-3.2000000000000028</v>
          </cell>
          <cell r="KP51">
            <v>-5</v>
          </cell>
          <cell r="KQ51">
            <v>-4.6000000000000085</v>
          </cell>
          <cell r="KR51">
            <v>-6.3000000000000114</v>
          </cell>
          <cell r="KS51">
            <v>-6</v>
          </cell>
          <cell r="KT51">
            <v>-4.3000000000000114</v>
          </cell>
          <cell r="KU51">
            <v>0.69999999999998863</v>
          </cell>
          <cell r="KV51">
            <v>2</v>
          </cell>
          <cell r="KW51">
            <v>-0.10000000000000853</v>
          </cell>
          <cell r="KX51">
            <v>-6.5</v>
          </cell>
          <cell r="KY51">
            <v>-9.9000000000000057</v>
          </cell>
          <cell r="KZ51">
            <v>-12.900000000000006</v>
          </cell>
          <cell r="LA51">
            <v>-14</v>
          </cell>
          <cell r="LB51">
            <v>-14.300000000000011</v>
          </cell>
          <cell r="LC51">
            <v>-13.600000000000009</v>
          </cell>
          <cell r="LD51">
            <v>-13.600000000000009</v>
          </cell>
          <cell r="LE51">
            <v>-13.100000000000009</v>
          </cell>
          <cell r="LF51">
            <v>-10.400000000000006</v>
          </cell>
          <cell r="LG51">
            <v>-8.1000000000000085</v>
          </cell>
          <cell r="LH51">
            <v>-8.2000000000000028</v>
          </cell>
          <cell r="LI51">
            <v>-11.5</v>
          </cell>
          <cell r="LJ51">
            <v>-12.100000000000009</v>
          </cell>
          <cell r="LK51">
            <v>-11.400000000000006</v>
          </cell>
          <cell r="LL51">
            <v>-10.5</v>
          </cell>
          <cell r="LM51">
            <v>-9.2000000000000028</v>
          </cell>
          <cell r="LN51">
            <v>-7.7000000000000028</v>
          </cell>
          <cell r="LO51">
            <v>-5.5</v>
          </cell>
          <cell r="LP51">
            <v>-3.4000000000000057</v>
          </cell>
          <cell r="LQ51">
            <v>-2.2999999999999972</v>
          </cell>
          <cell r="LR51">
            <v>-0.40000000000000568</v>
          </cell>
          <cell r="LS51">
            <v>-1.2999999999999972</v>
          </cell>
          <cell r="LT51">
            <v>-0.20000000000000284</v>
          </cell>
          <cell r="LU51">
            <v>-0.90000000000000568</v>
          </cell>
          <cell r="LV51">
            <v>-0.70000000000000284</v>
          </cell>
        </row>
        <row r="54">
          <cell r="B54" t="str">
            <v>ICI  '97-'23</v>
          </cell>
          <cell r="EE54">
            <v>1.0483539094650216</v>
          </cell>
          <cell r="EF54">
            <v>1.0483539094650216</v>
          </cell>
          <cell r="EG54">
            <v>1.0483539094650216</v>
          </cell>
          <cell r="EH54">
            <v>1.0483539094650216</v>
          </cell>
          <cell r="EI54">
            <v>1.0483539094650216</v>
          </cell>
          <cell r="EJ54">
            <v>1.0483539094650216</v>
          </cell>
          <cell r="EK54">
            <v>1.0483539094650216</v>
          </cell>
          <cell r="EL54">
            <v>1.0483539094650216</v>
          </cell>
          <cell r="EM54">
            <v>1.0483539094650216</v>
          </cell>
          <cell r="EN54">
            <v>1.0483539094650216</v>
          </cell>
          <cell r="EO54">
            <v>1.0483539094650216</v>
          </cell>
          <cell r="EP54">
            <v>1.0483539094650216</v>
          </cell>
          <cell r="EQ54">
            <v>1.0483539094650216</v>
          </cell>
          <cell r="ER54">
            <v>1.0483539094650216</v>
          </cell>
          <cell r="ES54">
            <v>1.0483539094650216</v>
          </cell>
          <cell r="ET54">
            <v>1.0483539094650216</v>
          </cell>
          <cell r="EU54">
            <v>1.0483539094650216</v>
          </cell>
          <cell r="EV54">
            <v>1.0483539094650216</v>
          </cell>
          <cell r="EW54">
            <v>1.0483539094650216</v>
          </cell>
          <cell r="EX54">
            <v>1.0483539094650216</v>
          </cell>
          <cell r="EY54">
            <v>1.0483539094650216</v>
          </cell>
          <cell r="EZ54">
            <v>1.0483539094650216</v>
          </cell>
          <cell r="FA54">
            <v>1.0483539094650216</v>
          </cell>
          <cell r="FB54">
            <v>1.0483539094650216</v>
          </cell>
          <cell r="FC54">
            <v>1.0483539094650216</v>
          </cell>
          <cell r="FD54">
            <v>1.0483539094650216</v>
          </cell>
          <cell r="FE54">
            <v>1.0483539094650216</v>
          </cell>
          <cell r="FF54">
            <v>1.0483539094650216</v>
          </cell>
          <cell r="FG54">
            <v>1.0483539094650216</v>
          </cell>
          <cell r="FH54">
            <v>1.0483539094650216</v>
          </cell>
          <cell r="FI54">
            <v>1.0483539094650216</v>
          </cell>
          <cell r="FJ54">
            <v>1.0483539094650216</v>
          </cell>
          <cell r="FK54">
            <v>1.0483539094650216</v>
          </cell>
          <cell r="FL54">
            <v>1.0483539094650216</v>
          </cell>
          <cell r="FM54">
            <v>1.0483539094650216</v>
          </cell>
          <cell r="FN54">
            <v>1.0483539094650216</v>
          </cell>
          <cell r="FO54">
            <v>1.0483539094650216</v>
          </cell>
          <cell r="FP54">
            <v>1.0483539094650216</v>
          </cell>
          <cell r="FQ54">
            <v>1.0483539094650216</v>
          </cell>
          <cell r="FR54">
            <v>1.0483539094650216</v>
          </cell>
          <cell r="FS54">
            <v>1.0483539094650216</v>
          </cell>
          <cell r="FT54">
            <v>1.0483539094650216</v>
          </cell>
          <cell r="FU54">
            <v>1.0483539094650216</v>
          </cell>
          <cell r="FV54">
            <v>1.0483539094650216</v>
          </cell>
          <cell r="FW54">
            <v>1.0483539094650216</v>
          </cell>
          <cell r="FX54">
            <v>1.0483539094650216</v>
          </cell>
          <cell r="FY54">
            <v>1.0483539094650216</v>
          </cell>
          <cell r="FZ54">
            <v>1.0483539094650216</v>
          </cell>
          <cell r="GA54">
            <v>1.0483539094650216</v>
          </cell>
          <cell r="GB54">
            <v>1.0483539094650216</v>
          </cell>
          <cell r="GC54">
            <v>1.0483539094650216</v>
          </cell>
          <cell r="GD54">
            <v>1.0483539094650216</v>
          </cell>
          <cell r="GE54">
            <v>1.0483539094650216</v>
          </cell>
          <cell r="GF54">
            <v>1.0483539094650216</v>
          </cell>
          <cell r="GG54">
            <v>1.0483539094650216</v>
          </cell>
          <cell r="GH54">
            <v>1.0483539094650216</v>
          </cell>
          <cell r="GI54">
            <v>1.0483539094650216</v>
          </cell>
          <cell r="GJ54">
            <v>1.0483539094650216</v>
          </cell>
          <cell r="GK54">
            <v>1.0483539094650216</v>
          </cell>
          <cell r="GL54">
            <v>1.0483539094650216</v>
          </cell>
          <cell r="GM54">
            <v>1.0483539094650216</v>
          </cell>
          <cell r="GN54">
            <v>1.0483539094650216</v>
          </cell>
          <cell r="GO54">
            <v>1.0483539094650216</v>
          </cell>
          <cell r="GP54">
            <v>1.0483539094650216</v>
          </cell>
          <cell r="GQ54">
            <v>1.0483539094650216</v>
          </cell>
          <cell r="GR54">
            <v>1.0483539094650216</v>
          </cell>
          <cell r="GS54">
            <v>1.0483539094650216</v>
          </cell>
          <cell r="GT54">
            <v>1.0483539094650216</v>
          </cell>
          <cell r="GU54">
            <v>1.0483539094650216</v>
          </cell>
          <cell r="GV54">
            <v>1.0483539094650216</v>
          </cell>
          <cell r="GW54">
            <v>1.0483539094650216</v>
          </cell>
          <cell r="GX54">
            <v>1.0483539094650216</v>
          </cell>
          <cell r="GY54">
            <v>1.0483539094650216</v>
          </cell>
          <cell r="GZ54">
            <v>1.0483539094650216</v>
          </cell>
          <cell r="HA54">
            <v>1.0483539094650216</v>
          </cell>
          <cell r="HB54">
            <v>1.0483539094650216</v>
          </cell>
          <cell r="HC54">
            <v>1.0483539094650216</v>
          </cell>
          <cell r="HD54">
            <v>1.0483539094650216</v>
          </cell>
          <cell r="HE54">
            <v>1.0483539094650216</v>
          </cell>
          <cell r="HF54">
            <v>1.0483539094650216</v>
          </cell>
          <cell r="HG54">
            <v>1.0483539094650216</v>
          </cell>
          <cell r="HH54">
            <v>1.0483539094650216</v>
          </cell>
          <cell r="HI54">
            <v>1.0483539094650216</v>
          </cell>
          <cell r="HJ54">
            <v>1.0483539094650216</v>
          </cell>
          <cell r="HK54">
            <v>1.0483539094650216</v>
          </cell>
          <cell r="HL54">
            <v>1.0483539094650216</v>
          </cell>
          <cell r="HM54">
            <v>1.0483539094650216</v>
          </cell>
          <cell r="HN54">
            <v>1.0483539094650216</v>
          </cell>
          <cell r="HO54">
            <v>1.0483539094650216</v>
          </cell>
          <cell r="HP54">
            <v>1.0483539094650216</v>
          </cell>
          <cell r="HQ54">
            <v>1.0483539094650216</v>
          </cell>
          <cell r="HR54">
            <v>1.0483539094650216</v>
          </cell>
          <cell r="HS54">
            <v>1.0483539094650216</v>
          </cell>
          <cell r="HT54">
            <v>1.0483539094650216</v>
          </cell>
          <cell r="HU54">
            <v>1.0483539094650216</v>
          </cell>
          <cell r="HV54">
            <v>1.0483539094650216</v>
          </cell>
          <cell r="HW54">
            <v>1.0483539094650216</v>
          </cell>
          <cell r="HX54">
            <v>1.0483539094650216</v>
          </cell>
          <cell r="HY54">
            <v>1.0483539094650216</v>
          </cell>
          <cell r="HZ54">
            <v>1.0483539094650216</v>
          </cell>
          <cell r="IA54">
            <v>1.0483539094650216</v>
          </cell>
          <cell r="IB54">
            <v>1.0483539094650216</v>
          </cell>
          <cell r="IC54">
            <v>1.0483539094650216</v>
          </cell>
          <cell r="ID54">
            <v>1.0483539094650216</v>
          </cell>
          <cell r="IE54">
            <v>1.0483539094650216</v>
          </cell>
          <cell r="IF54">
            <v>1.0483539094650216</v>
          </cell>
          <cell r="IG54">
            <v>1.0483539094650216</v>
          </cell>
          <cell r="IH54">
            <v>1.0483539094650216</v>
          </cell>
          <cell r="II54">
            <v>1.0483539094650216</v>
          </cell>
          <cell r="IJ54">
            <v>1.0483539094650216</v>
          </cell>
          <cell r="IK54">
            <v>1.0483539094650216</v>
          </cell>
          <cell r="IL54">
            <v>1.0483539094650216</v>
          </cell>
          <cell r="IM54">
            <v>1.0483539094650216</v>
          </cell>
          <cell r="IN54">
            <v>1.0483539094650216</v>
          </cell>
          <cell r="IO54">
            <v>1.0483539094650216</v>
          </cell>
          <cell r="IP54">
            <v>1.0483539094650216</v>
          </cell>
          <cell r="IQ54">
            <v>1.0483539094650216</v>
          </cell>
          <cell r="IR54">
            <v>1.0483539094650216</v>
          </cell>
          <cell r="IS54">
            <v>1.0483539094650216</v>
          </cell>
          <cell r="IT54">
            <v>1.0483539094650216</v>
          </cell>
          <cell r="IU54">
            <v>1.0483539094650216</v>
          </cell>
          <cell r="IV54">
            <v>1.0483539094650216</v>
          </cell>
          <cell r="IW54">
            <v>1.0483539094650216</v>
          </cell>
          <cell r="IX54">
            <v>1.0483539094650216</v>
          </cell>
          <cell r="IY54">
            <v>1.0483539094650216</v>
          </cell>
          <cell r="IZ54">
            <v>1.0483539094650216</v>
          </cell>
          <cell r="JA54">
            <v>1.0483539094650216</v>
          </cell>
          <cell r="JB54">
            <v>1.0483539094650216</v>
          </cell>
          <cell r="JC54">
            <v>1.0483539094650216</v>
          </cell>
          <cell r="JD54">
            <v>1.0483539094650216</v>
          </cell>
          <cell r="JE54">
            <v>1.0483539094650216</v>
          </cell>
          <cell r="JF54">
            <v>1.0483539094650216</v>
          </cell>
          <cell r="JG54">
            <v>1.0483539094650216</v>
          </cell>
          <cell r="JH54">
            <v>1.0483539094650216</v>
          </cell>
          <cell r="JI54">
            <v>1.0483539094650216</v>
          </cell>
          <cell r="JJ54">
            <v>1.0483539094650216</v>
          </cell>
          <cell r="JK54">
            <v>1.0483539094650216</v>
          </cell>
          <cell r="JL54">
            <v>1.0483539094650216</v>
          </cell>
          <cell r="JM54">
            <v>1.0483539094650216</v>
          </cell>
          <cell r="JN54">
            <v>1.0483539094650216</v>
          </cell>
          <cell r="JO54">
            <v>1.0483539094650216</v>
          </cell>
          <cell r="JP54">
            <v>1.0483539094650216</v>
          </cell>
          <cell r="JQ54">
            <v>1.0483539094650216</v>
          </cell>
          <cell r="JR54">
            <v>1.0483539094650216</v>
          </cell>
          <cell r="JS54">
            <v>1.0483539094650216</v>
          </cell>
          <cell r="JT54">
            <v>1.0483539094650216</v>
          </cell>
          <cell r="JU54">
            <v>1.0483539094650216</v>
          </cell>
          <cell r="JV54">
            <v>1.0483539094650216</v>
          </cell>
          <cell r="JW54">
            <v>1.0483539094650216</v>
          </cell>
          <cell r="JX54">
            <v>1.0483539094650216</v>
          </cell>
          <cell r="JY54">
            <v>1.0483539094650216</v>
          </cell>
          <cell r="JZ54">
            <v>1.0483539094650216</v>
          </cell>
          <cell r="KA54">
            <v>1.0483539094650216</v>
          </cell>
          <cell r="KB54">
            <v>1.0483539094650216</v>
          </cell>
          <cell r="KC54">
            <v>1.0483539094650216</v>
          </cell>
          <cell r="KD54">
            <v>1.0483539094650216</v>
          </cell>
          <cell r="KE54">
            <v>1.0483539094650216</v>
          </cell>
          <cell r="KF54">
            <v>1.0483539094650216</v>
          </cell>
          <cell r="KG54">
            <v>1.0483539094650216</v>
          </cell>
          <cell r="KH54">
            <v>1.0483539094650216</v>
          </cell>
          <cell r="KI54">
            <v>1.0483539094650216</v>
          </cell>
          <cell r="KJ54">
            <v>1.0483539094650216</v>
          </cell>
          <cell r="KK54">
            <v>1.0483539094650216</v>
          </cell>
          <cell r="KL54">
            <v>1.0483539094650216</v>
          </cell>
          <cell r="KM54">
            <v>1.0483539094650216</v>
          </cell>
          <cell r="KN54">
            <v>1.0483539094650216</v>
          </cell>
          <cell r="KO54">
            <v>1.0483539094650216</v>
          </cell>
          <cell r="KP54">
            <v>1.0483539094650216</v>
          </cell>
          <cell r="KQ54">
            <v>1.0483539094650216</v>
          </cell>
          <cell r="KR54">
            <v>1.0483539094650216</v>
          </cell>
          <cell r="KS54">
            <v>1.0483539094650216</v>
          </cell>
          <cell r="KT54">
            <v>1.0483539094650216</v>
          </cell>
          <cell r="KU54">
            <v>1.0483539094650216</v>
          </cell>
          <cell r="KV54">
            <v>1.0483539094650216</v>
          </cell>
          <cell r="KW54">
            <v>1.0483539094650216</v>
          </cell>
          <cell r="KX54">
            <v>1.0483539094650216</v>
          </cell>
          <cell r="KY54">
            <v>1.0483539094650216</v>
          </cell>
          <cell r="KZ54">
            <v>1.0483539094650216</v>
          </cell>
          <cell r="LA54">
            <v>1.0483539094650216</v>
          </cell>
          <cell r="LB54">
            <v>1.0483539094650216</v>
          </cell>
          <cell r="LC54">
            <v>1.0483539094650216</v>
          </cell>
          <cell r="LD54">
            <v>1.0483539094650216</v>
          </cell>
          <cell r="LE54">
            <v>1.0483539094650216</v>
          </cell>
          <cell r="LF54">
            <v>1.0483539094650216</v>
          </cell>
          <cell r="LG54">
            <v>1.0483539094650216</v>
          </cell>
          <cell r="LH54">
            <v>1.0483539094650216</v>
          </cell>
          <cell r="LI54">
            <v>1.0483539094650216</v>
          </cell>
          <cell r="LJ54">
            <v>1.0483539094650216</v>
          </cell>
          <cell r="LK54">
            <v>1.0483539094650216</v>
          </cell>
          <cell r="LL54">
            <v>1.0483539094650216</v>
          </cell>
          <cell r="LM54">
            <v>1.0483539094650216</v>
          </cell>
          <cell r="LN54">
            <v>1.0483539094650216</v>
          </cell>
        </row>
        <row r="55">
          <cell r="B55" t="str">
            <v>BCI '97-'23</v>
          </cell>
          <cell r="EE55">
            <v>-22.915123456790123</v>
          </cell>
          <cell r="EF55">
            <v>-22.915123456790123</v>
          </cell>
          <cell r="EG55">
            <v>-22.915123456790123</v>
          </cell>
          <cell r="EH55">
            <v>-22.915123456790123</v>
          </cell>
          <cell r="EI55">
            <v>-22.915123456790123</v>
          </cell>
          <cell r="EJ55">
            <v>-22.915123456790123</v>
          </cell>
          <cell r="EK55">
            <v>-22.915123456790123</v>
          </cell>
          <cell r="EL55">
            <v>-22.915123456790123</v>
          </cell>
          <cell r="EM55">
            <v>-22.915123456790123</v>
          </cell>
          <cell r="EN55">
            <v>-22.915123456790123</v>
          </cell>
          <cell r="EO55">
            <v>-22.915123456790123</v>
          </cell>
          <cell r="EP55">
            <v>-22.915123456790123</v>
          </cell>
          <cell r="EQ55">
            <v>-22.915123456790123</v>
          </cell>
          <cell r="ER55">
            <v>-22.915123456790123</v>
          </cell>
          <cell r="ES55">
            <v>-22.915123456790123</v>
          </cell>
          <cell r="ET55">
            <v>-22.915123456790123</v>
          </cell>
          <cell r="EU55">
            <v>-22.915123456790123</v>
          </cell>
          <cell r="EV55">
            <v>-22.915123456790123</v>
          </cell>
          <cell r="EW55">
            <v>-22.915123456790123</v>
          </cell>
          <cell r="EX55">
            <v>-22.915123456790123</v>
          </cell>
          <cell r="EY55">
            <v>-22.915123456790123</v>
          </cell>
          <cell r="EZ55">
            <v>-22.915123456790123</v>
          </cell>
          <cell r="FA55">
            <v>-22.915123456790123</v>
          </cell>
          <cell r="FB55">
            <v>-22.915123456790123</v>
          </cell>
          <cell r="FC55">
            <v>-22.915123456790123</v>
          </cell>
          <cell r="FD55">
            <v>-22.915123456790123</v>
          </cell>
          <cell r="FE55">
            <v>-22.915123456790123</v>
          </cell>
          <cell r="FF55">
            <v>-22.915123456790123</v>
          </cell>
          <cell r="FG55">
            <v>-22.915123456790123</v>
          </cell>
          <cell r="FH55">
            <v>-22.915123456790123</v>
          </cell>
          <cell r="FI55">
            <v>-22.915123456790123</v>
          </cell>
          <cell r="FJ55">
            <v>-22.915123456790123</v>
          </cell>
          <cell r="FK55">
            <v>-22.915123456790123</v>
          </cell>
          <cell r="FL55">
            <v>-22.915123456790123</v>
          </cell>
          <cell r="FM55">
            <v>-22.915123456790123</v>
          </cell>
          <cell r="FN55">
            <v>-22.915123456790123</v>
          </cell>
          <cell r="FO55">
            <v>-22.915123456790123</v>
          </cell>
          <cell r="FP55">
            <v>-22.915123456790123</v>
          </cell>
          <cell r="FQ55">
            <v>-22.915123456790123</v>
          </cell>
          <cell r="FR55">
            <v>-22.915123456790123</v>
          </cell>
          <cell r="FS55">
            <v>-22.915123456790123</v>
          </cell>
          <cell r="FT55">
            <v>-22.915123456790123</v>
          </cell>
          <cell r="FU55">
            <v>-22.915123456790123</v>
          </cell>
          <cell r="FV55">
            <v>-22.915123456790123</v>
          </cell>
          <cell r="FW55">
            <v>-22.915123456790123</v>
          </cell>
          <cell r="FX55">
            <v>-22.915123456790123</v>
          </cell>
          <cell r="FY55">
            <v>-22.915123456790123</v>
          </cell>
          <cell r="FZ55">
            <v>-22.915123456790123</v>
          </cell>
          <cell r="GA55">
            <v>-22.915123456790123</v>
          </cell>
          <cell r="GB55">
            <v>-22.915123456790123</v>
          </cell>
          <cell r="GC55">
            <v>-22.915123456790123</v>
          </cell>
          <cell r="GD55">
            <v>-22.915123456790123</v>
          </cell>
          <cell r="GE55">
            <v>-22.915123456790123</v>
          </cell>
          <cell r="GF55">
            <v>-22.915123456790123</v>
          </cell>
          <cell r="GG55">
            <v>-22.915123456790123</v>
          </cell>
          <cell r="GH55">
            <v>-22.915123456790123</v>
          </cell>
          <cell r="GI55">
            <v>-22.915123456790123</v>
          </cell>
          <cell r="GJ55">
            <v>-22.915123456790123</v>
          </cell>
          <cell r="GK55">
            <v>-22.915123456790123</v>
          </cell>
          <cell r="GL55">
            <v>-22.915123456790123</v>
          </cell>
          <cell r="GM55">
            <v>-22.915123456790123</v>
          </cell>
          <cell r="GN55">
            <v>-22.915123456790123</v>
          </cell>
          <cell r="GO55">
            <v>-22.915123456790123</v>
          </cell>
          <cell r="GP55">
            <v>-22.915123456790123</v>
          </cell>
          <cell r="GQ55">
            <v>-22.915123456790123</v>
          </cell>
          <cell r="GR55">
            <v>-22.915123456790123</v>
          </cell>
          <cell r="GS55">
            <v>-22.915123456790123</v>
          </cell>
          <cell r="GT55">
            <v>-22.915123456790123</v>
          </cell>
          <cell r="GU55">
            <v>-22.915123456790123</v>
          </cell>
          <cell r="GV55">
            <v>-22.915123456790123</v>
          </cell>
          <cell r="GW55">
            <v>-22.915123456790123</v>
          </cell>
          <cell r="GX55">
            <v>-22.915123456790123</v>
          </cell>
          <cell r="GY55">
            <v>-22.915123456790123</v>
          </cell>
          <cell r="GZ55">
            <v>-22.915123456790123</v>
          </cell>
          <cell r="HA55">
            <v>-22.915123456790123</v>
          </cell>
          <cell r="HB55">
            <v>-22.915123456790123</v>
          </cell>
          <cell r="HC55">
            <v>-22.915123456790123</v>
          </cell>
          <cell r="HD55">
            <v>-22.915123456790123</v>
          </cell>
          <cell r="HE55">
            <v>-22.915123456790123</v>
          </cell>
          <cell r="HF55">
            <v>-22.915123456790123</v>
          </cell>
          <cell r="HG55">
            <v>-22.915123456790123</v>
          </cell>
          <cell r="HH55">
            <v>-22.915123456790123</v>
          </cell>
          <cell r="HI55">
            <v>-22.915123456790123</v>
          </cell>
          <cell r="HJ55">
            <v>-22.915123456790123</v>
          </cell>
          <cell r="HK55">
            <v>-22.915123456790123</v>
          </cell>
          <cell r="HL55">
            <v>-22.915123456790123</v>
          </cell>
          <cell r="HM55">
            <v>-22.915123456790123</v>
          </cell>
          <cell r="HN55">
            <v>-22.915123456790123</v>
          </cell>
          <cell r="HO55">
            <v>-22.915123456790123</v>
          </cell>
          <cell r="HP55">
            <v>-22.915123456790123</v>
          </cell>
          <cell r="HQ55">
            <v>-22.915123456790123</v>
          </cell>
          <cell r="HR55">
            <v>-22.915123456790123</v>
          </cell>
          <cell r="HS55">
            <v>-22.915123456790123</v>
          </cell>
          <cell r="HT55">
            <v>-22.915123456790123</v>
          </cell>
          <cell r="HU55">
            <v>-22.915123456790123</v>
          </cell>
          <cell r="HV55">
            <v>-22.915123456790123</v>
          </cell>
          <cell r="HW55">
            <v>-22.915123456790123</v>
          </cell>
          <cell r="HX55">
            <v>-22.915123456790123</v>
          </cell>
          <cell r="HY55">
            <v>-22.915123456790123</v>
          </cell>
          <cell r="HZ55">
            <v>-22.915123456790123</v>
          </cell>
          <cell r="IA55">
            <v>-22.915123456790123</v>
          </cell>
          <cell r="IB55">
            <v>-22.915123456790123</v>
          </cell>
          <cell r="IC55">
            <v>-22.915123456790123</v>
          </cell>
          <cell r="ID55">
            <v>-22.915123456790123</v>
          </cell>
          <cell r="IE55">
            <v>-22.915123456790123</v>
          </cell>
          <cell r="IF55">
            <v>-22.915123456790123</v>
          </cell>
          <cell r="IG55">
            <v>-22.915123456790123</v>
          </cell>
          <cell r="IH55">
            <v>-22.915123456790123</v>
          </cell>
          <cell r="II55">
            <v>-22.915123456790123</v>
          </cell>
          <cell r="IJ55">
            <v>-22.915123456790123</v>
          </cell>
          <cell r="IK55">
            <v>-22.915123456790123</v>
          </cell>
          <cell r="IL55">
            <v>-22.915123456790123</v>
          </cell>
          <cell r="IM55">
            <v>-22.915123456790123</v>
          </cell>
          <cell r="IN55">
            <v>-22.915123456790123</v>
          </cell>
          <cell r="IO55">
            <v>-22.915123456790123</v>
          </cell>
          <cell r="IP55">
            <v>-22.915123456790123</v>
          </cell>
          <cell r="IQ55">
            <v>-22.915123456790123</v>
          </cell>
          <cell r="IR55">
            <v>-22.915123456790123</v>
          </cell>
          <cell r="IS55">
            <v>-22.915123456790123</v>
          </cell>
          <cell r="IT55">
            <v>-22.915123456790123</v>
          </cell>
          <cell r="IU55">
            <v>-22.915123456790123</v>
          </cell>
          <cell r="IV55">
            <v>-22.915123456790123</v>
          </cell>
          <cell r="IW55">
            <v>-22.915123456790123</v>
          </cell>
          <cell r="IX55">
            <v>-22.915123456790123</v>
          </cell>
          <cell r="IY55">
            <v>-22.915123456790123</v>
          </cell>
          <cell r="IZ55">
            <v>-22.915123456790123</v>
          </cell>
          <cell r="JA55">
            <v>-22.915123456790123</v>
          </cell>
          <cell r="JB55">
            <v>-22.915123456790123</v>
          </cell>
          <cell r="JC55">
            <v>-22.915123456790123</v>
          </cell>
          <cell r="JD55">
            <v>-22.915123456790123</v>
          </cell>
          <cell r="JE55">
            <v>-22.915123456790123</v>
          </cell>
          <cell r="JF55">
            <v>-22.915123456790123</v>
          </cell>
          <cell r="JG55">
            <v>-22.915123456790123</v>
          </cell>
          <cell r="JH55">
            <v>-22.915123456790123</v>
          </cell>
          <cell r="JI55">
            <v>-22.915123456790123</v>
          </cell>
          <cell r="JJ55">
            <v>-22.915123456790123</v>
          </cell>
          <cell r="JK55">
            <v>-22.915123456790123</v>
          </cell>
          <cell r="JL55">
            <v>-22.915123456790123</v>
          </cell>
          <cell r="JM55">
            <v>-22.915123456790123</v>
          </cell>
          <cell r="JN55">
            <v>-22.915123456790123</v>
          </cell>
          <cell r="JO55">
            <v>-22.915123456790123</v>
          </cell>
          <cell r="JP55">
            <v>-22.915123456790123</v>
          </cell>
          <cell r="JQ55">
            <v>-22.915123456790123</v>
          </cell>
          <cell r="JR55">
            <v>-22.915123456790123</v>
          </cell>
          <cell r="JS55">
            <v>-22.915123456790123</v>
          </cell>
          <cell r="JT55">
            <v>-22.915123456790123</v>
          </cell>
          <cell r="JU55">
            <v>-22.915123456790123</v>
          </cell>
          <cell r="JV55">
            <v>-22.915123456790123</v>
          </cell>
          <cell r="JW55">
            <v>-22.915123456790123</v>
          </cell>
          <cell r="JX55">
            <v>-22.915123456790123</v>
          </cell>
          <cell r="JY55">
            <v>-22.915123456790123</v>
          </cell>
          <cell r="JZ55">
            <v>-22.915123456790123</v>
          </cell>
          <cell r="KA55">
            <v>-22.915123456790123</v>
          </cell>
          <cell r="KB55">
            <v>-22.915123456790123</v>
          </cell>
          <cell r="KC55">
            <v>-22.915123456790123</v>
          </cell>
          <cell r="KD55">
            <v>-22.915123456790123</v>
          </cell>
          <cell r="KE55">
            <v>-22.915123456790123</v>
          </cell>
          <cell r="KF55">
            <v>-22.915123456790123</v>
          </cell>
          <cell r="KG55">
            <v>-22.915123456790123</v>
          </cell>
          <cell r="KH55">
            <v>-22.915123456790123</v>
          </cell>
          <cell r="KI55">
            <v>-22.915123456790123</v>
          </cell>
          <cell r="KJ55">
            <v>-22.915123456790123</v>
          </cell>
          <cell r="KK55">
            <v>-22.915123456790123</v>
          </cell>
          <cell r="KL55">
            <v>-22.915123456790123</v>
          </cell>
          <cell r="KM55">
            <v>-22.915123456790123</v>
          </cell>
          <cell r="KN55">
            <v>-22.915123456790123</v>
          </cell>
          <cell r="KO55">
            <v>-22.915123456790123</v>
          </cell>
          <cell r="KP55">
            <v>-22.915123456790123</v>
          </cell>
          <cell r="KQ55">
            <v>-22.915123456790123</v>
          </cell>
          <cell r="KR55">
            <v>-22.915123456790123</v>
          </cell>
          <cell r="KS55">
            <v>-22.915123456790123</v>
          </cell>
          <cell r="KT55">
            <v>-22.915123456790123</v>
          </cell>
          <cell r="KU55">
            <v>-22.915123456790123</v>
          </cell>
          <cell r="KV55">
            <v>-22.915123456790123</v>
          </cell>
          <cell r="KW55">
            <v>-22.915123456790123</v>
          </cell>
          <cell r="KX55">
            <v>-22.915123456790123</v>
          </cell>
          <cell r="KY55">
            <v>-22.915123456790123</v>
          </cell>
          <cell r="KZ55">
            <v>-22.915123456790123</v>
          </cell>
          <cell r="LA55">
            <v>-22.915123456790123</v>
          </cell>
          <cell r="LB55">
            <v>-22.915123456790123</v>
          </cell>
          <cell r="LC55">
            <v>-22.915123456790123</v>
          </cell>
          <cell r="LD55">
            <v>-22.915123456790123</v>
          </cell>
          <cell r="LE55">
            <v>-22.915123456790123</v>
          </cell>
          <cell r="LF55">
            <v>-22.915123456790123</v>
          </cell>
          <cell r="LG55">
            <v>-22.915123456790123</v>
          </cell>
          <cell r="LH55">
            <v>-22.915123456790123</v>
          </cell>
          <cell r="LI55">
            <v>-22.915123456790123</v>
          </cell>
          <cell r="LJ55">
            <v>-22.915123456790123</v>
          </cell>
          <cell r="LK55">
            <v>-22.915123456790123</v>
          </cell>
          <cell r="LL55">
            <v>-22.915123456790123</v>
          </cell>
          <cell r="LM55">
            <v>-22.915123456790123</v>
          </cell>
          <cell r="LN55">
            <v>-22.915123456790123</v>
          </cell>
        </row>
        <row r="56">
          <cell r="B56" t="str">
            <v>RCI '97-'23</v>
          </cell>
          <cell r="EE56">
            <v>11.959876543209882</v>
          </cell>
          <cell r="EF56">
            <v>11.959876543209882</v>
          </cell>
          <cell r="EG56">
            <v>11.959876543209882</v>
          </cell>
          <cell r="EH56">
            <v>11.959876543209882</v>
          </cell>
          <cell r="EI56">
            <v>11.959876543209882</v>
          </cell>
          <cell r="EJ56">
            <v>11.959876543209882</v>
          </cell>
          <cell r="EK56">
            <v>11.959876543209882</v>
          </cell>
          <cell r="EL56">
            <v>11.959876543209882</v>
          </cell>
          <cell r="EM56">
            <v>11.959876543209882</v>
          </cell>
          <cell r="EN56">
            <v>11.959876543209882</v>
          </cell>
          <cell r="EO56">
            <v>11.959876543209882</v>
          </cell>
          <cell r="EP56">
            <v>11.959876543209882</v>
          </cell>
          <cell r="EQ56">
            <v>11.959876543209882</v>
          </cell>
          <cell r="ER56">
            <v>11.959876543209882</v>
          </cell>
          <cell r="ES56">
            <v>11.959876543209882</v>
          </cell>
          <cell r="ET56">
            <v>11.959876543209882</v>
          </cell>
          <cell r="EU56">
            <v>11.959876543209882</v>
          </cell>
          <cell r="EV56">
            <v>11.959876543209882</v>
          </cell>
          <cell r="EW56">
            <v>11.959876543209882</v>
          </cell>
          <cell r="EX56">
            <v>11.959876543209882</v>
          </cell>
          <cell r="EY56">
            <v>11.959876543209882</v>
          </cell>
          <cell r="EZ56">
            <v>11.959876543209882</v>
          </cell>
          <cell r="FA56">
            <v>11.959876543209882</v>
          </cell>
          <cell r="FB56">
            <v>11.959876543209882</v>
          </cell>
          <cell r="FC56">
            <v>11.959876543209882</v>
          </cell>
          <cell r="FD56">
            <v>11.959876543209882</v>
          </cell>
          <cell r="FE56">
            <v>11.959876543209882</v>
          </cell>
          <cell r="FF56">
            <v>11.959876543209882</v>
          </cell>
          <cell r="FG56">
            <v>11.959876543209882</v>
          </cell>
          <cell r="FH56">
            <v>11.959876543209882</v>
          </cell>
          <cell r="FI56">
            <v>11.959876543209882</v>
          </cell>
          <cell r="FJ56">
            <v>11.959876543209882</v>
          </cell>
          <cell r="FK56">
            <v>11.959876543209882</v>
          </cell>
          <cell r="FL56">
            <v>11.959876543209882</v>
          </cell>
          <cell r="FM56">
            <v>11.959876543209882</v>
          </cell>
          <cell r="FN56">
            <v>11.959876543209882</v>
          </cell>
          <cell r="FO56">
            <v>11.959876543209882</v>
          </cell>
          <cell r="FP56">
            <v>11.959876543209882</v>
          </cell>
          <cell r="FQ56">
            <v>11.959876543209882</v>
          </cell>
          <cell r="FR56">
            <v>11.959876543209882</v>
          </cell>
          <cell r="FS56">
            <v>11.959876543209882</v>
          </cell>
          <cell r="FT56">
            <v>11.959876543209882</v>
          </cell>
          <cell r="FU56">
            <v>11.959876543209882</v>
          </cell>
          <cell r="FV56">
            <v>11.959876543209882</v>
          </cell>
          <cell r="FW56">
            <v>11.959876543209882</v>
          </cell>
          <cell r="FX56">
            <v>11.959876543209882</v>
          </cell>
          <cell r="FY56">
            <v>11.959876543209882</v>
          </cell>
          <cell r="FZ56">
            <v>11.959876543209882</v>
          </cell>
          <cell r="GA56">
            <v>11.959876543209882</v>
          </cell>
          <cell r="GB56">
            <v>11.959876543209882</v>
          </cell>
          <cell r="GC56">
            <v>11.959876543209882</v>
          </cell>
          <cell r="GD56">
            <v>11.959876543209882</v>
          </cell>
          <cell r="GE56">
            <v>11.959876543209882</v>
          </cell>
          <cell r="GF56">
            <v>11.959876543209882</v>
          </cell>
          <cell r="GG56">
            <v>11.959876543209882</v>
          </cell>
          <cell r="GH56">
            <v>11.959876543209882</v>
          </cell>
          <cell r="GI56">
            <v>11.959876543209882</v>
          </cell>
          <cell r="GJ56">
            <v>11.959876543209882</v>
          </cell>
          <cell r="GK56">
            <v>11.959876543209882</v>
          </cell>
          <cell r="GL56">
            <v>11.959876543209882</v>
          </cell>
          <cell r="GM56">
            <v>11.959876543209882</v>
          </cell>
          <cell r="GN56">
            <v>11.959876543209882</v>
          </cell>
          <cell r="GO56">
            <v>11.959876543209882</v>
          </cell>
          <cell r="GP56">
            <v>11.959876543209882</v>
          </cell>
          <cell r="GQ56">
            <v>11.959876543209882</v>
          </cell>
          <cell r="GR56">
            <v>11.959876543209882</v>
          </cell>
          <cell r="GS56">
            <v>11.959876543209882</v>
          </cell>
          <cell r="GT56">
            <v>11.959876543209882</v>
          </cell>
          <cell r="GU56">
            <v>11.959876543209882</v>
          </cell>
          <cell r="GV56">
            <v>11.959876543209882</v>
          </cell>
          <cell r="GW56">
            <v>11.959876543209882</v>
          </cell>
          <cell r="GX56">
            <v>11.959876543209882</v>
          </cell>
          <cell r="GY56">
            <v>11.959876543209882</v>
          </cell>
          <cell r="GZ56">
            <v>11.959876543209882</v>
          </cell>
          <cell r="HA56">
            <v>11.959876543209882</v>
          </cell>
          <cell r="HB56">
            <v>11.959876543209882</v>
          </cell>
          <cell r="HC56">
            <v>11.959876543209882</v>
          </cell>
          <cell r="HD56">
            <v>11.959876543209882</v>
          </cell>
          <cell r="HE56">
            <v>11.959876543209882</v>
          </cell>
          <cell r="HF56">
            <v>11.959876543209882</v>
          </cell>
          <cell r="HG56">
            <v>11.959876543209882</v>
          </cell>
          <cell r="HH56">
            <v>11.959876543209882</v>
          </cell>
          <cell r="HI56">
            <v>11.959876543209882</v>
          </cell>
          <cell r="HJ56">
            <v>11.959876543209882</v>
          </cell>
          <cell r="HK56">
            <v>11.959876543209882</v>
          </cell>
          <cell r="HL56">
            <v>11.959876543209882</v>
          </cell>
          <cell r="HM56">
            <v>11.959876543209882</v>
          </cell>
          <cell r="HN56">
            <v>11.959876543209882</v>
          </cell>
          <cell r="HO56">
            <v>11.959876543209882</v>
          </cell>
          <cell r="HP56">
            <v>11.959876543209882</v>
          </cell>
          <cell r="HQ56">
            <v>11.959876543209882</v>
          </cell>
          <cell r="HR56">
            <v>11.959876543209882</v>
          </cell>
          <cell r="HS56">
            <v>11.959876543209882</v>
          </cell>
          <cell r="HT56">
            <v>11.959876543209882</v>
          </cell>
          <cell r="HU56">
            <v>11.959876543209882</v>
          </cell>
          <cell r="HV56">
            <v>11.959876543209882</v>
          </cell>
          <cell r="HW56">
            <v>11.959876543209882</v>
          </cell>
          <cell r="HX56">
            <v>11.959876543209882</v>
          </cell>
          <cell r="HY56">
            <v>11.959876543209882</v>
          </cell>
          <cell r="HZ56">
            <v>11.959876543209882</v>
          </cell>
          <cell r="IA56">
            <v>11.959876543209882</v>
          </cell>
          <cell r="IB56">
            <v>11.959876543209882</v>
          </cell>
          <cell r="IC56">
            <v>11.959876543209882</v>
          </cell>
          <cell r="ID56">
            <v>11.959876543209882</v>
          </cell>
          <cell r="IE56">
            <v>11.959876543209882</v>
          </cell>
          <cell r="IF56">
            <v>11.959876543209882</v>
          </cell>
          <cell r="IG56">
            <v>11.959876543209882</v>
          </cell>
          <cell r="IH56">
            <v>11.959876543209882</v>
          </cell>
          <cell r="II56">
            <v>11.959876543209882</v>
          </cell>
          <cell r="IJ56">
            <v>11.959876543209882</v>
          </cell>
          <cell r="IK56">
            <v>11.959876543209882</v>
          </cell>
          <cell r="IL56">
            <v>11.959876543209882</v>
          </cell>
          <cell r="IM56">
            <v>11.959876543209882</v>
          </cell>
          <cell r="IN56">
            <v>11.959876543209882</v>
          </cell>
          <cell r="IO56">
            <v>11.959876543209882</v>
          </cell>
          <cell r="IP56">
            <v>11.959876543209882</v>
          </cell>
          <cell r="IQ56">
            <v>11.959876543209882</v>
          </cell>
          <cell r="IR56">
            <v>11.959876543209882</v>
          </cell>
          <cell r="IS56">
            <v>11.959876543209882</v>
          </cell>
          <cell r="IT56">
            <v>11.959876543209882</v>
          </cell>
          <cell r="IU56">
            <v>11.959876543209882</v>
          </cell>
          <cell r="IV56">
            <v>11.959876543209882</v>
          </cell>
          <cell r="IW56">
            <v>11.959876543209882</v>
          </cell>
          <cell r="IX56">
            <v>11.959876543209882</v>
          </cell>
          <cell r="IY56">
            <v>11.959876543209882</v>
          </cell>
          <cell r="IZ56">
            <v>11.959876543209882</v>
          </cell>
          <cell r="JA56">
            <v>11.959876543209882</v>
          </cell>
          <cell r="JB56">
            <v>11.959876543209882</v>
          </cell>
          <cell r="JC56">
            <v>11.959876543209882</v>
          </cell>
          <cell r="JD56">
            <v>11.959876543209882</v>
          </cell>
          <cell r="JE56">
            <v>11.959876543209882</v>
          </cell>
          <cell r="JF56">
            <v>11.959876543209882</v>
          </cell>
          <cell r="JG56">
            <v>11.959876543209882</v>
          </cell>
          <cell r="JH56">
            <v>11.959876543209882</v>
          </cell>
          <cell r="JI56">
            <v>11.959876543209882</v>
          </cell>
          <cell r="JJ56">
            <v>11.959876543209882</v>
          </cell>
          <cell r="JK56">
            <v>11.959876543209882</v>
          </cell>
          <cell r="JL56">
            <v>11.959876543209882</v>
          </cell>
          <cell r="JM56">
            <v>11.959876543209882</v>
          </cell>
          <cell r="JN56">
            <v>11.959876543209882</v>
          </cell>
          <cell r="JO56">
            <v>11.959876543209882</v>
          </cell>
          <cell r="JP56">
            <v>11.959876543209882</v>
          </cell>
          <cell r="JQ56">
            <v>11.959876543209882</v>
          </cell>
          <cell r="JR56">
            <v>11.959876543209882</v>
          </cell>
          <cell r="JS56">
            <v>11.959876543209882</v>
          </cell>
          <cell r="JT56">
            <v>11.959876543209882</v>
          </cell>
          <cell r="JU56">
            <v>11.959876543209882</v>
          </cell>
          <cell r="JV56">
            <v>11.959876543209882</v>
          </cell>
          <cell r="JW56">
            <v>11.959876543209882</v>
          </cell>
          <cell r="JX56">
            <v>11.959876543209882</v>
          </cell>
          <cell r="JY56">
            <v>11.959876543209882</v>
          </cell>
          <cell r="JZ56">
            <v>11.959876543209882</v>
          </cell>
          <cell r="KA56">
            <v>11.959876543209882</v>
          </cell>
          <cell r="KB56">
            <v>11.959876543209882</v>
          </cell>
          <cell r="KC56">
            <v>11.959876543209882</v>
          </cell>
          <cell r="KD56">
            <v>11.959876543209882</v>
          </cell>
          <cell r="KE56">
            <v>11.959876543209882</v>
          </cell>
          <cell r="KF56">
            <v>11.959876543209882</v>
          </cell>
          <cell r="KG56">
            <v>11.959876543209882</v>
          </cell>
          <cell r="KH56">
            <v>11.959876543209882</v>
          </cell>
          <cell r="KI56">
            <v>11.959876543209882</v>
          </cell>
          <cell r="KJ56">
            <v>11.959876543209882</v>
          </cell>
          <cell r="KK56">
            <v>11.959876543209882</v>
          </cell>
          <cell r="KL56">
            <v>11.959876543209882</v>
          </cell>
          <cell r="KM56">
            <v>11.959876543209882</v>
          </cell>
          <cell r="KN56">
            <v>11.959876543209882</v>
          </cell>
          <cell r="KO56">
            <v>11.959876543209882</v>
          </cell>
          <cell r="KP56">
            <v>11.959876543209882</v>
          </cell>
          <cell r="KQ56">
            <v>11.959876543209882</v>
          </cell>
          <cell r="KR56">
            <v>11.959876543209882</v>
          </cell>
          <cell r="KS56">
            <v>11.959876543209882</v>
          </cell>
          <cell r="KT56">
            <v>11.959876543209882</v>
          </cell>
          <cell r="KU56">
            <v>11.959876543209882</v>
          </cell>
          <cell r="KV56">
            <v>11.959876543209882</v>
          </cell>
          <cell r="KW56">
            <v>11.959876543209882</v>
          </cell>
          <cell r="KX56">
            <v>11.959876543209882</v>
          </cell>
          <cell r="KY56">
            <v>11.959876543209882</v>
          </cell>
          <cell r="KZ56">
            <v>11.959876543209882</v>
          </cell>
          <cell r="LA56">
            <v>11.959876543209882</v>
          </cell>
          <cell r="LB56">
            <v>11.959876543209882</v>
          </cell>
          <cell r="LC56">
            <v>11.959876543209882</v>
          </cell>
          <cell r="LD56">
            <v>11.959876543209882</v>
          </cell>
          <cell r="LE56">
            <v>11.959876543209882</v>
          </cell>
          <cell r="LF56">
            <v>11.959876543209882</v>
          </cell>
          <cell r="LG56">
            <v>11.959876543209882</v>
          </cell>
          <cell r="LH56">
            <v>11.959876543209882</v>
          </cell>
          <cell r="LI56">
            <v>11.959876543209882</v>
          </cell>
          <cell r="LJ56">
            <v>11.959876543209882</v>
          </cell>
          <cell r="LK56">
            <v>11.959876543209882</v>
          </cell>
          <cell r="LL56">
            <v>11.959876543209882</v>
          </cell>
          <cell r="LM56">
            <v>11.959876543209882</v>
          </cell>
          <cell r="LN56">
            <v>11.959876543209882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0">
    <tabColor theme="4" tint="0.59999389629810485"/>
  </sheetPr>
  <dimension ref="A1:AA207"/>
  <sheetViews>
    <sheetView topLeftCell="A104" zoomScaleNormal="100" zoomScaleSheetLayoutView="100" workbookViewId="0">
      <selection activeCell="B152" sqref="B152"/>
    </sheetView>
  </sheetViews>
  <sheetFormatPr defaultColWidth="9.140625" defaultRowHeight="12.75" x14ac:dyDescent="0.2"/>
  <cols>
    <col min="1" max="1" width="30.7109375" style="3" customWidth="1"/>
    <col min="2" max="14" width="7" style="3" bestFit="1" customWidth="1"/>
    <col min="15" max="15" width="9.140625" style="3"/>
    <col min="16" max="16" width="14.85546875" style="3" bestFit="1" customWidth="1"/>
    <col min="17" max="17" width="9.140625" style="3"/>
    <col min="18" max="18" width="11.42578125" style="3" bestFit="1" customWidth="1"/>
    <col min="19" max="20" width="9.140625" style="3"/>
    <col min="21" max="21" width="14.85546875" style="3" bestFit="1" customWidth="1"/>
    <col min="22" max="34" width="9.140625" style="3"/>
    <col min="35" max="35" width="9.7109375" style="3" customWidth="1"/>
    <col min="36" max="16384" width="9.140625" style="3"/>
  </cols>
  <sheetData>
    <row r="1" spans="1:14" ht="11.25" customHeight="1" x14ac:dyDescent="0.2">
      <c r="A1" s="143"/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</row>
    <row r="2" spans="1:14" ht="11.25" customHeight="1" x14ac:dyDescent="0.2">
      <c r="A2" s="143"/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</row>
    <row r="3" spans="1:14" ht="11.25" customHeight="1" x14ac:dyDescent="0.2">
      <c r="A3" s="143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</row>
    <row r="4" spans="1:14" ht="11.25" customHeight="1" x14ac:dyDescent="0.2">
      <c r="A4" s="143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  <c r="M4" s="144"/>
      <c r="N4" s="144"/>
    </row>
    <row r="5" spans="1:14" ht="11.25" customHeight="1" x14ac:dyDescent="0.2">
      <c r="A5" s="143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  <c r="N5" s="144"/>
    </row>
    <row r="6" spans="1:14" ht="11.25" customHeight="1" x14ac:dyDescent="0.2">
      <c r="A6" s="143"/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</row>
    <row r="7" spans="1:14" ht="11.25" customHeight="1" x14ac:dyDescent="0.2">
      <c r="A7" s="143"/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</row>
    <row r="8" spans="1:14" ht="11.25" customHeight="1" x14ac:dyDescent="0.2">
      <c r="A8" s="143"/>
      <c r="B8" s="144"/>
      <c r="C8" s="144"/>
      <c r="D8" s="144"/>
      <c r="E8" s="144"/>
      <c r="F8" s="144"/>
      <c r="G8" s="144"/>
      <c r="H8" s="144"/>
      <c r="I8" s="144"/>
      <c r="J8" s="144"/>
      <c r="K8" s="144"/>
      <c r="L8" s="144"/>
      <c r="M8" s="144"/>
      <c r="N8" s="144"/>
    </row>
    <row r="9" spans="1:14" ht="11.25" customHeight="1" x14ac:dyDescent="0.2">
      <c r="A9" s="143"/>
      <c r="B9" s="144"/>
      <c r="C9" s="144"/>
      <c r="D9" s="144"/>
      <c r="E9" s="144"/>
      <c r="F9" s="144"/>
      <c r="G9" s="144"/>
      <c r="H9" s="144"/>
      <c r="I9" s="144"/>
      <c r="J9" s="144"/>
      <c r="K9" s="144"/>
      <c r="L9" s="144"/>
      <c r="M9" s="144"/>
      <c r="N9" s="144"/>
    </row>
    <row r="10" spans="1:14" ht="11.25" customHeight="1" x14ac:dyDescent="0.2">
      <c r="A10" s="143"/>
      <c r="B10" s="144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4"/>
      <c r="N10" s="144"/>
    </row>
    <row r="11" spans="1:14" ht="11.25" customHeight="1" x14ac:dyDescent="0.2">
      <c r="A11" s="143"/>
      <c r="B11" s="144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M11" s="144"/>
      <c r="N11" s="144"/>
    </row>
    <row r="12" spans="1:14" ht="11.25" customHeight="1" x14ac:dyDescent="0.2">
      <c r="A12" s="143"/>
      <c r="B12" s="144"/>
      <c r="C12" s="144"/>
      <c r="D12" s="144"/>
      <c r="E12" s="144"/>
      <c r="F12" s="144"/>
      <c r="G12" s="144"/>
      <c r="H12" s="144"/>
      <c r="I12" s="144"/>
      <c r="J12" s="144"/>
      <c r="K12" s="144"/>
      <c r="L12" s="144"/>
      <c r="M12" s="144"/>
      <c r="N12" s="144"/>
    </row>
    <row r="13" spans="1:14" ht="11.25" customHeight="1" x14ac:dyDescent="0.2">
      <c r="A13" s="143"/>
      <c r="B13" s="144"/>
      <c r="C13" s="144"/>
      <c r="D13" s="144"/>
      <c r="E13" s="144"/>
      <c r="F13" s="144"/>
      <c r="G13" s="144"/>
      <c r="H13" s="144"/>
      <c r="I13" s="144"/>
      <c r="J13" s="144"/>
      <c r="K13" s="144"/>
      <c r="L13" s="144"/>
      <c r="M13" s="144"/>
      <c r="N13" s="144"/>
    </row>
    <row r="14" spans="1:14" ht="11.25" customHeight="1" x14ac:dyDescent="0.2">
      <c r="A14" s="143"/>
      <c r="B14" s="144"/>
      <c r="C14" s="144"/>
      <c r="D14" s="144"/>
      <c r="E14" s="144"/>
      <c r="F14" s="144"/>
      <c r="G14" s="144"/>
      <c r="H14" s="144"/>
      <c r="I14" s="144"/>
      <c r="J14" s="144"/>
      <c r="K14" s="144"/>
      <c r="L14" s="144"/>
      <c r="M14" s="144"/>
      <c r="N14" s="144"/>
    </row>
    <row r="15" spans="1:14" ht="11.25" customHeight="1" x14ac:dyDescent="0.2">
      <c r="A15" s="143"/>
      <c r="B15" s="144"/>
      <c r="C15" s="144"/>
      <c r="D15" s="144"/>
      <c r="E15" s="144"/>
      <c r="F15" s="144"/>
      <c r="G15" s="144"/>
      <c r="H15" s="144"/>
      <c r="I15" s="144"/>
      <c r="J15" s="144"/>
      <c r="K15" s="144"/>
      <c r="L15" s="144"/>
      <c r="M15" s="144"/>
      <c r="N15" s="144"/>
    </row>
    <row r="16" spans="1:14" ht="11.25" customHeight="1" x14ac:dyDescent="0.2">
      <c r="A16" s="143"/>
      <c r="B16" s="144"/>
      <c r="C16" s="144"/>
      <c r="D16" s="144"/>
      <c r="E16" s="144"/>
      <c r="F16" s="144"/>
      <c r="G16" s="144"/>
      <c r="H16" s="144"/>
      <c r="I16" s="144"/>
      <c r="J16" s="144"/>
      <c r="K16" s="144"/>
      <c r="L16" s="144"/>
      <c r="M16" s="144"/>
      <c r="N16" s="144"/>
    </row>
    <row r="17" spans="1:17" ht="11.25" customHeight="1" x14ac:dyDescent="0.2">
      <c r="A17" s="143"/>
      <c r="B17" s="144"/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</row>
    <row r="18" spans="1:17" ht="11.25" customHeight="1" x14ac:dyDescent="0.2">
      <c r="A18" s="143"/>
      <c r="B18" s="144"/>
      <c r="C18" s="144"/>
      <c r="D18" s="144"/>
      <c r="E18" s="144"/>
      <c r="F18" s="144"/>
      <c r="G18" s="144"/>
      <c r="H18" s="144"/>
      <c r="I18" s="144"/>
      <c r="J18" s="144"/>
      <c r="K18" s="144"/>
      <c r="L18" s="144"/>
      <c r="M18" s="144"/>
      <c r="N18" s="144"/>
    </row>
    <row r="19" spans="1:17" ht="11.25" customHeight="1" x14ac:dyDescent="0.2">
      <c r="A19" s="143"/>
      <c r="B19" s="144"/>
      <c r="C19" s="144"/>
      <c r="D19" s="144"/>
      <c r="E19" s="144"/>
      <c r="F19" s="144"/>
      <c r="G19" s="144"/>
      <c r="H19" s="144"/>
      <c r="I19" s="144"/>
      <c r="J19" s="144"/>
      <c r="K19" s="144"/>
      <c r="L19" s="144"/>
      <c r="M19" s="144"/>
      <c r="N19" s="144"/>
    </row>
    <row r="20" spans="1:17" ht="11.25" customHeight="1" x14ac:dyDescent="0.2">
      <c r="A20" s="143"/>
      <c r="B20" s="144"/>
      <c r="C20" s="144"/>
      <c r="D20" s="144"/>
      <c r="E20" s="144"/>
      <c r="F20" s="144"/>
      <c r="G20" s="144"/>
      <c r="H20" s="144"/>
      <c r="I20" s="144"/>
      <c r="J20" s="144"/>
      <c r="K20" s="144"/>
      <c r="L20" s="144"/>
      <c r="M20" s="144"/>
      <c r="N20" s="144"/>
    </row>
    <row r="21" spans="1:17" ht="11.25" customHeight="1" x14ac:dyDescent="0.2">
      <c r="A21" s="143"/>
      <c r="B21" s="144"/>
      <c r="C21" s="144"/>
      <c r="D21" s="144"/>
      <c r="E21" s="144"/>
      <c r="F21" s="144"/>
      <c r="G21" s="144"/>
      <c r="H21" s="144"/>
      <c r="I21" s="144"/>
      <c r="J21" s="144"/>
      <c r="K21" s="144"/>
      <c r="L21" s="144"/>
      <c r="M21" s="144"/>
      <c r="N21" s="144"/>
    </row>
    <row r="22" spans="1:17" ht="11.25" customHeight="1" x14ac:dyDescent="0.2">
      <c r="A22" s="143"/>
      <c r="B22" s="144"/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</row>
    <row r="23" spans="1:17" ht="11.25" customHeight="1" x14ac:dyDescent="0.2">
      <c r="A23" s="2"/>
      <c r="B23" s="2"/>
      <c r="C23" s="2"/>
      <c r="D23" s="2"/>
      <c r="E23" s="4"/>
      <c r="F23" s="4"/>
      <c r="G23" s="4"/>
      <c r="H23" s="4"/>
      <c r="I23" s="4"/>
      <c r="J23" s="5"/>
      <c r="K23" s="5"/>
      <c r="L23" s="5"/>
    </row>
    <row r="24" spans="1:17" ht="11.25" customHeight="1" x14ac:dyDescent="0.2">
      <c r="A24" s="333" t="s">
        <v>0</v>
      </c>
      <c r="B24" s="335" t="str">
        <f>LEFT(B25,4)</f>
        <v>2023</v>
      </c>
      <c r="C24" s="336"/>
      <c r="D24" s="336"/>
      <c r="E24" s="336"/>
      <c r="F24" s="337"/>
      <c r="G24" s="338">
        <f>VALUE(LEFT(N25,4))</f>
        <v>2024</v>
      </c>
      <c r="H24" s="336"/>
      <c r="I24" s="336"/>
      <c r="J24" s="336"/>
      <c r="K24" s="336"/>
      <c r="L24" s="336"/>
      <c r="M24" s="336"/>
      <c r="N24" s="339"/>
      <c r="P24" s="10"/>
      <c r="Q24" s="11"/>
    </row>
    <row r="25" spans="1:17" hidden="1" x14ac:dyDescent="0.2">
      <c r="A25" s="334"/>
      <c r="B25" s="201">
        <f t="shared" ref="B25:L25" si="0">IF(MID(C25,5,2)="01",C25-89,C25-1)</f>
        <v>202308</v>
      </c>
      <c r="C25" s="201">
        <f t="shared" si="0"/>
        <v>202309</v>
      </c>
      <c r="D25" s="201">
        <f t="shared" si="0"/>
        <v>202310</v>
      </c>
      <c r="E25" s="201">
        <f t="shared" si="0"/>
        <v>202311</v>
      </c>
      <c r="F25" s="201">
        <f t="shared" si="0"/>
        <v>202312</v>
      </c>
      <c r="G25" s="202">
        <f t="shared" si="0"/>
        <v>202401</v>
      </c>
      <c r="H25" s="201">
        <f t="shared" si="0"/>
        <v>202402</v>
      </c>
      <c r="I25" s="201">
        <f t="shared" si="0"/>
        <v>202403</v>
      </c>
      <c r="J25" s="201">
        <f t="shared" si="0"/>
        <v>202404</v>
      </c>
      <c r="K25" s="201">
        <f t="shared" si="0"/>
        <v>202405</v>
      </c>
      <c r="L25" s="201">
        <f t="shared" si="0"/>
        <v>202406</v>
      </c>
      <c r="M25" s="201">
        <f>IF(MID(N25,5,2)="01",N25-89,N25-1)</f>
        <v>202407</v>
      </c>
      <c r="N25" s="203">
        <f>MAX([1]ESI_VYPOCET!$2:$2)</f>
        <v>202408</v>
      </c>
      <c r="P25" s="10"/>
      <c r="Q25" s="11"/>
    </row>
    <row r="26" spans="1:17" ht="11.25" customHeight="1" x14ac:dyDescent="0.2">
      <c r="A26" s="334"/>
      <c r="B26" s="204" t="str">
        <f>IF(MID(B25,5,2)="01","jan.",IF(MID(B25,5,2)="02","feb.",IF(MID(B25,5,2)="03","mar.",IF(MID(B25,5,2)="04","apr.",IF(MID(B25,5,2)="05","máj",IF(MID(B25,5,2)="06","jún",IF(MID(B25,5,2)="07","júl",IF(MID(B25,5,2)="08","aug.",IF(MID(B25,5,2)="09","sep.",IF(MID(B25,5,2)="10","okt.",IF(MID(B25,5,2)="11","nov.",IF(MID(B25,5,2)="12","dec.","CHYBA!!!"))))))))))))</f>
        <v>aug.</v>
      </c>
      <c r="C26" s="204" t="str">
        <f t="shared" ref="C26:I26" si="1">IF(MID(C25,5,2)="01","jan.",IF(MID(C25,5,2)="02","feb.",IF(MID(C25,5,2)="03","mar.",IF(MID(C25,5,2)="04","apr.",IF(MID(C25,5,2)="05","máj",IF(MID(C25,5,2)="06","jún",IF(MID(C25,5,2)="07","júl",IF(MID(C25,5,2)="08","aug.",IF(MID(C25,5,2)="09","sep.",IF(MID(C25,5,2)="10","okt.",IF(MID(C25,5,2)="11","nov.",IF(MID(C25,5,2)="12","dec.","CHYBA!!!"))))))))))))</f>
        <v>sep.</v>
      </c>
      <c r="D26" s="204" t="str">
        <f t="shared" si="1"/>
        <v>okt.</v>
      </c>
      <c r="E26" s="204" t="str">
        <f t="shared" si="1"/>
        <v>nov.</v>
      </c>
      <c r="F26" s="204" t="str">
        <f t="shared" si="1"/>
        <v>dec.</v>
      </c>
      <c r="G26" s="205" t="str">
        <f>IF(MID(G25,5,2)="01","jan.",IF(MID(G25,5,2)="02","feb.",IF(MID(G25,5,2)="03","mar.",IF(MID(G25,5,2)="04","apr.",IF(MID(G25,5,2)="05","máj",IF(MID(G25,5,2)="06","jún",IF(MID(G25,5,2)="07","júl",IF(MID(G25,5,2)="08","aug.",IF(MID(G25,5,2)="09","sep.",IF(MID(G25,5,2)="10","okt.",IF(MID(G25,5,2)="11","nov.",IF(MID(G25,5,2)="12","dec.","CHYBA!!!"))))))))))))</f>
        <v>jan.</v>
      </c>
      <c r="H26" s="204" t="str">
        <f>IF(MID(H25,5,2)="01","jan.",IF(MID(H25,5,2)="02","feb.",IF(MID(H25,5,2)="03","mar.",IF(MID(H25,5,2)="04","apr.",IF(MID(H25,5,2)="05","máj",IF(MID(H25,5,2)="06","jún",IF(MID(H25,5,2)="07","júl",IF(MID(H25,5,2)="08","aug.",IF(MID(H25,5,2)="09","sep.",IF(MID(H25,5,2)="10","okt.",IF(MID(H25,5,2)="11","nov.",IF(MID(H25,5,2)="12","dec.","CHYBA!!!"))))))))))))</f>
        <v>feb.</v>
      </c>
      <c r="I26" s="204" t="str">
        <f t="shared" si="1"/>
        <v>mar.</v>
      </c>
      <c r="J26" s="204" t="str">
        <f>IF(MID(J25,5,2)="01","jan.",IF(MID(J25,5,2)="02","feb.",IF(MID(J25,5,2)="03","mar.",IF(MID(J25,5,2)="04","apr.",IF(MID(J25,5,2)="05","máj",IF(MID(J25,5,2)="06","jún",IF(MID(J25,5,2)="07","júl",IF(MID(J25,5,2)="08","aug.",IF(MID(J25,5,2)="09","sep.",IF(MID(J25,5,2)="10","okt.",IF(MID(J25,5,2)="11","nov.",IF(MID(J25,5,2)="12","dec.","CHYBA!!!"))))))))))))</f>
        <v>apr.</v>
      </c>
      <c r="K26" s="204" t="str">
        <f>IF(MID(K25,5,2)="01","jan.",IF(MID(K25,5,2)="02","feb.",IF(MID(K25,5,2)="03","mar.",IF(MID(K25,5,2)="04","apr.",IF(MID(K25,5,2)="05","máj",IF(MID(K25,5,2)="06","jún",IF(MID(K25,5,2)="07","júl",IF(MID(K25,5,2)="08","aug.",IF(MID(K25,5,2)="09","sep.",IF(MID(K25,5,2)="10","okt.",IF(MID(K25,5,2)="11","nov.",IF(MID(K25,5,2)="12","dec.","CHYBA!!!"))))))))))))</f>
        <v>máj</v>
      </c>
      <c r="L26" s="204" t="str">
        <f>IF(MID(L25,5,2)="01","jan.",IF(MID(L25,5,2)="02","feb.",IF(MID(L25,5,2)="03","mar.",IF(MID(L25,5,2)="04","apr.",IF(MID(L25,5,2)="05","máj",IF(MID(L25,5,2)="06","jún",IF(MID(L25,5,2)="07","júl",IF(MID(L25,5,2)="08","aug.",IF(MID(L25,5,2)="09","sep.",IF(MID(L25,5,2)="10","okt.",IF(MID(L25,5,2)="11","nov.",IF(MID(L25,5,2)="12","dec.","CHYBA!!!"))))))))))))</f>
        <v>jún</v>
      </c>
      <c r="M26" s="204" t="str">
        <f>IF(MID(M25,5,2)="01","jan.",IF(MID(M25,5,2)="02","feb.",IF(MID(M25,5,2)="03","mar.",IF(MID(M25,5,2)="04","apr.",IF(MID(M25,5,2)="05","máj",IF(MID(M25,5,2)="06","jún",IF(MID(M25,5,2)="07","júl",IF(MID(M25,5,2)="08","aug.",IF(MID(M25,5,2)="09","sep.",IF(MID(M25,5,2)="10","okt.",IF(MID(M25,5,2)="11","nov.",IF(MID(M25,5,2)="12","dec.","CHYBA!!!"))))))))))))</f>
        <v>júl</v>
      </c>
      <c r="N26" s="206" t="str">
        <f>IF(MID(N25,5,2)="01","jan.",IF(MID(N25,5,2)="02","feb.",IF(MID(N25,5,2)="03","mar.",IF(MID(N25,5,2)="04","apr.",IF(MID(N25,5,2)="05","máj",IF(MID(N25,5,2)="06","jún",IF(MID(N25,5,2)="07","júl",IF(MID(N25,5,2)="08","aug.",IF(MID(N25,5,2)="09","sep.",IF(MID(N25,5,2)="10","okt.",IF(MID(N25,5,2)="11","nov.",IF(MID(N25,5,2)="12","dec.","CHYBA!!!"))))))))))))</f>
        <v>aug.</v>
      </c>
    </row>
    <row r="27" spans="1:17" s="12" customFormat="1" ht="19.5" customHeight="1" x14ac:dyDescent="0.2">
      <c r="A27" s="207" t="s">
        <v>249</v>
      </c>
      <c r="B27" s="208">
        <f>HLOOKUP(B25,[1]ESI_VYPOCET!$2:$51,MATCH("ESI k báz. obdobiu (publikované)",[1]ESI_VYPOCET!$B$2:$B$51,0),FALSE)</f>
        <v>96.251685289898603</v>
      </c>
      <c r="C27" s="209">
        <f>HLOOKUP(C25,[1]ESI_VYPOCET!$2:$51,MATCH("ESI k báz. obdobiu (publikované)",[1]ESI_VYPOCET!$B$2:$B$51,0),FALSE)</f>
        <v>95.920520434768861</v>
      </c>
      <c r="D27" s="209">
        <f>HLOOKUP(D25,[1]ESI_VYPOCET!$2:$51,MATCH("ESI k báz. obdobiu (publikované)",[1]ESI_VYPOCET!$B$2:$B$51,0),FALSE)</f>
        <v>95.575557044008704</v>
      </c>
      <c r="E27" s="209">
        <f>HLOOKUP(E25,[1]ESI_VYPOCET!$2:$51,MATCH("ESI k báz. obdobiu (publikované)",[1]ESI_VYPOCET!$B$2:$B$51,0),FALSE)</f>
        <v>100.0307592356761</v>
      </c>
      <c r="F27" s="209">
        <f>HLOOKUP(F25,[1]ESI_VYPOCET!$2:$51,MATCH("ESI k báz. obdobiu (publikované)",[1]ESI_VYPOCET!$B$2:$B$51,0),FALSE)</f>
        <v>100.52578170141695</v>
      </c>
      <c r="G27" s="210">
        <f>HLOOKUP(G25,[1]ESI_VYPOCET!$2:$51,MATCH("ESI k báz. obdobiu (publikované)",[1]ESI_VYPOCET!$B$2:$B$51,0),FALSE)</f>
        <v>100.87074509217709</v>
      </c>
      <c r="H27" s="209">
        <f>HLOOKUP(H25,[1]ESI_VYPOCET!$2:$51,MATCH("ESI k báz. obdobiu (publikované)",[1]ESI_VYPOCET!$B$2:$B$51,0),FALSE)</f>
        <v>106.27459660843492</v>
      </c>
      <c r="I27" s="209">
        <f>HLOOKUP(I25,[1]ESI_VYPOCET!$2:$51,MATCH("ESI k báz. obdobiu (publikované)",[1]ESI_VYPOCET!$B$2:$B$51,0),FALSE)</f>
        <v>103.9995630463717</v>
      </c>
      <c r="J27" s="209">
        <f>HLOOKUP(J25,[1]ESI_VYPOCET!$2:$51,MATCH("ESI k báz. obdobiu (publikované)",[1]ESI_VYPOCET!$B$2:$B$51,0),FALSE)</f>
        <v>106.4539775716302</v>
      </c>
      <c r="K27" s="209">
        <f>HLOOKUP(K25,[1]ESI_VYPOCET!$2:$51,MATCH("ESI k báz. obdobiu (publikované)",[1]ESI_VYPOCET!$B$2:$B$51,0),FALSE)</f>
        <v>103.68047190991857</v>
      </c>
      <c r="L27" s="209">
        <f>HLOOKUP(L25,[1]ESI_VYPOCET!$2:$51,MATCH("ESI k báz. obdobiu (publikované)",[1]ESI_VYPOCET!$B$2:$B$51,0),FALSE)</f>
        <v>107.14217953619671</v>
      </c>
      <c r="M27" s="209">
        <f>HLOOKUP(M25,[1]ESI_VYPOCET!$2:$51,MATCH("ESI k báz. obdobiu (publikované)",[1]ESI_VYPOCET!$B$2:$B$51,0),FALSE)</f>
        <v>104.51183368165053</v>
      </c>
      <c r="N27" s="211">
        <f>HLOOKUP(N25,[1]ESI_VYPOCET!$2:$51,MATCH("ESI k báz. obdobiu (publikované)",[1]ESI_VYPOCET!$B$2:$B$51,0),FALSE)</f>
        <v>104.36177460666987</v>
      </c>
    </row>
    <row r="28" spans="1:17" ht="16.5" customHeight="1" x14ac:dyDescent="0.2">
      <c r="A28" s="212" t="s">
        <v>1</v>
      </c>
      <c r="B28" s="213">
        <f>HLOOKUP(B25,[1]ESI_VYPOCET!$2:$51,MATCH("ICI PRIEM",[1]ESI_VYPOCET!$B$2:$B$51,0),FALSE)</f>
        <v>-2.6666666666666665</v>
      </c>
      <c r="C28" s="214">
        <f>HLOOKUP(C25,[1]ESI_VYPOCET!$2:$51,MATCH("ICI PRIEM",[1]ESI_VYPOCET!$B$2:$B$51,0),FALSE)</f>
        <v>-9.3333333333333339</v>
      </c>
      <c r="D28" s="214">
        <f>HLOOKUP(D25,[1]ESI_VYPOCET!$2:$51,MATCH("ICI PRIEM",[1]ESI_VYPOCET!$B$2:$B$51,0),FALSE)</f>
        <v>-10</v>
      </c>
      <c r="E28" s="214">
        <f>HLOOKUP(E25,[1]ESI_VYPOCET!$2:$51,MATCH("ICI PRIEM",[1]ESI_VYPOCET!$B$2:$B$51,0),FALSE)</f>
        <v>-6</v>
      </c>
      <c r="F28" s="214">
        <f>HLOOKUP(F25,[1]ESI_VYPOCET!$2:$51,MATCH("ICI PRIEM",[1]ESI_VYPOCET!$B$2:$B$51,0),FALSE)</f>
        <v>-4.666666666666667</v>
      </c>
      <c r="G28" s="215">
        <f>HLOOKUP(G25,[1]ESI_VYPOCET!$2:$51,MATCH("ICI PRIEM",[1]ESI_VYPOCET!$B$2:$B$51,0),FALSE)</f>
        <v>-8.3333333333333339</v>
      </c>
      <c r="H28" s="214">
        <f>HLOOKUP(H25,[1]ESI_VYPOCET!$2:$51,MATCH("ICI PRIEM",[1]ESI_VYPOCET!$B$2:$B$51,0),FALSE)</f>
        <v>-9.3333333333333339</v>
      </c>
      <c r="I28" s="214">
        <f>HLOOKUP(I25,[1]ESI_VYPOCET!$2:$51,MATCH("ICI PRIEM",[1]ESI_VYPOCET!$B$2:$B$51,0),FALSE)</f>
        <v>-6.333333333333333</v>
      </c>
      <c r="J28" s="214">
        <f>HLOOKUP(J25,[1]ESI_VYPOCET!$2:$51,MATCH("ICI PRIEM",[1]ESI_VYPOCET!$B$2:$B$51,0),FALSE)</f>
        <v>-0.33333333333333331</v>
      </c>
      <c r="K28" s="214">
        <f>HLOOKUP(K25,[1]ESI_VYPOCET!$2:$51,MATCH("ICI PRIEM",[1]ESI_VYPOCET!$B$2:$B$51,0),FALSE)</f>
        <v>3.6666666666666665</v>
      </c>
      <c r="L28" s="214">
        <f>HLOOKUP(L25,[1]ESI_VYPOCET!$2:$51,MATCH("ICI PRIEM",[1]ESI_VYPOCET!$B$2:$B$51,0),FALSE)</f>
        <v>4</v>
      </c>
      <c r="M28" s="214">
        <f>HLOOKUP(M25,[1]ESI_VYPOCET!$2:$51,MATCH("ICI PRIEM",[1]ESI_VYPOCET!$B$2:$B$51,0),FALSE)</f>
        <v>2.3333333333333335</v>
      </c>
      <c r="N28" s="216">
        <f>HLOOKUP(N25,[1]ESI_VYPOCET!$2:$51,MATCH("ICI PRIEM",[1]ESI_VYPOCET!$B$2:$B$51,0),FALSE)</f>
        <v>4</v>
      </c>
    </row>
    <row r="29" spans="1:17" ht="15" customHeight="1" x14ac:dyDescent="0.2">
      <c r="A29" s="217" t="s">
        <v>2</v>
      </c>
      <c r="B29" s="218">
        <f>HLOOKUP(B25,[1]ESI_VYPOCET!$2:$51,MATCH("BCI STAV",[1]ESI_VYPOCET!$B$2:$B$51,0),FALSE)</f>
        <v>-6</v>
      </c>
      <c r="C29" s="219">
        <f>HLOOKUP(C25,[1]ESI_VYPOCET!$2:$51,MATCH("BCI STAV",[1]ESI_VYPOCET!$B$2:$B$51,0),FALSE)</f>
        <v>-10</v>
      </c>
      <c r="D29" s="219">
        <f>HLOOKUP(D25,[1]ESI_VYPOCET!$2:$51,MATCH("BCI STAV",[1]ESI_VYPOCET!$B$2:$B$51,0),FALSE)</f>
        <v>-11</v>
      </c>
      <c r="E29" s="219">
        <f>HLOOKUP(E25,[1]ESI_VYPOCET!$2:$51,MATCH("BCI STAV",[1]ESI_VYPOCET!$B$2:$B$51,0),FALSE)</f>
        <v>-14.5</v>
      </c>
      <c r="F29" s="219">
        <f>HLOOKUP(F25,[1]ESI_VYPOCET!$2:$51,MATCH("BCI STAV",[1]ESI_VYPOCET!$B$2:$B$51,0),FALSE)</f>
        <v>-9</v>
      </c>
      <c r="G29" s="220">
        <f>HLOOKUP(G25,[1]ESI_VYPOCET!$2:$51,MATCH("BCI STAV",[1]ESI_VYPOCET!$B$2:$B$51,0),FALSE)</f>
        <v>-8</v>
      </c>
      <c r="H29" s="219">
        <f>HLOOKUP(H25,[1]ESI_VYPOCET!$2:$51,MATCH("BCI STAV",[1]ESI_VYPOCET!$B$2:$B$51,0),FALSE)</f>
        <v>-9</v>
      </c>
      <c r="I29" s="219">
        <f>HLOOKUP(I25,[1]ESI_VYPOCET!$2:$51,MATCH("BCI STAV",[1]ESI_VYPOCET!$B$2:$B$51,0),FALSE)</f>
        <v>-11</v>
      </c>
      <c r="J29" s="219">
        <f>HLOOKUP(J25,[1]ESI_VYPOCET!$2:$51,MATCH("BCI STAV",[1]ESI_VYPOCET!$B$2:$B$51,0),FALSE)</f>
        <v>-7.5</v>
      </c>
      <c r="K29" s="219">
        <f>HLOOKUP(K25,[1]ESI_VYPOCET!$2:$51,MATCH("BCI STAV",[1]ESI_VYPOCET!$B$2:$B$51,0),FALSE)</f>
        <v>-7</v>
      </c>
      <c r="L29" s="219">
        <f>HLOOKUP(L25,[1]ESI_VYPOCET!$2:$51,MATCH("BCI STAV",[1]ESI_VYPOCET!$B$2:$B$51,0),FALSE)</f>
        <v>-10.5</v>
      </c>
      <c r="M29" s="219">
        <f>HLOOKUP(M25,[1]ESI_VYPOCET!$2:$51,MATCH("BCI STAV",[1]ESI_VYPOCET!$B$2:$B$51,0),FALSE)</f>
        <v>-8.5</v>
      </c>
      <c r="N29" s="221">
        <f>HLOOKUP(N25,[1]ESI_VYPOCET!$2:$51,MATCH("BCI STAV",[1]ESI_VYPOCET!$B$2:$B$51,0),FALSE)</f>
        <v>-10</v>
      </c>
    </row>
    <row r="30" spans="1:17" ht="15.75" customHeight="1" x14ac:dyDescent="0.2">
      <c r="A30" s="212" t="s">
        <v>3</v>
      </c>
      <c r="B30" s="222">
        <f>HLOOKUP(B25,[1]ESI_VYPOCET!$2:$51,MATCH("RCI OBCHOD",[1]ESI_VYPOCET!$B$2:$B$51,0),FALSE)</f>
        <v>1.6666666666666667</v>
      </c>
      <c r="C30" s="223">
        <f>HLOOKUP(C25,[1]ESI_VYPOCET!$2:$51,MATCH("RCI OBCHOD",[1]ESI_VYPOCET!$B$2:$B$51,0),FALSE)</f>
        <v>-1</v>
      </c>
      <c r="D30" s="223">
        <f>HLOOKUP(D25,[1]ESI_VYPOCET!$2:$51,MATCH("RCI OBCHOD",[1]ESI_VYPOCET!$B$2:$B$51,0),FALSE)</f>
        <v>2.6666666666666665</v>
      </c>
      <c r="E30" s="223">
        <f>HLOOKUP(E25,[1]ESI_VYPOCET!$2:$51,MATCH("RCI OBCHOD",[1]ESI_VYPOCET!$B$2:$B$51,0),FALSE)</f>
        <v>2.6666666666666665</v>
      </c>
      <c r="F30" s="223">
        <f>HLOOKUP(F25,[1]ESI_VYPOCET!$2:$51,MATCH("RCI OBCHOD",[1]ESI_VYPOCET!$B$2:$B$51,0),FALSE)</f>
        <v>6.666666666666667</v>
      </c>
      <c r="G30" s="224">
        <f>HLOOKUP(G25,[1]ESI_VYPOCET!$2:$51,MATCH("RCI OBCHOD",[1]ESI_VYPOCET!$B$2:$B$51,0),FALSE)</f>
        <v>7.666666666666667</v>
      </c>
      <c r="H30" s="223">
        <f>HLOOKUP(H25,[1]ESI_VYPOCET!$2:$51,MATCH("RCI OBCHOD",[1]ESI_VYPOCET!$B$2:$B$51,0),FALSE)</f>
        <v>7</v>
      </c>
      <c r="I30" s="223">
        <f>HLOOKUP(I25,[1]ESI_VYPOCET!$2:$51,MATCH("RCI OBCHOD",[1]ESI_VYPOCET!$B$2:$B$51,0),FALSE)</f>
        <v>5.333333333333333</v>
      </c>
      <c r="J30" s="223">
        <f>HLOOKUP(J25,[1]ESI_VYPOCET!$2:$51,MATCH("RCI OBCHOD",[1]ESI_VYPOCET!$B$2:$B$51,0),FALSE)</f>
        <v>9.6666666666666661</v>
      </c>
      <c r="K30" s="223">
        <f>HLOOKUP(K25,[1]ESI_VYPOCET!$2:$51,MATCH("RCI OBCHOD",[1]ESI_VYPOCET!$B$2:$B$51,0),FALSE)</f>
        <v>5.666666666666667</v>
      </c>
      <c r="L30" s="223">
        <f>HLOOKUP(L25,[1]ESI_VYPOCET!$2:$51,MATCH("RCI OBCHOD",[1]ESI_VYPOCET!$B$2:$B$51,0),FALSE)</f>
        <v>10</v>
      </c>
      <c r="M30" s="223">
        <f>HLOOKUP(M25,[1]ESI_VYPOCET!$2:$51,MATCH("RCI OBCHOD",[1]ESI_VYPOCET!$B$2:$B$51,0),FALSE)</f>
        <v>6</v>
      </c>
      <c r="N30" s="225">
        <f>HLOOKUP(N25,[1]ESI_VYPOCET!$2:$51,MATCH("RCI OBCHOD",[1]ESI_VYPOCET!$B$2:$B$51,0),FALSE)</f>
        <v>6.666666666666667</v>
      </c>
    </row>
    <row r="31" spans="1:17" ht="13.5" customHeight="1" x14ac:dyDescent="0.2">
      <c r="A31" s="217" t="s">
        <v>4</v>
      </c>
      <c r="B31" s="218">
        <f>HLOOKUP(B25,[1]ESI_VYPOCET!$2:$51,MATCH("SCI SLUZBY",[1]ESI_VYPOCET!$B$2:$B$51,0),FALSE)</f>
        <v>-5</v>
      </c>
      <c r="C31" s="219">
        <f>HLOOKUP(C25,[1]ESI_VYPOCET!$2:$51,MATCH("SCI SLUZBY",[1]ESI_VYPOCET!$B$2:$B$51,0),FALSE)</f>
        <v>3</v>
      </c>
      <c r="D31" s="219">
        <f>HLOOKUP(D25,[1]ESI_VYPOCET!$2:$51,MATCH("SCI SLUZBY",[1]ESI_VYPOCET!$B$2:$B$51,0),FALSE)</f>
        <v>1.6666666666666667</v>
      </c>
      <c r="E31" s="219">
        <f>HLOOKUP(E25,[1]ESI_VYPOCET!$2:$51,MATCH("SCI SLUZBY",[1]ESI_VYPOCET!$B$2:$B$51,0),FALSE)</f>
        <v>9.6666666666666661</v>
      </c>
      <c r="F31" s="219">
        <f>HLOOKUP(F25,[1]ESI_VYPOCET!$2:$51,MATCH("SCI SLUZBY",[1]ESI_VYPOCET!$B$2:$B$51,0),FALSE)</f>
        <v>7</v>
      </c>
      <c r="G31" s="220">
        <f>HLOOKUP(G25,[1]ESI_VYPOCET!$2:$51,MATCH("SCI SLUZBY",[1]ESI_VYPOCET!$B$2:$B$51,0),FALSE)</f>
        <v>10.666666666666666</v>
      </c>
      <c r="H31" s="219">
        <f>HLOOKUP(H25,[1]ESI_VYPOCET!$2:$51,MATCH("SCI SLUZBY",[1]ESI_VYPOCET!$B$2:$B$51,0),FALSE)</f>
        <v>30.666666666666668</v>
      </c>
      <c r="I31" s="219">
        <f>HLOOKUP(I25,[1]ESI_VYPOCET!$2:$51,MATCH("SCI SLUZBY",[1]ESI_VYPOCET!$B$2:$B$51,0),FALSE)</f>
        <v>18.333333333333332</v>
      </c>
      <c r="J31" s="219">
        <f>HLOOKUP(J25,[1]ESI_VYPOCET!$2:$51,MATCH("SCI SLUZBY",[1]ESI_VYPOCET!$B$2:$B$51,0),FALSE)</f>
        <v>15.333333333333334</v>
      </c>
      <c r="K31" s="219">
        <f>HLOOKUP(K25,[1]ESI_VYPOCET!$2:$51,MATCH("SCI SLUZBY",[1]ESI_VYPOCET!$B$2:$B$51,0),FALSE)</f>
        <v>1.3333333333333333</v>
      </c>
      <c r="L31" s="219">
        <f>HLOOKUP(L25,[1]ESI_VYPOCET!$2:$51,MATCH("SCI SLUZBY",[1]ESI_VYPOCET!$B$2:$B$51,0),FALSE)</f>
        <v>13.666666666666666</v>
      </c>
      <c r="M31" s="219">
        <f>HLOOKUP(M25,[1]ESI_VYPOCET!$2:$51,MATCH("SCI SLUZBY",[1]ESI_VYPOCET!$B$2:$B$51,0),FALSE)</f>
        <v>7</v>
      </c>
      <c r="N31" s="221">
        <f>HLOOKUP(N25,[1]ESI_VYPOCET!$2:$51,MATCH("SCI SLUZBY",[1]ESI_VYPOCET!$B$2:$B$51,0),FALSE)</f>
        <v>5.666666666666667</v>
      </c>
    </row>
    <row r="32" spans="1:17" ht="16.5" customHeight="1" x14ac:dyDescent="0.2">
      <c r="A32" s="226" t="s">
        <v>5</v>
      </c>
      <c r="B32" s="227">
        <f>HLOOKUP(B25,[1]ESI_VYPOCET!$2:$51,MATCH("CCI SPOTREB",[1]ESI_VYPOCET!$B$2:$B$51,0),FALSE)</f>
        <v>-21.049999999999997</v>
      </c>
      <c r="C32" s="228">
        <f>HLOOKUP(C25,[1]ESI_VYPOCET!$2:$51,MATCH("CCI SPOTREB",[1]ESI_VYPOCET!$B$2:$B$51,0),FALSE)</f>
        <v>-19.649999999999999</v>
      </c>
      <c r="D32" s="228">
        <f>HLOOKUP(D25,[1]ESI_VYPOCET!$2:$51,MATCH("CCI SPOTREB",[1]ESI_VYPOCET!$B$2:$B$51,0),FALSE)</f>
        <v>-18.650000000000002</v>
      </c>
      <c r="E32" s="228">
        <f>HLOOKUP(E25,[1]ESI_VYPOCET!$2:$51,MATCH("CCI SPOTREB",[1]ESI_VYPOCET!$B$2:$B$51,0),FALSE)</f>
        <v>-16.25</v>
      </c>
      <c r="F32" s="228">
        <f>HLOOKUP(F25,[1]ESI_VYPOCET!$2:$51,MATCH("CCI SPOTREB",[1]ESI_VYPOCET!$B$2:$B$51,0),FALSE)</f>
        <v>-14.9</v>
      </c>
      <c r="G32" s="229">
        <f>HLOOKUP(G25,[1]ESI_VYPOCET!$2:$51,MATCH("CCI SPOTREB",[1]ESI_VYPOCET!$B$2:$B$51,0),FALSE)</f>
        <v>-11.9</v>
      </c>
      <c r="H32" s="228">
        <f>HLOOKUP(H25,[1]ESI_VYPOCET!$2:$51,MATCH("CCI SPOTREB",[1]ESI_VYPOCET!$B$2:$B$51,0),FALSE)</f>
        <v>-13.375</v>
      </c>
      <c r="I32" s="228">
        <f>HLOOKUP(I25,[1]ESI_VYPOCET!$2:$51,MATCH("CCI SPOTREB",[1]ESI_VYPOCET!$B$2:$B$51,0),FALSE)</f>
        <v>-10.95</v>
      </c>
      <c r="J32" s="228">
        <f>HLOOKUP(J25,[1]ESI_VYPOCET!$2:$51,MATCH("CCI SPOTREB",[1]ESI_VYPOCET!$B$2:$B$51,0),FALSE)</f>
        <v>-8.5500000000000007</v>
      </c>
      <c r="K32" s="228">
        <f>HLOOKUP(K25,[1]ESI_VYPOCET!$2:$51,MATCH("CCI SPOTREB",[1]ESI_VYPOCET!$B$2:$B$51,0),FALSE)</f>
        <v>-8.0750000000000011</v>
      </c>
      <c r="L32" s="228">
        <f>HLOOKUP(L25,[1]ESI_VYPOCET!$2:$51,MATCH("CCI SPOTREB",[1]ESI_VYPOCET!$B$2:$B$51,0),FALSE)</f>
        <v>-10.725</v>
      </c>
      <c r="M32" s="228">
        <f>HLOOKUP(M25,[1]ESI_VYPOCET!$2:$51,MATCH("CCI SPOTREB",[1]ESI_VYPOCET!$B$2:$B$51,0),FALSE)</f>
        <v>-9.6</v>
      </c>
      <c r="N32" s="230">
        <f>HLOOKUP(N25,[1]ESI_VYPOCET!$2:$51,MATCH("CCI SPOTREB",[1]ESI_VYPOCET!$B$2:$B$51,0),FALSE)</f>
        <v>-11.45</v>
      </c>
    </row>
    <row r="33" spans="1:27" ht="11.25" customHeight="1" x14ac:dyDescent="0.2">
      <c r="A33" s="340" t="s">
        <v>248</v>
      </c>
      <c r="B33" s="340"/>
      <c r="C33" s="340"/>
      <c r="D33" s="340"/>
      <c r="E33" s="340"/>
      <c r="F33" s="340"/>
      <c r="G33" s="340"/>
      <c r="H33" s="340"/>
      <c r="I33" s="340"/>
      <c r="J33" s="340"/>
      <c r="K33" s="340"/>
      <c r="L33" s="340"/>
      <c r="M33" s="340"/>
      <c r="N33" s="340"/>
    </row>
    <row r="34" spans="1:27" ht="11.25" customHeight="1" x14ac:dyDescent="0.2">
      <c r="A34" s="116" t="s">
        <v>102</v>
      </c>
      <c r="B34" s="116"/>
      <c r="C34" s="116"/>
      <c r="D34" s="116"/>
      <c r="E34" s="116"/>
      <c r="F34" s="116"/>
      <c r="G34" s="116"/>
      <c r="H34" s="116"/>
      <c r="I34" s="116"/>
      <c r="J34" s="116"/>
      <c r="K34" s="116"/>
      <c r="L34" s="116"/>
      <c r="M34" s="116"/>
      <c r="N34" s="116"/>
    </row>
    <row r="35" spans="1:27" ht="11.25" customHeight="1" x14ac:dyDescent="0.2">
      <c r="A35" s="145"/>
    </row>
    <row r="36" spans="1:27" ht="11.25" customHeight="1" x14ac:dyDescent="0.2">
      <c r="A36" s="13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</row>
    <row r="37" spans="1:27" ht="11.25" customHeight="1" x14ac:dyDescent="0.2"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</row>
    <row r="38" spans="1:27" ht="11.25" customHeight="1" x14ac:dyDescent="0.2"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</row>
    <row r="39" spans="1:27" ht="11.25" customHeight="1" x14ac:dyDescent="0.2"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</row>
    <row r="40" spans="1:27" ht="11.25" customHeight="1" x14ac:dyDescent="0.2"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</row>
    <row r="41" spans="1:27" ht="11.25" customHeight="1" x14ac:dyDescent="0.2"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</row>
    <row r="42" spans="1:27" ht="11.25" customHeight="1" x14ac:dyDescent="0.2"/>
    <row r="43" spans="1:27" ht="11.25" customHeight="1" x14ac:dyDescent="0.2"/>
    <row r="44" spans="1:27" ht="11.25" customHeight="1" x14ac:dyDescent="0.2"/>
    <row r="45" spans="1:27" ht="11.25" customHeight="1" x14ac:dyDescent="0.2"/>
    <row r="46" spans="1:27" ht="11.25" customHeight="1" x14ac:dyDescent="0.2"/>
    <row r="47" spans="1:27" ht="11.25" customHeight="1" x14ac:dyDescent="0.2"/>
    <row r="48" spans="1:27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>
      <c r="A62" s="6"/>
    </row>
    <row r="63" spans="1:1" ht="11.25" customHeight="1" x14ac:dyDescent="0.2">
      <c r="A63" s="15"/>
    </row>
    <row r="64" spans="1:1" ht="11.25" customHeight="1" x14ac:dyDescent="0.2">
      <c r="A64" s="16"/>
    </row>
    <row r="65" spans="1:12" ht="11.25" customHeight="1" x14ac:dyDescent="0.2">
      <c r="A65" s="16"/>
    </row>
    <row r="66" spans="1:12" ht="11.25" customHeight="1" x14ac:dyDescent="0.2">
      <c r="A66" s="16"/>
    </row>
    <row r="67" spans="1:12" ht="11.25" customHeight="1" x14ac:dyDescent="0.2">
      <c r="A67" s="16"/>
    </row>
    <row r="68" spans="1:12" ht="11.25" customHeight="1" x14ac:dyDescent="0.2">
      <c r="A68" s="16"/>
    </row>
    <row r="69" spans="1:12" ht="11.25" customHeight="1" x14ac:dyDescent="0.2">
      <c r="A69" s="16"/>
    </row>
    <row r="70" spans="1:12" ht="11.25" customHeight="1" x14ac:dyDescent="0.2">
      <c r="A70" s="16"/>
    </row>
    <row r="71" spans="1:12" ht="11.25" customHeight="1" x14ac:dyDescent="0.2">
      <c r="A71" s="16"/>
    </row>
    <row r="72" spans="1:12" ht="11.25" customHeight="1" x14ac:dyDescent="0.2">
      <c r="A72" s="16"/>
    </row>
    <row r="73" spans="1:12" ht="11.25" customHeight="1" x14ac:dyDescent="0.2">
      <c r="A73" s="16"/>
    </row>
    <row r="74" spans="1:12" ht="11.25" customHeight="1" x14ac:dyDescent="0.2">
      <c r="A74" s="16"/>
    </row>
    <row r="75" spans="1:12" ht="11.25" customHeight="1" x14ac:dyDescent="0.2">
      <c r="A75" s="16"/>
      <c r="L75" s="17"/>
    </row>
    <row r="76" spans="1:12" ht="11.25" customHeight="1" x14ac:dyDescent="0.2">
      <c r="A76" s="16"/>
    </row>
    <row r="77" spans="1:12" ht="11.25" customHeight="1" x14ac:dyDescent="0.2">
      <c r="A77" s="16"/>
    </row>
    <row r="78" spans="1:12" ht="11.25" customHeight="1" x14ac:dyDescent="0.2">
      <c r="A78" s="16"/>
    </row>
    <row r="79" spans="1:12" ht="11.25" customHeight="1" x14ac:dyDescent="0.2">
      <c r="A79" s="16"/>
    </row>
    <row r="80" spans="1:12" ht="11.25" customHeight="1" x14ac:dyDescent="0.2">
      <c r="A80" s="16"/>
    </row>
    <row r="81" spans="1:16" ht="11.25" customHeight="1" x14ac:dyDescent="0.2">
      <c r="A81" s="16"/>
    </row>
    <row r="82" spans="1:16" ht="11.25" customHeight="1" x14ac:dyDescent="0.2">
      <c r="A82" s="16"/>
    </row>
    <row r="83" spans="1:16" ht="11.25" customHeight="1" x14ac:dyDescent="0.2">
      <c r="A83" s="16"/>
    </row>
    <row r="84" spans="1:16" ht="11.25" customHeight="1" x14ac:dyDescent="0.2">
      <c r="A84" s="16"/>
    </row>
    <row r="85" spans="1:16" ht="11.25" customHeight="1" x14ac:dyDescent="0.2">
      <c r="A85" s="16"/>
    </row>
    <row r="86" spans="1:16" ht="11.25" customHeight="1" x14ac:dyDescent="0.2">
      <c r="A86" s="16"/>
    </row>
    <row r="87" spans="1:16" ht="11.25" customHeight="1" x14ac:dyDescent="0.2">
      <c r="A87" s="16"/>
    </row>
    <row r="88" spans="1:16" ht="11.25" customHeight="1" x14ac:dyDescent="0.2">
      <c r="A88" s="16"/>
      <c r="P88" s="18"/>
    </row>
    <row r="89" spans="1:16" ht="11.25" customHeight="1" x14ac:dyDescent="0.2">
      <c r="A89" s="16"/>
      <c r="P89" s="18"/>
    </row>
    <row r="90" spans="1:16" ht="11.25" customHeight="1" x14ac:dyDescent="0.2">
      <c r="A90" s="16"/>
      <c r="P90" s="18"/>
    </row>
    <row r="91" spans="1:16" ht="11.25" customHeight="1" x14ac:dyDescent="0.2">
      <c r="A91" s="16"/>
      <c r="P91" s="18"/>
    </row>
    <row r="92" spans="1:16" ht="11.25" customHeight="1" x14ac:dyDescent="0.2">
      <c r="A92" s="16"/>
      <c r="P92" s="18"/>
    </row>
    <row r="93" spans="1:16" ht="11.25" customHeight="1" x14ac:dyDescent="0.2">
      <c r="A93" s="16"/>
      <c r="P93" s="18"/>
    </row>
    <row r="94" spans="1:16" ht="11.25" customHeight="1" x14ac:dyDescent="0.2">
      <c r="A94" s="16"/>
      <c r="P94" s="18"/>
    </row>
    <row r="95" spans="1:16" ht="11.25" customHeight="1" x14ac:dyDescent="0.2">
      <c r="A95" s="16"/>
      <c r="P95" s="18"/>
    </row>
    <row r="96" spans="1:16" ht="11.25" customHeight="1" x14ac:dyDescent="0.2">
      <c r="A96" s="16"/>
      <c r="P96" s="18"/>
    </row>
    <row r="97" spans="1:16" ht="11.25" customHeight="1" x14ac:dyDescent="0.2">
      <c r="A97" s="16"/>
      <c r="P97" s="18"/>
    </row>
    <row r="98" spans="1:16" ht="11.25" customHeight="1" x14ac:dyDescent="0.2">
      <c r="A98" s="16"/>
      <c r="P98" s="18"/>
    </row>
    <row r="99" spans="1:16" ht="11.25" customHeight="1" x14ac:dyDescent="0.2">
      <c r="A99" s="16"/>
      <c r="P99" s="18"/>
    </row>
    <row r="100" spans="1:16" ht="11.25" customHeight="1" x14ac:dyDescent="0.2">
      <c r="A100" s="16"/>
      <c r="P100" s="18"/>
    </row>
    <row r="101" spans="1:16" ht="11.25" customHeight="1" x14ac:dyDescent="0.2">
      <c r="A101" s="16"/>
      <c r="P101" s="18"/>
    </row>
    <row r="102" spans="1:16" ht="11.25" customHeight="1" x14ac:dyDescent="0.2">
      <c r="A102" s="16"/>
      <c r="P102" s="18"/>
    </row>
    <row r="103" spans="1:16" ht="11.25" customHeight="1" x14ac:dyDescent="0.2">
      <c r="A103" s="16"/>
      <c r="P103" s="18"/>
    </row>
    <row r="104" spans="1:16" ht="11.25" customHeight="1" x14ac:dyDescent="0.2">
      <c r="A104" s="16"/>
      <c r="P104" s="18"/>
    </row>
    <row r="105" spans="1:16" ht="11.25" customHeight="1" x14ac:dyDescent="0.2">
      <c r="A105" s="16"/>
      <c r="P105" s="18"/>
    </row>
    <row r="106" spans="1:16" ht="11.25" customHeight="1" x14ac:dyDescent="0.2">
      <c r="A106" s="16"/>
      <c r="P106" s="18"/>
    </row>
    <row r="107" spans="1:16" ht="11.25" customHeight="1" x14ac:dyDescent="0.2">
      <c r="A107" s="16"/>
      <c r="P107" s="18"/>
    </row>
    <row r="108" spans="1:16" ht="11.25" customHeight="1" x14ac:dyDescent="0.2">
      <c r="A108" s="16"/>
      <c r="P108" s="18"/>
    </row>
    <row r="109" spans="1:16" ht="11.25" customHeight="1" x14ac:dyDescent="0.2">
      <c r="A109" s="16"/>
      <c r="P109" s="18"/>
    </row>
    <row r="110" spans="1:16" ht="11.25" customHeight="1" x14ac:dyDescent="0.2">
      <c r="A110" s="16"/>
      <c r="P110" s="18"/>
    </row>
    <row r="111" spans="1:16" ht="11.25" customHeight="1" x14ac:dyDescent="0.2">
      <c r="A111" s="16"/>
      <c r="P111" s="18"/>
    </row>
    <row r="112" spans="1:16" ht="11.25" customHeight="1" x14ac:dyDescent="0.2">
      <c r="A112" s="16"/>
      <c r="P112" s="18"/>
    </row>
    <row r="113" spans="1:16" ht="11.25" customHeight="1" x14ac:dyDescent="0.2">
      <c r="A113" s="16"/>
      <c r="P113" s="18"/>
    </row>
    <row r="114" spans="1:16" ht="11.25" customHeight="1" x14ac:dyDescent="0.2">
      <c r="A114" s="16"/>
      <c r="P114" s="18"/>
    </row>
    <row r="115" spans="1:16" ht="11.25" customHeight="1" x14ac:dyDescent="0.2">
      <c r="A115" s="16"/>
      <c r="P115" s="18"/>
    </row>
    <row r="116" spans="1:16" ht="11.25" customHeight="1" x14ac:dyDescent="0.2">
      <c r="A116" s="16"/>
      <c r="P116" s="18"/>
    </row>
    <row r="117" spans="1:16" ht="11.25" customHeight="1" x14ac:dyDescent="0.2">
      <c r="A117" s="16"/>
      <c r="P117" s="18"/>
    </row>
    <row r="118" spans="1:16" ht="11.25" customHeight="1" x14ac:dyDescent="0.2">
      <c r="A118" s="16"/>
      <c r="P118" s="18"/>
    </row>
    <row r="119" spans="1:16" ht="11.25" customHeight="1" x14ac:dyDescent="0.2">
      <c r="A119" s="16"/>
      <c r="P119" s="18"/>
    </row>
    <row r="120" spans="1:16" ht="11.25" customHeight="1" x14ac:dyDescent="0.2">
      <c r="A120" s="16"/>
      <c r="P120" s="18"/>
    </row>
    <row r="121" spans="1:16" ht="11.25" customHeight="1" x14ac:dyDescent="0.2">
      <c r="A121" s="16"/>
      <c r="P121" s="18"/>
    </row>
    <row r="122" spans="1:16" ht="11.25" customHeight="1" x14ac:dyDescent="0.2">
      <c r="A122" s="16"/>
      <c r="P122" s="18"/>
    </row>
    <row r="123" spans="1:16" ht="11.25" customHeight="1" x14ac:dyDescent="0.2">
      <c r="A123" s="16"/>
      <c r="P123" s="18"/>
    </row>
    <row r="124" spans="1:16" ht="11.25" customHeight="1" x14ac:dyDescent="0.2">
      <c r="A124" s="16"/>
      <c r="P124" s="18"/>
    </row>
    <row r="125" spans="1:16" ht="11.25" customHeight="1" x14ac:dyDescent="0.2">
      <c r="A125" s="16"/>
      <c r="P125" s="18"/>
    </row>
    <row r="126" spans="1:16" ht="11.25" customHeight="1" x14ac:dyDescent="0.2">
      <c r="A126" s="16"/>
      <c r="P126" s="18"/>
    </row>
    <row r="127" spans="1:16" ht="11.25" customHeight="1" x14ac:dyDescent="0.2">
      <c r="A127" s="16"/>
      <c r="P127" s="18"/>
    </row>
    <row r="128" spans="1:16" ht="11.25" customHeight="1" x14ac:dyDescent="0.2">
      <c r="A128" s="16"/>
      <c r="P128" s="18"/>
    </row>
    <row r="129" spans="1:16" ht="11.25" customHeight="1" x14ac:dyDescent="0.2">
      <c r="A129" s="16"/>
      <c r="P129" s="18"/>
    </row>
    <row r="130" spans="1:16" ht="11.25" customHeight="1" x14ac:dyDescent="0.2">
      <c r="A130" s="16"/>
      <c r="P130" s="18"/>
    </row>
    <row r="131" spans="1:16" ht="11.25" customHeight="1" x14ac:dyDescent="0.2">
      <c r="A131" s="16"/>
      <c r="P131" s="18"/>
    </row>
    <row r="132" spans="1:16" ht="11.25" customHeight="1" x14ac:dyDescent="0.2">
      <c r="A132" s="16"/>
      <c r="P132" s="18"/>
    </row>
    <row r="133" spans="1:16" ht="11.25" customHeight="1" x14ac:dyDescent="0.2">
      <c r="A133" s="16"/>
      <c r="P133" s="18"/>
    </row>
    <row r="134" spans="1:16" ht="11.25" customHeight="1" x14ac:dyDescent="0.2">
      <c r="A134" s="16"/>
      <c r="P134" s="18"/>
    </row>
    <row r="135" spans="1:16" ht="11.25" customHeight="1" x14ac:dyDescent="0.2">
      <c r="A135" s="16"/>
      <c r="P135" s="18"/>
    </row>
    <row r="136" spans="1:16" ht="11.25" customHeight="1" x14ac:dyDescent="0.2">
      <c r="A136" s="16"/>
      <c r="P136" s="18"/>
    </row>
    <row r="137" spans="1:16" ht="11.25" customHeight="1" x14ac:dyDescent="0.2">
      <c r="A137" s="16"/>
      <c r="P137" s="18"/>
    </row>
    <row r="138" spans="1:16" ht="11.25" customHeight="1" x14ac:dyDescent="0.2">
      <c r="A138" s="16"/>
      <c r="P138" s="18"/>
    </row>
    <row r="139" spans="1:16" ht="11.25" customHeight="1" x14ac:dyDescent="0.2">
      <c r="A139" s="16"/>
      <c r="P139" s="18"/>
    </row>
    <row r="140" spans="1:16" s="2" customFormat="1" ht="12.75" customHeight="1" x14ac:dyDescent="0.25">
      <c r="A140" s="19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</row>
    <row r="141" spans="1:16" ht="12.75" customHeight="1" x14ac:dyDescent="0.2">
      <c r="A141" s="146"/>
      <c r="B141" s="147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</row>
    <row r="142" spans="1:16" ht="12.75" customHeight="1" x14ac:dyDescent="0.2">
      <c r="A142" s="146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</row>
    <row r="143" spans="1:16" ht="12.75" customHeight="1" x14ac:dyDescent="0.2">
      <c r="A143" s="146"/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  <c r="M143" s="149"/>
      <c r="N143" s="149"/>
    </row>
    <row r="144" spans="1:16" ht="12.75" customHeight="1" x14ac:dyDescent="0.2">
      <c r="A144" s="150"/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</row>
    <row r="145" spans="1:14" ht="12.75" customHeight="1" x14ac:dyDescent="0.2">
      <c r="A145" s="70"/>
      <c r="B145" s="71"/>
      <c r="C145" s="71"/>
      <c r="D145" s="71"/>
      <c r="E145" s="71"/>
      <c r="F145" s="71"/>
      <c r="G145" s="71"/>
      <c r="H145" s="71"/>
      <c r="I145" s="71"/>
      <c r="J145" s="71"/>
      <c r="K145" s="71"/>
      <c r="L145" s="71"/>
      <c r="M145" s="71"/>
      <c r="N145" s="72"/>
    </row>
    <row r="146" spans="1:14" ht="12.75" customHeight="1" x14ac:dyDescent="0.2">
      <c r="A146" s="70"/>
      <c r="B146" s="71"/>
      <c r="C146" s="71"/>
      <c r="D146" s="71"/>
      <c r="E146" s="71"/>
      <c r="F146" s="71"/>
      <c r="G146" s="71"/>
      <c r="H146" s="71"/>
      <c r="I146" s="71"/>
      <c r="J146" s="71"/>
      <c r="K146" s="71"/>
      <c r="L146" s="71"/>
      <c r="M146" s="71"/>
      <c r="N146" s="72"/>
    </row>
    <row r="147" spans="1:14" ht="12.75" customHeight="1" x14ac:dyDescent="0.2">
      <c r="A147" s="70"/>
      <c r="B147" s="71"/>
      <c r="C147" s="71"/>
      <c r="D147" s="71"/>
      <c r="E147" s="71"/>
      <c r="F147" s="71"/>
      <c r="G147" s="71"/>
      <c r="H147" s="71"/>
      <c r="I147" s="71"/>
      <c r="J147" s="71"/>
      <c r="K147" s="71"/>
      <c r="L147" s="71"/>
      <c r="M147" s="71"/>
      <c r="N147" s="72"/>
    </row>
    <row r="148" spans="1:14" ht="12.75" customHeight="1" x14ac:dyDescent="0.2">
      <c r="A148" s="70"/>
      <c r="B148" s="71"/>
      <c r="C148" s="71"/>
      <c r="D148" s="71"/>
      <c r="E148" s="71"/>
      <c r="F148" s="71"/>
      <c r="G148" s="71"/>
      <c r="H148" s="71"/>
      <c r="I148" s="71"/>
      <c r="J148" s="71"/>
      <c r="K148" s="71"/>
      <c r="L148" s="71"/>
      <c r="M148" s="71"/>
      <c r="N148" s="72"/>
    </row>
    <row r="149" spans="1:14" ht="12.75" customHeight="1" x14ac:dyDescent="0.2">
      <c r="A149" s="70"/>
      <c r="B149" s="71"/>
      <c r="C149" s="71"/>
      <c r="D149" s="71"/>
      <c r="E149" s="71"/>
      <c r="F149" s="71"/>
      <c r="G149" s="71"/>
      <c r="H149" s="71"/>
      <c r="I149" s="71"/>
      <c r="J149" s="71"/>
      <c r="K149" s="71"/>
      <c r="L149" s="71"/>
      <c r="M149" s="71"/>
      <c r="N149" s="72"/>
    </row>
    <row r="150" spans="1:14" s="5" customFormat="1" ht="12.75" customHeight="1" x14ac:dyDescent="0.2">
      <c r="A150" s="3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s="2" customFormat="1" ht="12.75" customHeight="1" x14ac:dyDescent="0.2">
      <c r="A151" s="146"/>
      <c r="B151" s="147"/>
      <c r="C151" s="148"/>
      <c r="D151" s="148"/>
      <c r="E151" s="148"/>
      <c r="F151" s="148"/>
      <c r="G151" s="148"/>
      <c r="H151" s="148"/>
      <c r="I151" s="148"/>
      <c r="J151" s="148"/>
      <c r="K151" s="148"/>
      <c r="L151" s="148"/>
      <c r="M151" s="148"/>
      <c r="N151" s="148"/>
    </row>
    <row r="152" spans="1:14" ht="12.75" customHeight="1" x14ac:dyDescent="0.2">
      <c r="A152" s="146"/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</row>
    <row r="153" spans="1:14" ht="12.75" customHeight="1" x14ac:dyDescent="0.2">
      <c r="A153" s="150"/>
      <c r="B153" s="151"/>
      <c r="C153" s="151"/>
      <c r="D153" s="151"/>
      <c r="E153" s="151"/>
      <c r="F153" s="151"/>
      <c r="G153" s="151"/>
      <c r="H153" s="151"/>
      <c r="I153" s="151"/>
      <c r="J153" s="151"/>
      <c r="K153" s="151"/>
      <c r="L153" s="151"/>
      <c r="M153" s="151"/>
      <c r="N153" s="151"/>
    </row>
    <row r="154" spans="1:14" ht="12.75" customHeight="1" x14ac:dyDescent="0.2">
      <c r="A154" s="70"/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  <c r="M154" s="72"/>
      <c r="N154" s="72"/>
    </row>
    <row r="155" spans="1:14" ht="12.75" customHeight="1" x14ac:dyDescent="0.2">
      <c r="A155" s="70"/>
      <c r="B155" s="72"/>
      <c r="C155" s="72"/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</row>
    <row r="156" spans="1:14" ht="12.75" customHeight="1" x14ac:dyDescent="0.2">
      <c r="A156" s="70"/>
      <c r="B156" s="72"/>
      <c r="C156" s="72"/>
      <c r="D156" s="72"/>
      <c r="E156" s="72"/>
      <c r="F156" s="72"/>
      <c r="G156" s="72"/>
      <c r="H156" s="72"/>
      <c r="I156" s="72"/>
      <c r="J156" s="72"/>
      <c r="K156" s="72"/>
      <c r="L156" s="72"/>
      <c r="M156" s="72"/>
      <c r="N156" s="72"/>
    </row>
    <row r="157" spans="1:14" ht="12.75" customHeight="1" x14ac:dyDescent="0.2">
      <c r="A157" s="70"/>
      <c r="B157" s="72"/>
      <c r="C157" s="72"/>
      <c r="D157" s="72"/>
      <c r="E157" s="72"/>
      <c r="F157" s="72"/>
      <c r="G157" s="72"/>
      <c r="H157" s="72"/>
      <c r="I157" s="72"/>
      <c r="J157" s="72"/>
      <c r="K157" s="72"/>
      <c r="L157" s="72"/>
      <c r="M157" s="72"/>
      <c r="N157" s="72"/>
    </row>
    <row r="158" spans="1:14" ht="12.75" customHeight="1" x14ac:dyDescent="0.2">
      <c r="A158" s="70"/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72"/>
    </row>
    <row r="159" spans="1:14" ht="12.75" customHeight="1" x14ac:dyDescent="0.2">
      <c r="A159" s="152"/>
      <c r="B159" s="153"/>
      <c r="C159" s="153"/>
      <c r="D159" s="153"/>
      <c r="E159" s="153"/>
      <c r="F159" s="153"/>
      <c r="G159" s="153"/>
      <c r="H159" s="153"/>
      <c r="I159" s="153"/>
      <c r="J159" s="153"/>
      <c r="K159" s="153"/>
      <c r="L159" s="153"/>
      <c r="M159" s="153"/>
      <c r="N159" s="153"/>
    </row>
    <row r="160" spans="1:14" ht="12.75" customHeight="1" x14ac:dyDescent="0.2">
      <c r="A160" s="154"/>
      <c r="B160" s="154"/>
      <c r="C160" s="154"/>
      <c r="D160" s="154"/>
      <c r="E160" s="154"/>
      <c r="F160" s="154"/>
      <c r="G160" s="154"/>
      <c r="H160" s="154"/>
      <c r="I160" s="154"/>
      <c r="J160" s="154"/>
      <c r="K160" s="154"/>
      <c r="L160" s="154"/>
      <c r="M160" s="154"/>
      <c r="N160" s="154"/>
    </row>
    <row r="161" spans="1:14" ht="12.75" customHeight="1" x14ac:dyDescent="0.2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</row>
    <row r="162" spans="1:14" ht="12.75" customHeight="1" x14ac:dyDescent="0.2">
      <c r="A162" s="21"/>
    </row>
    <row r="163" spans="1:14" ht="12.75" customHeight="1" x14ac:dyDescent="0.2"/>
    <row r="164" spans="1:14" ht="12.75" customHeight="1" x14ac:dyDescent="0.2"/>
    <row r="165" spans="1:14" ht="12.75" customHeight="1" x14ac:dyDescent="0.2"/>
    <row r="166" spans="1:14" ht="12.75" customHeight="1" x14ac:dyDescent="0.2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</row>
    <row r="167" spans="1:14" ht="12.75" customHeight="1" x14ac:dyDescent="0.2"/>
    <row r="168" spans="1:14" ht="12.75" customHeight="1" x14ac:dyDescent="0.2"/>
    <row r="169" spans="1:14" ht="12.75" customHeight="1" x14ac:dyDescent="0.2"/>
    <row r="170" spans="1:14" ht="12.75" customHeight="1" x14ac:dyDescent="0.2"/>
    <row r="171" spans="1:14" ht="12.75" customHeight="1" x14ac:dyDescent="0.2"/>
    <row r="172" spans="1:14" ht="12.75" customHeight="1" x14ac:dyDescent="0.2"/>
    <row r="173" spans="1:14" ht="12.75" customHeight="1" x14ac:dyDescent="0.2"/>
    <row r="174" spans="1:14" ht="12.75" customHeight="1" x14ac:dyDescent="0.2"/>
    <row r="175" spans="1:14" ht="12.75" customHeight="1" x14ac:dyDescent="0.2"/>
    <row r="176" spans="1:14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21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</sheetData>
  <mergeCells count="4">
    <mergeCell ref="A24:A26"/>
    <mergeCell ref="B24:F24"/>
    <mergeCell ref="G24:N24"/>
    <mergeCell ref="A33:N33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" orientation="portrait" useFirstPageNumber="1" r:id="rId1"/>
  <headerFooter differentOddEven="1" differentFirst="1" alignWithMargins="0">
    <evenFooter>&amp;C&amp;P</even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93"/>
  <sheetViews>
    <sheetView topLeftCell="A301" zoomScaleNormal="100" zoomScaleSheetLayoutView="100" workbookViewId="0">
      <selection activeCell="L206" sqref="L206"/>
    </sheetView>
  </sheetViews>
  <sheetFormatPr defaultRowHeight="12.75" x14ac:dyDescent="0.2"/>
  <cols>
    <col min="1" max="1" width="48" style="3" customWidth="1"/>
    <col min="2" max="14" width="5.7109375" style="3" customWidth="1"/>
    <col min="15" max="16384" width="9.140625" style="3"/>
  </cols>
  <sheetData>
    <row r="1" spans="1:14" ht="15.75" customHeight="1" x14ac:dyDescent="0.2">
      <c r="I1" s="23"/>
    </row>
    <row r="2" spans="1:14" ht="15" customHeight="1" x14ac:dyDescent="0.2">
      <c r="A2" s="341" t="s">
        <v>6</v>
      </c>
      <c r="B2" s="343">
        <v>2023</v>
      </c>
      <c r="C2" s="343"/>
      <c r="D2" s="343"/>
      <c r="E2" s="343"/>
      <c r="F2" s="343"/>
      <c r="G2" s="343">
        <v>2024</v>
      </c>
      <c r="H2" s="343"/>
      <c r="I2" s="343"/>
      <c r="J2" s="343"/>
      <c r="K2" s="343"/>
      <c r="L2" s="343"/>
      <c r="M2" s="343"/>
      <c r="N2" s="343"/>
    </row>
    <row r="3" spans="1:14" ht="15" customHeight="1" x14ac:dyDescent="0.2">
      <c r="A3" s="342"/>
      <c r="B3" s="272" t="s">
        <v>112</v>
      </c>
      <c r="C3" s="272" t="s">
        <v>113</v>
      </c>
      <c r="D3" s="272" t="s">
        <v>114</v>
      </c>
      <c r="E3" s="272" t="s">
        <v>115</v>
      </c>
      <c r="F3" s="272" t="s">
        <v>116</v>
      </c>
      <c r="G3" s="272" t="s">
        <v>117</v>
      </c>
      <c r="H3" s="173" t="s">
        <v>118</v>
      </c>
      <c r="I3" s="272" t="s">
        <v>119</v>
      </c>
      <c r="J3" s="273" t="s">
        <v>120</v>
      </c>
      <c r="K3" s="274" t="s">
        <v>121</v>
      </c>
      <c r="L3" s="173" t="s">
        <v>110</v>
      </c>
      <c r="M3" s="274" t="s">
        <v>111</v>
      </c>
      <c r="N3" s="275" t="s">
        <v>112</v>
      </c>
    </row>
    <row r="4" spans="1:14" ht="15" customHeight="1" x14ac:dyDescent="0.2">
      <c r="A4" s="138" t="s">
        <v>7</v>
      </c>
      <c r="B4" s="126">
        <v>9</v>
      </c>
      <c r="C4" s="85">
        <v>17</v>
      </c>
      <c r="D4" s="85">
        <v>-8</v>
      </c>
      <c r="E4" s="85">
        <v>-9</v>
      </c>
      <c r="F4" s="85">
        <v>-18</v>
      </c>
      <c r="G4" s="126">
        <v>-36</v>
      </c>
      <c r="H4" s="85">
        <v>-14</v>
      </c>
      <c r="I4" s="85">
        <v>12</v>
      </c>
      <c r="J4" s="85">
        <v>-10</v>
      </c>
      <c r="K4" s="85">
        <v>26</v>
      </c>
      <c r="L4" s="85">
        <v>18</v>
      </c>
      <c r="M4" s="85">
        <v>5</v>
      </c>
      <c r="N4" s="104">
        <v>-5</v>
      </c>
    </row>
    <row r="5" spans="1:14" ht="15" customHeight="1" x14ac:dyDescent="0.2">
      <c r="A5" s="231"/>
      <c r="B5" s="130"/>
      <c r="C5" s="89"/>
      <c r="D5" s="89"/>
      <c r="E5" s="89"/>
      <c r="F5" s="89"/>
      <c r="G5" s="130"/>
      <c r="H5" s="89"/>
      <c r="I5" s="89"/>
      <c r="J5" s="89"/>
      <c r="K5" s="89"/>
      <c r="L5" s="89"/>
      <c r="M5" s="89"/>
      <c r="N5" s="108"/>
    </row>
    <row r="6" spans="1:14" ht="15" customHeight="1" x14ac:dyDescent="0.2">
      <c r="A6" s="139" t="s">
        <v>8</v>
      </c>
      <c r="B6" s="127"/>
      <c r="C6" s="86"/>
      <c r="D6" s="86"/>
      <c r="E6" s="86"/>
      <c r="F6" s="86"/>
      <c r="G6" s="127"/>
      <c r="H6" s="86"/>
      <c r="I6" s="86"/>
      <c r="J6" s="86"/>
      <c r="K6" s="86"/>
      <c r="L6" s="86"/>
      <c r="M6" s="86"/>
      <c r="N6" s="105"/>
    </row>
    <row r="7" spans="1:14" ht="15" customHeight="1" x14ac:dyDescent="0.2">
      <c r="A7" s="140" t="s">
        <v>9</v>
      </c>
      <c r="B7" s="232" t="s">
        <v>124</v>
      </c>
      <c r="C7" s="233" t="s">
        <v>125</v>
      </c>
      <c r="D7" s="233" t="s">
        <v>126</v>
      </c>
      <c r="E7" s="233" t="s">
        <v>127</v>
      </c>
      <c r="F7" s="87">
        <v>10</v>
      </c>
      <c r="G7" s="128" t="s">
        <v>128</v>
      </c>
      <c r="H7" s="87" t="s">
        <v>129</v>
      </c>
      <c r="I7" s="87">
        <v>23</v>
      </c>
      <c r="J7" s="87">
        <v>4</v>
      </c>
      <c r="K7" s="233">
        <v>25</v>
      </c>
      <c r="L7" s="87">
        <v>10</v>
      </c>
      <c r="M7" s="87">
        <v>7</v>
      </c>
      <c r="N7" s="106">
        <v>-32</v>
      </c>
    </row>
    <row r="8" spans="1:14" ht="15" customHeight="1" x14ac:dyDescent="0.2">
      <c r="A8" s="234" t="s">
        <v>10</v>
      </c>
      <c r="B8" s="235" t="s">
        <v>130</v>
      </c>
      <c r="C8" s="236" t="s">
        <v>131</v>
      </c>
      <c r="D8" s="236" t="s">
        <v>132</v>
      </c>
      <c r="E8" s="236" t="s">
        <v>133</v>
      </c>
      <c r="F8" s="237">
        <v>-2</v>
      </c>
      <c r="G8" s="238" t="s">
        <v>134</v>
      </c>
      <c r="H8" s="237" t="s">
        <v>135</v>
      </c>
      <c r="I8" s="237">
        <v>-4</v>
      </c>
      <c r="J8" s="237">
        <v>1</v>
      </c>
      <c r="K8" s="236">
        <v>24</v>
      </c>
      <c r="L8" s="237">
        <v>3</v>
      </c>
      <c r="M8" s="237">
        <v>5</v>
      </c>
      <c r="N8" s="239">
        <v>1</v>
      </c>
    </row>
    <row r="9" spans="1:14" ht="15" customHeight="1" x14ac:dyDescent="0.2">
      <c r="A9" s="240" t="s">
        <v>11</v>
      </c>
      <c r="B9" s="241" t="s">
        <v>136</v>
      </c>
      <c r="C9" s="242" t="s">
        <v>137</v>
      </c>
      <c r="D9" s="242" t="s">
        <v>138</v>
      </c>
      <c r="E9" s="242" t="s">
        <v>133</v>
      </c>
      <c r="F9" s="243">
        <v>1</v>
      </c>
      <c r="G9" s="244" t="s">
        <v>139</v>
      </c>
      <c r="H9" s="243" t="s">
        <v>140</v>
      </c>
      <c r="I9" s="243">
        <v>11</v>
      </c>
      <c r="J9" s="243">
        <v>3</v>
      </c>
      <c r="K9" s="242">
        <v>-2</v>
      </c>
      <c r="L9" s="243">
        <v>-1</v>
      </c>
      <c r="M9" s="243">
        <v>6</v>
      </c>
      <c r="N9" s="245">
        <v>-9</v>
      </c>
    </row>
    <row r="10" spans="1:14" ht="15" customHeight="1" x14ac:dyDescent="0.2">
      <c r="A10" s="234" t="s">
        <v>12</v>
      </c>
      <c r="B10" s="235" t="s">
        <v>141</v>
      </c>
      <c r="C10" s="236" t="s">
        <v>142</v>
      </c>
      <c r="D10" s="236" t="s">
        <v>143</v>
      </c>
      <c r="E10" s="236" t="s">
        <v>135</v>
      </c>
      <c r="F10" s="237">
        <v>17</v>
      </c>
      <c r="G10" s="238" t="s">
        <v>130</v>
      </c>
      <c r="H10" s="237" t="s">
        <v>130</v>
      </c>
      <c r="I10" s="237">
        <v>5</v>
      </c>
      <c r="J10" s="237">
        <v>20</v>
      </c>
      <c r="K10" s="236">
        <v>3</v>
      </c>
      <c r="L10" s="246">
        <v>-37</v>
      </c>
      <c r="M10" s="237">
        <v>-31</v>
      </c>
      <c r="N10" s="239">
        <v>9</v>
      </c>
    </row>
    <row r="11" spans="1:14" ht="15" customHeight="1" x14ac:dyDescent="0.2">
      <c r="A11" s="240" t="s">
        <v>13</v>
      </c>
      <c r="B11" s="247" t="s">
        <v>109</v>
      </c>
      <c r="C11" s="248" t="s">
        <v>109</v>
      </c>
      <c r="D11" s="248" t="s">
        <v>109</v>
      </c>
      <c r="E11" s="248" t="s">
        <v>109</v>
      </c>
      <c r="F11" s="248" t="s">
        <v>109</v>
      </c>
      <c r="G11" s="247" t="s">
        <v>109</v>
      </c>
      <c r="H11" s="248" t="s">
        <v>109</v>
      </c>
      <c r="I11" s="248" t="s">
        <v>109</v>
      </c>
      <c r="J11" s="248" t="s">
        <v>109</v>
      </c>
      <c r="K11" s="248" t="s">
        <v>109</v>
      </c>
      <c r="L11" s="248" t="s">
        <v>109</v>
      </c>
      <c r="M11" s="248" t="s">
        <v>109</v>
      </c>
      <c r="N11" s="249" t="s">
        <v>109</v>
      </c>
    </row>
    <row r="12" spans="1:14" ht="15" customHeight="1" x14ac:dyDescent="0.2">
      <c r="A12" s="234" t="s">
        <v>14</v>
      </c>
      <c r="B12" s="238" t="s">
        <v>144</v>
      </c>
      <c r="C12" s="237" t="s">
        <v>136</v>
      </c>
      <c r="D12" s="237" t="s">
        <v>145</v>
      </c>
      <c r="E12" s="237" t="s">
        <v>146</v>
      </c>
      <c r="F12" s="237">
        <v>-18</v>
      </c>
      <c r="G12" s="238" t="s">
        <v>147</v>
      </c>
      <c r="H12" s="237" t="s">
        <v>148</v>
      </c>
      <c r="I12" s="237">
        <v>20</v>
      </c>
      <c r="J12" s="237">
        <v>7</v>
      </c>
      <c r="K12" s="237">
        <v>3</v>
      </c>
      <c r="L12" s="237">
        <v>1</v>
      </c>
      <c r="M12" s="237">
        <v>-10</v>
      </c>
      <c r="N12" s="239">
        <v>-13</v>
      </c>
    </row>
    <row r="13" spans="1:14" ht="15" customHeight="1" x14ac:dyDescent="0.2">
      <c r="A13" s="240" t="s">
        <v>15</v>
      </c>
      <c r="B13" s="241" t="s">
        <v>149</v>
      </c>
      <c r="C13" s="242" t="s">
        <v>133</v>
      </c>
      <c r="D13" s="242" t="s">
        <v>141</v>
      </c>
      <c r="E13" s="242" t="s">
        <v>143</v>
      </c>
      <c r="F13" s="243">
        <v>12</v>
      </c>
      <c r="G13" s="244" t="s">
        <v>147</v>
      </c>
      <c r="H13" s="243" t="s">
        <v>149</v>
      </c>
      <c r="I13" s="243">
        <v>3</v>
      </c>
      <c r="J13" s="243">
        <v>3</v>
      </c>
      <c r="K13" s="242">
        <v>14</v>
      </c>
      <c r="L13" s="243">
        <v>8</v>
      </c>
      <c r="M13" s="243">
        <v>13</v>
      </c>
      <c r="N13" s="245">
        <v>-3</v>
      </c>
    </row>
    <row r="14" spans="1:14" ht="15" customHeight="1" x14ac:dyDescent="0.2">
      <c r="A14" s="234" t="s">
        <v>16</v>
      </c>
      <c r="B14" s="235" t="s">
        <v>150</v>
      </c>
      <c r="C14" s="236" t="s">
        <v>128</v>
      </c>
      <c r="D14" s="236" t="s">
        <v>151</v>
      </c>
      <c r="E14" s="236" t="s">
        <v>152</v>
      </c>
      <c r="F14" s="237">
        <v>1</v>
      </c>
      <c r="G14" s="238" t="s">
        <v>153</v>
      </c>
      <c r="H14" s="237" t="s">
        <v>154</v>
      </c>
      <c r="I14" s="237">
        <v>19</v>
      </c>
      <c r="J14" s="237">
        <v>38</v>
      </c>
      <c r="K14" s="236">
        <v>57</v>
      </c>
      <c r="L14" s="237">
        <v>56</v>
      </c>
      <c r="M14" s="237">
        <v>53</v>
      </c>
      <c r="N14" s="239">
        <v>-27</v>
      </c>
    </row>
    <row r="15" spans="1:14" ht="15" customHeight="1" x14ac:dyDescent="0.2">
      <c r="A15" s="240" t="s">
        <v>17</v>
      </c>
      <c r="B15" s="241" t="s">
        <v>155</v>
      </c>
      <c r="C15" s="242" t="s">
        <v>156</v>
      </c>
      <c r="D15" s="242" t="s">
        <v>157</v>
      </c>
      <c r="E15" s="242" t="s">
        <v>155</v>
      </c>
      <c r="F15" s="243">
        <v>-5</v>
      </c>
      <c r="G15" s="244" t="s">
        <v>134</v>
      </c>
      <c r="H15" s="243" t="s">
        <v>130</v>
      </c>
      <c r="I15" s="243">
        <v>7</v>
      </c>
      <c r="J15" s="243">
        <v>8</v>
      </c>
      <c r="K15" s="242">
        <v>4</v>
      </c>
      <c r="L15" s="243">
        <v>-3</v>
      </c>
      <c r="M15" s="243">
        <v>-9</v>
      </c>
      <c r="N15" s="245">
        <v>-6</v>
      </c>
    </row>
    <row r="16" spans="1:14" ht="15" customHeight="1" x14ac:dyDescent="0.2">
      <c r="A16" s="234" t="s">
        <v>18</v>
      </c>
      <c r="B16" s="235" t="s">
        <v>158</v>
      </c>
      <c r="C16" s="236" t="s">
        <v>159</v>
      </c>
      <c r="D16" s="236" t="s">
        <v>160</v>
      </c>
      <c r="E16" s="236" t="s">
        <v>161</v>
      </c>
      <c r="F16" s="237">
        <v>55</v>
      </c>
      <c r="G16" s="238" t="s">
        <v>162</v>
      </c>
      <c r="H16" s="237" t="s">
        <v>162</v>
      </c>
      <c r="I16" s="237">
        <v>-15</v>
      </c>
      <c r="J16" s="237">
        <v>-19</v>
      </c>
      <c r="K16" s="236">
        <v>30</v>
      </c>
      <c r="L16" s="237">
        <v>29</v>
      </c>
      <c r="M16" s="237">
        <v>28</v>
      </c>
      <c r="N16" s="239">
        <v>-88</v>
      </c>
    </row>
    <row r="17" spans="1:14" ht="15" customHeight="1" x14ac:dyDescent="0.2">
      <c r="A17" s="240" t="s">
        <v>19</v>
      </c>
      <c r="B17" s="241" t="s">
        <v>163</v>
      </c>
      <c r="C17" s="242" t="s">
        <v>164</v>
      </c>
      <c r="D17" s="242" t="s">
        <v>165</v>
      </c>
      <c r="E17" s="242" t="s">
        <v>166</v>
      </c>
      <c r="F17" s="243">
        <v>17</v>
      </c>
      <c r="G17" s="244" t="s">
        <v>167</v>
      </c>
      <c r="H17" s="243" t="s">
        <v>168</v>
      </c>
      <c r="I17" s="243">
        <v>33</v>
      </c>
      <c r="J17" s="243">
        <v>-4</v>
      </c>
      <c r="K17" s="242">
        <v>14</v>
      </c>
      <c r="L17" s="243">
        <v>39</v>
      </c>
      <c r="M17" s="243">
        <v>6</v>
      </c>
      <c r="N17" s="245">
        <v>-7</v>
      </c>
    </row>
    <row r="18" spans="1:14" ht="15" customHeight="1" x14ac:dyDescent="0.2">
      <c r="A18" s="234" t="s">
        <v>20</v>
      </c>
      <c r="B18" s="235" t="s">
        <v>169</v>
      </c>
      <c r="C18" s="236" t="s">
        <v>170</v>
      </c>
      <c r="D18" s="236" t="s">
        <v>171</v>
      </c>
      <c r="E18" s="236" t="s">
        <v>133</v>
      </c>
      <c r="F18" s="237">
        <v>9</v>
      </c>
      <c r="G18" s="238" t="s">
        <v>172</v>
      </c>
      <c r="H18" s="237" t="s">
        <v>139</v>
      </c>
      <c r="I18" s="237">
        <v>17</v>
      </c>
      <c r="J18" s="237">
        <v>4</v>
      </c>
      <c r="K18" s="236">
        <v>-5</v>
      </c>
      <c r="L18" s="237">
        <v>-6</v>
      </c>
      <c r="M18" s="237">
        <v>-32</v>
      </c>
      <c r="N18" s="239">
        <v>-29</v>
      </c>
    </row>
    <row r="19" spans="1:14" ht="15" customHeight="1" x14ac:dyDescent="0.2">
      <c r="A19" s="240" t="s">
        <v>21</v>
      </c>
      <c r="B19" s="241" t="s">
        <v>173</v>
      </c>
      <c r="C19" s="242" t="s">
        <v>174</v>
      </c>
      <c r="D19" s="242" t="s">
        <v>175</v>
      </c>
      <c r="E19" s="242" t="s">
        <v>176</v>
      </c>
      <c r="F19" s="243">
        <v>31</v>
      </c>
      <c r="G19" s="244" t="s">
        <v>177</v>
      </c>
      <c r="H19" s="243" t="s">
        <v>153</v>
      </c>
      <c r="I19" s="243">
        <v>46</v>
      </c>
      <c r="J19" s="243">
        <v>1</v>
      </c>
      <c r="K19" s="242">
        <v>40</v>
      </c>
      <c r="L19" s="243">
        <v>36</v>
      </c>
      <c r="M19" s="243">
        <v>37</v>
      </c>
      <c r="N19" s="245">
        <v>-29</v>
      </c>
    </row>
    <row r="20" spans="1:14" ht="15" customHeight="1" x14ac:dyDescent="0.2">
      <c r="A20" s="234" t="s">
        <v>22</v>
      </c>
      <c r="B20" s="235" t="s">
        <v>178</v>
      </c>
      <c r="C20" s="236" t="s">
        <v>124</v>
      </c>
      <c r="D20" s="236" t="s">
        <v>179</v>
      </c>
      <c r="E20" s="236" t="s">
        <v>180</v>
      </c>
      <c r="F20" s="237">
        <v>-20</v>
      </c>
      <c r="G20" s="238" t="s">
        <v>152</v>
      </c>
      <c r="H20" s="237" t="s">
        <v>155</v>
      </c>
      <c r="I20" s="237">
        <v>-10</v>
      </c>
      <c r="J20" s="237">
        <v>3</v>
      </c>
      <c r="K20" s="236">
        <v>33</v>
      </c>
      <c r="L20" s="237">
        <v>37</v>
      </c>
      <c r="M20" s="237">
        <v>23</v>
      </c>
      <c r="N20" s="239">
        <v>22</v>
      </c>
    </row>
    <row r="21" spans="1:14" ht="15" customHeight="1" x14ac:dyDescent="0.2">
      <c r="A21" s="250"/>
      <c r="B21" s="251"/>
      <c r="C21" s="252"/>
      <c r="D21" s="252"/>
      <c r="E21" s="252"/>
      <c r="F21" s="252"/>
      <c r="G21" s="251"/>
      <c r="H21" s="252"/>
      <c r="I21" s="252"/>
      <c r="J21" s="252"/>
      <c r="K21" s="252"/>
      <c r="L21" s="252"/>
      <c r="M21" s="252"/>
      <c r="N21" s="253"/>
    </row>
    <row r="22" spans="1:14" ht="15" customHeight="1" x14ac:dyDescent="0.2">
      <c r="A22" s="254" t="s">
        <v>23</v>
      </c>
      <c r="B22" s="251"/>
      <c r="C22" s="252"/>
      <c r="D22" s="252"/>
      <c r="E22" s="252"/>
      <c r="F22" s="252"/>
      <c r="G22" s="251"/>
      <c r="H22" s="252"/>
      <c r="I22" s="252"/>
      <c r="J22" s="252"/>
      <c r="K22" s="252"/>
      <c r="L22" s="252"/>
      <c r="M22" s="252"/>
      <c r="N22" s="253"/>
    </row>
    <row r="23" spans="1:14" ht="15" customHeight="1" x14ac:dyDescent="0.2">
      <c r="A23" s="140" t="s">
        <v>24</v>
      </c>
      <c r="B23" s="255" t="s">
        <v>181</v>
      </c>
      <c r="C23" s="256" t="s">
        <v>182</v>
      </c>
      <c r="D23" s="256" t="s">
        <v>134</v>
      </c>
      <c r="E23" s="256" t="s">
        <v>135</v>
      </c>
      <c r="F23" s="256">
        <v>-8</v>
      </c>
      <c r="G23" s="255" t="s">
        <v>179</v>
      </c>
      <c r="H23" s="256" t="s">
        <v>132</v>
      </c>
      <c r="I23" s="256">
        <v>0</v>
      </c>
      <c r="J23" s="256">
        <v>8</v>
      </c>
      <c r="K23" s="256">
        <v>6</v>
      </c>
      <c r="L23" s="256">
        <v>-1</v>
      </c>
      <c r="M23" s="256">
        <v>-4</v>
      </c>
      <c r="N23" s="257">
        <v>-14</v>
      </c>
    </row>
    <row r="24" spans="1:14" ht="15" customHeight="1" x14ac:dyDescent="0.2">
      <c r="A24" s="258" t="s">
        <v>25</v>
      </c>
      <c r="B24" s="259" t="s">
        <v>181</v>
      </c>
      <c r="C24" s="260" t="s">
        <v>182</v>
      </c>
      <c r="D24" s="260" t="s">
        <v>126</v>
      </c>
      <c r="E24" s="260" t="s">
        <v>151</v>
      </c>
      <c r="F24" s="252">
        <v>4</v>
      </c>
      <c r="G24" s="251" t="s">
        <v>139</v>
      </c>
      <c r="H24" s="252" t="s">
        <v>131</v>
      </c>
      <c r="I24" s="252">
        <v>4</v>
      </c>
      <c r="J24" s="252">
        <v>4</v>
      </c>
      <c r="K24" s="252">
        <v>6</v>
      </c>
      <c r="L24" s="252">
        <v>-2</v>
      </c>
      <c r="M24" s="252">
        <v>-4</v>
      </c>
      <c r="N24" s="253">
        <v>-7</v>
      </c>
    </row>
    <row r="25" spans="1:14" ht="15" customHeight="1" x14ac:dyDescent="0.2">
      <c r="A25" s="140" t="s">
        <v>26</v>
      </c>
      <c r="B25" s="232" t="s">
        <v>183</v>
      </c>
      <c r="C25" s="233" t="s">
        <v>155</v>
      </c>
      <c r="D25" s="233" t="s">
        <v>131</v>
      </c>
      <c r="E25" s="233" t="s">
        <v>149</v>
      </c>
      <c r="F25" s="87">
        <v>-1</v>
      </c>
      <c r="G25" s="128" t="s">
        <v>135</v>
      </c>
      <c r="H25" s="87" t="s">
        <v>135</v>
      </c>
      <c r="I25" s="87">
        <v>12</v>
      </c>
      <c r="J25" s="87">
        <v>6</v>
      </c>
      <c r="K25" s="87">
        <v>10</v>
      </c>
      <c r="L25" s="87">
        <v>5</v>
      </c>
      <c r="M25" s="87">
        <v>6</v>
      </c>
      <c r="N25" s="106">
        <v>4</v>
      </c>
    </row>
    <row r="26" spans="1:14" ht="15" customHeight="1" x14ac:dyDescent="0.2">
      <c r="A26" s="258" t="s">
        <v>27</v>
      </c>
      <c r="B26" s="259" t="s">
        <v>184</v>
      </c>
      <c r="C26" s="260" t="s">
        <v>132</v>
      </c>
      <c r="D26" s="260" t="s">
        <v>141</v>
      </c>
      <c r="E26" s="260" t="s">
        <v>185</v>
      </c>
      <c r="F26" s="252">
        <v>40</v>
      </c>
      <c r="G26" s="251" t="s">
        <v>186</v>
      </c>
      <c r="H26" s="252" t="s">
        <v>187</v>
      </c>
      <c r="I26" s="252">
        <v>-28</v>
      </c>
      <c r="J26" s="252">
        <v>-26</v>
      </c>
      <c r="K26" s="252">
        <v>14</v>
      </c>
      <c r="L26" s="252">
        <v>8</v>
      </c>
      <c r="M26" s="252">
        <v>3</v>
      </c>
      <c r="N26" s="253">
        <v>-29</v>
      </c>
    </row>
    <row r="27" spans="1:14" ht="15" customHeight="1" x14ac:dyDescent="0.2">
      <c r="A27" s="142" t="s">
        <v>28</v>
      </c>
      <c r="B27" s="261" t="s">
        <v>130</v>
      </c>
      <c r="C27" s="262" t="s">
        <v>188</v>
      </c>
      <c r="D27" s="262" t="s">
        <v>126</v>
      </c>
      <c r="E27" s="262" t="s">
        <v>151</v>
      </c>
      <c r="F27" s="88">
        <v>7</v>
      </c>
      <c r="G27" s="129" t="s">
        <v>189</v>
      </c>
      <c r="H27" s="88" t="s">
        <v>153</v>
      </c>
      <c r="I27" s="88">
        <v>41</v>
      </c>
      <c r="J27" s="88">
        <v>9</v>
      </c>
      <c r="K27" s="88">
        <v>32</v>
      </c>
      <c r="L27" s="88">
        <v>13</v>
      </c>
      <c r="M27" s="88">
        <v>10</v>
      </c>
      <c r="N27" s="107">
        <v>-40</v>
      </c>
    </row>
    <row r="28" spans="1:14" s="278" customFormat="1" ht="15" customHeight="1" x14ac:dyDescent="0.2">
      <c r="A28" s="84" t="s">
        <v>105</v>
      </c>
      <c r="B28" s="277"/>
      <c r="C28" s="277"/>
      <c r="D28" s="277"/>
      <c r="E28" s="277"/>
      <c r="F28" s="277"/>
      <c r="G28" s="277"/>
      <c r="H28" s="277"/>
      <c r="I28" s="277"/>
      <c r="J28" s="277"/>
      <c r="K28" s="277"/>
      <c r="L28" s="277"/>
      <c r="M28" s="277"/>
      <c r="N28" s="277"/>
    </row>
    <row r="29" spans="1:14" ht="15" customHeight="1" x14ac:dyDescent="0.2">
      <c r="A29" s="22"/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</row>
    <row r="30" spans="1:14" ht="15" customHeight="1" x14ac:dyDescent="0.2">
      <c r="A30" s="341" t="s">
        <v>29</v>
      </c>
      <c r="B30" s="343">
        <v>2023</v>
      </c>
      <c r="C30" s="343"/>
      <c r="D30" s="343"/>
      <c r="E30" s="343"/>
      <c r="F30" s="343"/>
      <c r="G30" s="343">
        <v>2024</v>
      </c>
      <c r="H30" s="343"/>
      <c r="I30" s="343"/>
      <c r="J30" s="343"/>
      <c r="K30" s="343"/>
      <c r="L30" s="343"/>
      <c r="M30" s="343"/>
      <c r="N30" s="343"/>
    </row>
    <row r="31" spans="1:14" ht="15" customHeight="1" x14ac:dyDescent="0.2">
      <c r="A31" s="342"/>
      <c r="B31" s="272" t="s">
        <v>112</v>
      </c>
      <c r="C31" s="272" t="s">
        <v>113</v>
      </c>
      <c r="D31" s="272" t="s">
        <v>114</v>
      </c>
      <c r="E31" s="272" t="s">
        <v>115</v>
      </c>
      <c r="F31" s="272" t="s">
        <v>116</v>
      </c>
      <c r="G31" s="272" t="s">
        <v>117</v>
      </c>
      <c r="H31" s="173" t="s">
        <v>118</v>
      </c>
      <c r="I31" s="272" t="s">
        <v>119</v>
      </c>
      <c r="J31" s="273" t="s">
        <v>120</v>
      </c>
      <c r="K31" s="274" t="s">
        <v>121</v>
      </c>
      <c r="L31" s="173" t="s">
        <v>110</v>
      </c>
      <c r="M31" s="274" t="s">
        <v>111</v>
      </c>
      <c r="N31" s="275" t="s">
        <v>112</v>
      </c>
    </row>
    <row r="32" spans="1:14" ht="15" customHeight="1" x14ac:dyDescent="0.2">
      <c r="A32" s="138" t="s">
        <v>7</v>
      </c>
      <c r="B32" s="126">
        <v>-15</v>
      </c>
      <c r="C32" s="85">
        <v>-12</v>
      </c>
      <c r="D32" s="85">
        <v>-11</v>
      </c>
      <c r="E32" s="85">
        <v>-15</v>
      </c>
      <c r="F32" s="85">
        <v>-14</v>
      </c>
      <c r="G32" s="126">
        <v>-21</v>
      </c>
      <c r="H32" s="85">
        <v>-18</v>
      </c>
      <c r="I32" s="85">
        <v>-16</v>
      </c>
      <c r="J32" s="85">
        <v>-3</v>
      </c>
      <c r="K32" s="85">
        <v>-7</v>
      </c>
      <c r="L32" s="85">
        <v>-12</v>
      </c>
      <c r="M32" s="85">
        <v>-11</v>
      </c>
      <c r="N32" s="104">
        <v>-13</v>
      </c>
    </row>
    <row r="33" spans="1:14" ht="15" customHeight="1" x14ac:dyDescent="0.2">
      <c r="A33" s="231"/>
      <c r="B33" s="130"/>
      <c r="C33" s="89"/>
      <c r="D33" s="89"/>
      <c r="E33" s="89"/>
      <c r="F33" s="89"/>
      <c r="G33" s="130"/>
      <c r="H33" s="89"/>
      <c r="I33" s="89"/>
      <c r="J33" s="89"/>
      <c r="K33" s="89"/>
      <c r="L33" s="89"/>
      <c r="M33" s="89"/>
      <c r="N33" s="108"/>
    </row>
    <row r="34" spans="1:14" ht="15" customHeight="1" x14ac:dyDescent="0.2">
      <c r="A34" s="139" t="s">
        <v>8</v>
      </c>
      <c r="B34" s="127"/>
      <c r="C34" s="86"/>
      <c r="D34" s="86"/>
      <c r="E34" s="86"/>
      <c r="F34" s="86"/>
      <c r="G34" s="127"/>
      <c r="H34" s="86"/>
      <c r="I34" s="86"/>
      <c r="J34" s="86"/>
      <c r="K34" s="86"/>
      <c r="L34" s="86"/>
      <c r="M34" s="86"/>
      <c r="N34" s="105"/>
    </row>
    <row r="35" spans="1:14" ht="15" customHeight="1" x14ac:dyDescent="0.2">
      <c r="A35" s="140" t="s">
        <v>9</v>
      </c>
      <c r="B35" s="232" t="s">
        <v>181</v>
      </c>
      <c r="C35" s="233" t="s">
        <v>137</v>
      </c>
      <c r="D35" s="233" t="s">
        <v>132</v>
      </c>
      <c r="E35" s="233" t="s">
        <v>134</v>
      </c>
      <c r="F35" s="87">
        <v>-7</v>
      </c>
      <c r="G35" s="128" t="s">
        <v>173</v>
      </c>
      <c r="H35" s="87" t="s">
        <v>155</v>
      </c>
      <c r="I35" s="87">
        <v>-13</v>
      </c>
      <c r="J35" s="87">
        <v>-8</v>
      </c>
      <c r="K35" s="87">
        <v>-12</v>
      </c>
      <c r="L35" s="87">
        <v>-14</v>
      </c>
      <c r="M35" s="87">
        <v>-13</v>
      </c>
      <c r="N35" s="106">
        <v>-12</v>
      </c>
    </row>
    <row r="36" spans="1:14" ht="15" customHeight="1" x14ac:dyDescent="0.2">
      <c r="A36" s="263" t="s">
        <v>10</v>
      </c>
      <c r="B36" s="264" t="s">
        <v>129</v>
      </c>
      <c r="C36" s="265" t="s">
        <v>139</v>
      </c>
      <c r="D36" s="265" t="s">
        <v>124</v>
      </c>
      <c r="E36" s="265" t="s">
        <v>175</v>
      </c>
      <c r="F36" s="79">
        <v>-17</v>
      </c>
      <c r="G36" s="121" t="s">
        <v>183</v>
      </c>
      <c r="H36" s="79" t="s">
        <v>190</v>
      </c>
      <c r="I36" s="79">
        <v>-21</v>
      </c>
      <c r="J36" s="79">
        <v>-21</v>
      </c>
      <c r="K36" s="79">
        <v>-13</v>
      </c>
      <c r="L36" s="79">
        <v>-16</v>
      </c>
      <c r="M36" s="79">
        <v>-23</v>
      </c>
      <c r="N36" s="99">
        <v>-20</v>
      </c>
    </row>
    <row r="37" spans="1:14" ht="15" customHeight="1" x14ac:dyDescent="0.2">
      <c r="A37" s="240" t="s">
        <v>11</v>
      </c>
      <c r="B37" s="241" t="s">
        <v>189</v>
      </c>
      <c r="C37" s="242" t="s">
        <v>183</v>
      </c>
      <c r="D37" s="242" t="s">
        <v>186</v>
      </c>
      <c r="E37" s="242" t="s">
        <v>191</v>
      </c>
      <c r="F37" s="243">
        <v>-33</v>
      </c>
      <c r="G37" s="244" t="s">
        <v>142</v>
      </c>
      <c r="H37" s="243" t="s">
        <v>171</v>
      </c>
      <c r="I37" s="243">
        <v>-31</v>
      </c>
      <c r="J37" s="243">
        <v>-25</v>
      </c>
      <c r="K37" s="243">
        <v>-50</v>
      </c>
      <c r="L37" s="243">
        <v>-47</v>
      </c>
      <c r="M37" s="243">
        <v>-14</v>
      </c>
      <c r="N37" s="245">
        <v>-25</v>
      </c>
    </row>
    <row r="38" spans="1:14" ht="15" customHeight="1" x14ac:dyDescent="0.2">
      <c r="A38" s="263" t="s">
        <v>12</v>
      </c>
      <c r="B38" s="264" t="s">
        <v>189</v>
      </c>
      <c r="C38" s="265" t="s">
        <v>192</v>
      </c>
      <c r="D38" s="265" t="s">
        <v>193</v>
      </c>
      <c r="E38" s="265" t="s">
        <v>194</v>
      </c>
      <c r="F38" s="79">
        <v>-43</v>
      </c>
      <c r="G38" s="121" t="s">
        <v>172</v>
      </c>
      <c r="H38" s="79" t="s">
        <v>156</v>
      </c>
      <c r="I38" s="79">
        <v>-9</v>
      </c>
      <c r="J38" s="79">
        <v>-11</v>
      </c>
      <c r="K38" s="79">
        <v>-13</v>
      </c>
      <c r="L38" s="79">
        <v>-6</v>
      </c>
      <c r="M38" s="79">
        <v>-5</v>
      </c>
      <c r="N38" s="99">
        <v>-2</v>
      </c>
    </row>
    <row r="39" spans="1:14" ht="15" customHeight="1" x14ac:dyDescent="0.2">
      <c r="A39" s="240" t="s">
        <v>13</v>
      </c>
      <c r="B39" s="247" t="s">
        <v>109</v>
      </c>
      <c r="C39" s="248" t="s">
        <v>109</v>
      </c>
      <c r="D39" s="248" t="s">
        <v>109</v>
      </c>
      <c r="E39" s="248" t="s">
        <v>109</v>
      </c>
      <c r="F39" s="248" t="s">
        <v>109</v>
      </c>
      <c r="G39" s="247" t="s">
        <v>109</v>
      </c>
      <c r="H39" s="248" t="s">
        <v>109</v>
      </c>
      <c r="I39" s="248" t="s">
        <v>109</v>
      </c>
      <c r="J39" s="248" t="s">
        <v>109</v>
      </c>
      <c r="K39" s="248" t="s">
        <v>109</v>
      </c>
      <c r="L39" s="248" t="s">
        <v>109</v>
      </c>
      <c r="M39" s="248" t="s">
        <v>109</v>
      </c>
      <c r="N39" s="249" t="s">
        <v>109</v>
      </c>
    </row>
    <row r="40" spans="1:14" ht="15" customHeight="1" x14ac:dyDescent="0.2">
      <c r="A40" s="263" t="s">
        <v>14</v>
      </c>
      <c r="B40" s="264" t="s">
        <v>135</v>
      </c>
      <c r="C40" s="265" t="s">
        <v>140</v>
      </c>
      <c r="D40" s="265" t="s">
        <v>140</v>
      </c>
      <c r="E40" s="265" t="s">
        <v>138</v>
      </c>
      <c r="F40" s="79">
        <v>-27</v>
      </c>
      <c r="G40" s="121" t="s">
        <v>132</v>
      </c>
      <c r="H40" s="79" t="s">
        <v>140</v>
      </c>
      <c r="I40" s="79">
        <v>-6</v>
      </c>
      <c r="J40" s="79">
        <v>-16</v>
      </c>
      <c r="K40" s="79">
        <v>-14</v>
      </c>
      <c r="L40" s="79">
        <v>-12</v>
      </c>
      <c r="M40" s="79">
        <v>-12</v>
      </c>
      <c r="N40" s="99">
        <v>-12</v>
      </c>
    </row>
    <row r="41" spans="1:14" ht="15" customHeight="1" x14ac:dyDescent="0.2">
      <c r="A41" s="240" t="s">
        <v>15</v>
      </c>
      <c r="B41" s="241" t="s">
        <v>134</v>
      </c>
      <c r="C41" s="242" t="s">
        <v>133</v>
      </c>
      <c r="D41" s="242" t="s">
        <v>131</v>
      </c>
      <c r="E41" s="242" t="s">
        <v>133</v>
      </c>
      <c r="F41" s="243">
        <v>1</v>
      </c>
      <c r="G41" s="244" t="s">
        <v>133</v>
      </c>
      <c r="H41" s="243" t="s">
        <v>134</v>
      </c>
      <c r="I41" s="243">
        <v>-7</v>
      </c>
      <c r="J41" s="243">
        <v>-7</v>
      </c>
      <c r="K41" s="243">
        <v>-9</v>
      </c>
      <c r="L41" s="243">
        <v>0</v>
      </c>
      <c r="M41" s="243">
        <v>0</v>
      </c>
      <c r="N41" s="245">
        <v>-8</v>
      </c>
    </row>
    <row r="42" spans="1:14" ht="15" customHeight="1" x14ac:dyDescent="0.2">
      <c r="A42" s="263" t="s">
        <v>16</v>
      </c>
      <c r="B42" s="264" t="s">
        <v>195</v>
      </c>
      <c r="C42" s="265" t="s">
        <v>196</v>
      </c>
      <c r="D42" s="265" t="s">
        <v>136</v>
      </c>
      <c r="E42" s="265" t="s">
        <v>192</v>
      </c>
      <c r="F42" s="79">
        <v>-35</v>
      </c>
      <c r="G42" s="121" t="s">
        <v>150</v>
      </c>
      <c r="H42" s="79" t="s">
        <v>124</v>
      </c>
      <c r="I42" s="79">
        <v>-16</v>
      </c>
      <c r="J42" s="79">
        <v>-16</v>
      </c>
      <c r="K42" s="79">
        <v>-22</v>
      </c>
      <c r="L42" s="79">
        <v>-52</v>
      </c>
      <c r="M42" s="79">
        <v>-51</v>
      </c>
      <c r="N42" s="99">
        <v>-44</v>
      </c>
    </row>
    <row r="43" spans="1:14" ht="15" customHeight="1" x14ac:dyDescent="0.2">
      <c r="A43" s="240" t="s">
        <v>17</v>
      </c>
      <c r="B43" s="244" t="s">
        <v>197</v>
      </c>
      <c r="C43" s="243" t="s">
        <v>196</v>
      </c>
      <c r="D43" s="243" t="s">
        <v>198</v>
      </c>
      <c r="E43" s="243" t="s">
        <v>199</v>
      </c>
      <c r="F43" s="243">
        <v>-69</v>
      </c>
      <c r="G43" s="244" t="s">
        <v>200</v>
      </c>
      <c r="H43" s="243" t="s">
        <v>196</v>
      </c>
      <c r="I43" s="243">
        <v>-68</v>
      </c>
      <c r="J43" s="243">
        <v>-70</v>
      </c>
      <c r="K43" s="243">
        <v>-75</v>
      </c>
      <c r="L43" s="243">
        <v>-74</v>
      </c>
      <c r="M43" s="243">
        <v>-70</v>
      </c>
      <c r="N43" s="245">
        <v>-70</v>
      </c>
    </row>
    <row r="44" spans="1:14" ht="15" customHeight="1" x14ac:dyDescent="0.2">
      <c r="A44" s="263" t="s">
        <v>18</v>
      </c>
      <c r="B44" s="264" t="s">
        <v>201</v>
      </c>
      <c r="C44" s="265" t="s">
        <v>131</v>
      </c>
      <c r="D44" s="265" t="s">
        <v>131</v>
      </c>
      <c r="E44" s="265" t="s">
        <v>131</v>
      </c>
      <c r="F44" s="79">
        <v>-8</v>
      </c>
      <c r="G44" s="121" t="s">
        <v>137</v>
      </c>
      <c r="H44" s="79" t="s">
        <v>132</v>
      </c>
      <c r="I44" s="79">
        <v>28</v>
      </c>
      <c r="J44" s="79">
        <v>29</v>
      </c>
      <c r="K44" s="79">
        <v>-4</v>
      </c>
      <c r="L44" s="79">
        <v>-4</v>
      </c>
      <c r="M44" s="79">
        <v>-5</v>
      </c>
      <c r="N44" s="99">
        <v>-5</v>
      </c>
    </row>
    <row r="45" spans="1:14" ht="15" customHeight="1" x14ac:dyDescent="0.2">
      <c r="A45" s="240" t="s">
        <v>19</v>
      </c>
      <c r="B45" s="241" t="s">
        <v>139</v>
      </c>
      <c r="C45" s="242" t="s">
        <v>131</v>
      </c>
      <c r="D45" s="242" t="s">
        <v>132</v>
      </c>
      <c r="E45" s="242" t="s">
        <v>134</v>
      </c>
      <c r="F45" s="243">
        <v>5</v>
      </c>
      <c r="G45" s="244" t="s">
        <v>183</v>
      </c>
      <c r="H45" s="243" t="s">
        <v>194</v>
      </c>
      <c r="I45" s="243">
        <v>-20</v>
      </c>
      <c r="J45" s="243">
        <v>-28</v>
      </c>
      <c r="K45" s="243">
        <v>-19</v>
      </c>
      <c r="L45" s="243">
        <v>-22</v>
      </c>
      <c r="M45" s="243">
        <v>-23</v>
      </c>
      <c r="N45" s="245">
        <v>-23</v>
      </c>
    </row>
    <row r="46" spans="1:14" ht="15" customHeight="1" x14ac:dyDescent="0.2">
      <c r="A46" s="263" t="s">
        <v>20</v>
      </c>
      <c r="B46" s="264" t="s">
        <v>187</v>
      </c>
      <c r="C46" s="265" t="s">
        <v>136</v>
      </c>
      <c r="D46" s="265" t="s">
        <v>180</v>
      </c>
      <c r="E46" s="265" t="s">
        <v>180</v>
      </c>
      <c r="F46" s="79">
        <v>-39</v>
      </c>
      <c r="G46" s="121" t="s">
        <v>202</v>
      </c>
      <c r="H46" s="79" t="s">
        <v>169</v>
      </c>
      <c r="I46" s="79">
        <v>-40</v>
      </c>
      <c r="J46" s="79">
        <v>-57</v>
      </c>
      <c r="K46" s="79">
        <v>-62</v>
      </c>
      <c r="L46" s="79">
        <v>-62</v>
      </c>
      <c r="M46" s="79">
        <v>-60</v>
      </c>
      <c r="N46" s="99">
        <v>-61</v>
      </c>
    </row>
    <row r="47" spans="1:14" ht="15" customHeight="1" x14ac:dyDescent="0.2">
      <c r="A47" s="240" t="s">
        <v>21</v>
      </c>
      <c r="B47" s="241" t="s">
        <v>203</v>
      </c>
      <c r="C47" s="242" t="s">
        <v>204</v>
      </c>
      <c r="D47" s="242" t="s">
        <v>188</v>
      </c>
      <c r="E47" s="242" t="s">
        <v>204</v>
      </c>
      <c r="F47" s="243">
        <v>20</v>
      </c>
      <c r="G47" s="244" t="s">
        <v>135</v>
      </c>
      <c r="H47" s="243" t="s">
        <v>138</v>
      </c>
      <c r="I47" s="243">
        <v>-2</v>
      </c>
      <c r="J47" s="243">
        <v>13</v>
      </c>
      <c r="K47" s="243">
        <v>13</v>
      </c>
      <c r="L47" s="243">
        <v>14</v>
      </c>
      <c r="M47" s="243">
        <v>13</v>
      </c>
      <c r="N47" s="245">
        <v>13</v>
      </c>
    </row>
    <row r="48" spans="1:14" ht="15" customHeight="1" x14ac:dyDescent="0.2">
      <c r="A48" s="263" t="s">
        <v>22</v>
      </c>
      <c r="B48" s="264" t="s">
        <v>205</v>
      </c>
      <c r="C48" s="265" t="s">
        <v>183</v>
      </c>
      <c r="D48" s="265" t="s">
        <v>190</v>
      </c>
      <c r="E48" s="265" t="s">
        <v>194</v>
      </c>
      <c r="F48" s="79">
        <v>-16</v>
      </c>
      <c r="G48" s="121" t="s">
        <v>179</v>
      </c>
      <c r="H48" s="79" t="s">
        <v>124</v>
      </c>
      <c r="I48" s="79">
        <v>-16</v>
      </c>
      <c r="J48" s="79">
        <v>-19</v>
      </c>
      <c r="K48" s="79">
        <v>-19</v>
      </c>
      <c r="L48" s="79">
        <v>-18</v>
      </c>
      <c r="M48" s="79">
        <v>-21</v>
      </c>
      <c r="N48" s="99">
        <v>-17</v>
      </c>
    </row>
    <row r="49" spans="1:14" ht="15" customHeight="1" x14ac:dyDescent="0.2">
      <c r="A49" s="138"/>
      <c r="B49" s="123"/>
      <c r="C49" s="81"/>
      <c r="D49" s="81"/>
      <c r="E49" s="81"/>
      <c r="F49" s="81"/>
      <c r="G49" s="123"/>
      <c r="H49" s="81"/>
      <c r="I49" s="81"/>
      <c r="J49" s="81"/>
      <c r="K49" s="81"/>
      <c r="L49" s="81"/>
      <c r="M49" s="81"/>
      <c r="N49" s="101"/>
    </row>
    <row r="50" spans="1:14" ht="15" customHeight="1" x14ac:dyDescent="0.2">
      <c r="A50" s="266" t="s">
        <v>23</v>
      </c>
      <c r="B50" s="123"/>
      <c r="C50" s="81"/>
      <c r="D50" s="81"/>
      <c r="E50" s="81"/>
      <c r="F50" s="81"/>
      <c r="G50" s="123"/>
      <c r="H50" s="81"/>
      <c r="I50" s="81"/>
      <c r="J50" s="81"/>
      <c r="K50" s="81"/>
      <c r="L50" s="81"/>
      <c r="M50" s="81"/>
      <c r="N50" s="101"/>
    </row>
    <row r="51" spans="1:14" ht="15" customHeight="1" x14ac:dyDescent="0.2">
      <c r="A51" s="140" t="s">
        <v>24</v>
      </c>
      <c r="B51" s="267" t="s">
        <v>206</v>
      </c>
      <c r="C51" s="268" t="s">
        <v>205</v>
      </c>
      <c r="D51" s="268" t="s">
        <v>170</v>
      </c>
      <c r="E51" s="268" t="s">
        <v>184</v>
      </c>
      <c r="F51" s="256">
        <v>-35</v>
      </c>
      <c r="G51" s="255" t="s">
        <v>170</v>
      </c>
      <c r="H51" s="256" t="s">
        <v>156</v>
      </c>
      <c r="I51" s="256">
        <v>-26</v>
      </c>
      <c r="J51" s="256">
        <v>-33</v>
      </c>
      <c r="K51" s="256">
        <v>-33</v>
      </c>
      <c r="L51" s="256">
        <v>-35</v>
      </c>
      <c r="M51" s="256">
        <v>-37</v>
      </c>
      <c r="N51" s="257">
        <v>-37</v>
      </c>
    </row>
    <row r="52" spans="1:14" ht="15" customHeight="1" x14ac:dyDescent="0.2">
      <c r="A52" s="141" t="s">
        <v>25</v>
      </c>
      <c r="B52" s="269" t="s">
        <v>205</v>
      </c>
      <c r="C52" s="270" t="s">
        <v>170</v>
      </c>
      <c r="D52" s="270" t="s">
        <v>171</v>
      </c>
      <c r="E52" s="270" t="s">
        <v>206</v>
      </c>
      <c r="F52" s="81">
        <v>-26</v>
      </c>
      <c r="G52" s="123" t="s">
        <v>173</v>
      </c>
      <c r="H52" s="81" t="s">
        <v>190</v>
      </c>
      <c r="I52" s="81">
        <v>-22</v>
      </c>
      <c r="J52" s="81">
        <v>-26</v>
      </c>
      <c r="K52" s="81">
        <v>-28</v>
      </c>
      <c r="L52" s="81">
        <v>-17</v>
      </c>
      <c r="M52" s="81">
        <v>-23</v>
      </c>
      <c r="N52" s="101">
        <v>-23</v>
      </c>
    </row>
    <row r="53" spans="1:14" ht="15" customHeight="1" x14ac:dyDescent="0.2">
      <c r="A53" s="140" t="s">
        <v>26</v>
      </c>
      <c r="B53" s="128" t="s">
        <v>178</v>
      </c>
      <c r="C53" s="87" t="s">
        <v>184</v>
      </c>
      <c r="D53" s="87" t="s">
        <v>187</v>
      </c>
      <c r="E53" s="87" t="s">
        <v>187</v>
      </c>
      <c r="F53" s="87">
        <v>-27</v>
      </c>
      <c r="G53" s="128" t="s">
        <v>129</v>
      </c>
      <c r="H53" s="87" t="s">
        <v>136</v>
      </c>
      <c r="I53" s="87">
        <v>-26</v>
      </c>
      <c r="J53" s="87">
        <v>-27</v>
      </c>
      <c r="K53" s="87">
        <v>-26</v>
      </c>
      <c r="L53" s="87">
        <v>-23</v>
      </c>
      <c r="M53" s="87">
        <v>-20</v>
      </c>
      <c r="N53" s="106">
        <v>-14</v>
      </c>
    </row>
    <row r="54" spans="1:14" ht="15" customHeight="1" x14ac:dyDescent="0.2">
      <c r="A54" s="141" t="s">
        <v>27</v>
      </c>
      <c r="B54" s="123" t="s">
        <v>207</v>
      </c>
      <c r="C54" s="81" t="s">
        <v>179</v>
      </c>
      <c r="D54" s="81" t="s">
        <v>137</v>
      </c>
      <c r="E54" s="81" t="s">
        <v>134</v>
      </c>
      <c r="F54" s="81">
        <v>-16</v>
      </c>
      <c r="G54" s="123" t="s">
        <v>194</v>
      </c>
      <c r="H54" s="81" t="s">
        <v>130</v>
      </c>
      <c r="I54" s="81">
        <v>-12</v>
      </c>
      <c r="J54" s="81">
        <v>-11</v>
      </c>
      <c r="K54" s="81">
        <v>-12</v>
      </c>
      <c r="L54" s="81">
        <v>-16</v>
      </c>
      <c r="M54" s="81">
        <v>-17</v>
      </c>
      <c r="N54" s="101">
        <v>-11</v>
      </c>
    </row>
    <row r="55" spans="1:14" ht="15" customHeight="1" x14ac:dyDescent="0.2">
      <c r="A55" s="142" t="s">
        <v>28</v>
      </c>
      <c r="B55" s="261" t="s">
        <v>208</v>
      </c>
      <c r="C55" s="262" t="s">
        <v>135</v>
      </c>
      <c r="D55" s="262" t="s">
        <v>208</v>
      </c>
      <c r="E55" s="262" t="s">
        <v>133</v>
      </c>
      <c r="F55" s="88">
        <v>2</v>
      </c>
      <c r="G55" s="129" t="s">
        <v>209</v>
      </c>
      <c r="H55" s="88" t="s">
        <v>179</v>
      </c>
      <c r="I55" s="88">
        <v>-9</v>
      </c>
      <c r="J55" s="88">
        <v>0</v>
      </c>
      <c r="K55" s="88">
        <v>-7</v>
      </c>
      <c r="L55" s="88">
        <v>-10</v>
      </c>
      <c r="M55" s="88">
        <v>-9</v>
      </c>
      <c r="N55" s="107">
        <v>-9</v>
      </c>
    </row>
    <row r="56" spans="1:14" s="17" customFormat="1" ht="15" customHeight="1" x14ac:dyDescent="0.2">
      <c r="A56" s="271" t="s">
        <v>105</v>
      </c>
      <c r="B56" s="271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271"/>
    </row>
    <row r="57" spans="1:14" ht="15" customHeight="1" x14ac:dyDescent="0.2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</row>
    <row r="58" spans="1:14" ht="15" customHeight="1" x14ac:dyDescent="0.2">
      <c r="A58" s="341" t="s">
        <v>30</v>
      </c>
      <c r="B58" s="343">
        <v>2023</v>
      </c>
      <c r="C58" s="343"/>
      <c r="D58" s="343"/>
      <c r="E58" s="343"/>
      <c r="F58" s="343"/>
      <c r="G58" s="343">
        <v>2024</v>
      </c>
      <c r="H58" s="343"/>
      <c r="I58" s="343"/>
      <c r="J58" s="343"/>
      <c r="K58" s="343"/>
      <c r="L58" s="343"/>
      <c r="M58" s="343"/>
      <c r="N58" s="343"/>
    </row>
    <row r="59" spans="1:14" ht="15" customHeight="1" x14ac:dyDescent="0.2">
      <c r="A59" s="342"/>
      <c r="B59" s="272" t="s">
        <v>112</v>
      </c>
      <c r="C59" s="272" t="s">
        <v>113</v>
      </c>
      <c r="D59" s="272" t="s">
        <v>114</v>
      </c>
      <c r="E59" s="272" t="s">
        <v>115</v>
      </c>
      <c r="F59" s="272" t="s">
        <v>116</v>
      </c>
      <c r="G59" s="272" t="s">
        <v>117</v>
      </c>
      <c r="H59" s="173" t="s">
        <v>118</v>
      </c>
      <c r="I59" s="272" t="s">
        <v>119</v>
      </c>
      <c r="J59" s="273" t="s">
        <v>120</v>
      </c>
      <c r="K59" s="274" t="s">
        <v>121</v>
      </c>
      <c r="L59" s="173" t="s">
        <v>110</v>
      </c>
      <c r="M59" s="274" t="s">
        <v>111</v>
      </c>
      <c r="N59" s="275" t="s">
        <v>112</v>
      </c>
    </row>
    <row r="60" spans="1:14" ht="15" customHeight="1" x14ac:dyDescent="0.2">
      <c r="A60" s="138" t="s">
        <v>7</v>
      </c>
      <c r="B60" s="126">
        <v>-22</v>
      </c>
      <c r="C60" s="85">
        <v>-16</v>
      </c>
      <c r="D60" s="85">
        <v>-12</v>
      </c>
      <c r="E60" s="85">
        <v>-14</v>
      </c>
      <c r="F60" s="85">
        <v>-16</v>
      </c>
      <c r="G60" s="126">
        <v>-20</v>
      </c>
      <c r="H60" s="85">
        <v>-20</v>
      </c>
      <c r="I60" s="85">
        <v>-21</v>
      </c>
      <c r="J60" s="85">
        <v>-12</v>
      </c>
      <c r="K60" s="85">
        <v>-11</v>
      </c>
      <c r="L60" s="85">
        <v>-17</v>
      </c>
      <c r="M60" s="85">
        <v>-17</v>
      </c>
      <c r="N60" s="104">
        <v>-21</v>
      </c>
    </row>
    <row r="61" spans="1:14" ht="15" customHeight="1" x14ac:dyDescent="0.2">
      <c r="A61" s="231"/>
      <c r="B61" s="130"/>
      <c r="C61" s="89"/>
      <c r="D61" s="89"/>
      <c r="E61" s="89"/>
      <c r="F61" s="89"/>
      <c r="G61" s="130"/>
      <c r="H61" s="89"/>
      <c r="I61" s="89"/>
      <c r="J61" s="89"/>
      <c r="K61" s="89"/>
      <c r="L61" s="89"/>
      <c r="M61" s="89"/>
      <c r="N61" s="108"/>
    </row>
    <row r="62" spans="1:14" ht="15" customHeight="1" x14ac:dyDescent="0.2">
      <c r="A62" s="139" t="s">
        <v>8</v>
      </c>
      <c r="B62" s="127"/>
      <c r="C62" s="86"/>
      <c r="D62" s="86"/>
      <c r="E62" s="86"/>
      <c r="F62" s="86"/>
      <c r="G62" s="127"/>
      <c r="H62" s="86"/>
      <c r="I62" s="86"/>
      <c r="J62" s="86"/>
      <c r="K62" s="86"/>
      <c r="L62" s="86"/>
      <c r="M62" s="86"/>
      <c r="N62" s="105"/>
    </row>
    <row r="63" spans="1:14" ht="15" customHeight="1" x14ac:dyDescent="0.2">
      <c r="A63" s="140" t="s">
        <v>9</v>
      </c>
      <c r="B63" s="128" t="s">
        <v>139</v>
      </c>
      <c r="C63" s="87" t="s">
        <v>130</v>
      </c>
      <c r="D63" s="87" t="s">
        <v>132</v>
      </c>
      <c r="E63" s="87" t="s">
        <v>134</v>
      </c>
      <c r="F63" s="87">
        <v>-7</v>
      </c>
      <c r="G63" s="128">
        <v>-21</v>
      </c>
      <c r="H63" s="87" t="s">
        <v>209</v>
      </c>
      <c r="I63" s="87">
        <v>-17</v>
      </c>
      <c r="J63" s="87">
        <v>-18</v>
      </c>
      <c r="K63" s="87">
        <v>-18</v>
      </c>
      <c r="L63" s="87">
        <v>-20</v>
      </c>
      <c r="M63" s="87">
        <v>-19</v>
      </c>
      <c r="N63" s="106">
        <v>-19</v>
      </c>
    </row>
    <row r="64" spans="1:14" ht="15" customHeight="1" x14ac:dyDescent="0.2">
      <c r="A64" s="263" t="s">
        <v>10</v>
      </c>
      <c r="B64" s="121" t="s">
        <v>128</v>
      </c>
      <c r="C64" s="79" t="s">
        <v>142</v>
      </c>
      <c r="D64" s="79" t="s">
        <v>156</v>
      </c>
      <c r="E64" s="79" t="s">
        <v>173</v>
      </c>
      <c r="F64" s="79">
        <v>-19</v>
      </c>
      <c r="G64" s="121">
        <v>-35</v>
      </c>
      <c r="H64" s="79" t="s">
        <v>183</v>
      </c>
      <c r="I64" s="79">
        <v>-22</v>
      </c>
      <c r="J64" s="79">
        <v>-26</v>
      </c>
      <c r="K64" s="79">
        <v>-22</v>
      </c>
      <c r="L64" s="79">
        <v>-17</v>
      </c>
      <c r="M64" s="79">
        <v>-21</v>
      </c>
      <c r="N64" s="99">
        <v>-20</v>
      </c>
    </row>
    <row r="65" spans="1:14" ht="15" customHeight="1" x14ac:dyDescent="0.2">
      <c r="A65" s="240" t="s">
        <v>11</v>
      </c>
      <c r="B65" s="244" t="s">
        <v>210</v>
      </c>
      <c r="C65" s="243" t="s">
        <v>183</v>
      </c>
      <c r="D65" s="243" t="s">
        <v>206</v>
      </c>
      <c r="E65" s="243" t="s">
        <v>191</v>
      </c>
      <c r="F65" s="243">
        <v>-18</v>
      </c>
      <c r="G65" s="244">
        <v>-50</v>
      </c>
      <c r="H65" s="243" t="s">
        <v>206</v>
      </c>
      <c r="I65" s="243">
        <v>-17</v>
      </c>
      <c r="J65" s="243">
        <v>-32</v>
      </c>
      <c r="K65" s="243">
        <v>-26</v>
      </c>
      <c r="L65" s="243">
        <v>-25</v>
      </c>
      <c r="M65" s="243">
        <v>-18</v>
      </c>
      <c r="N65" s="245">
        <v>-20</v>
      </c>
    </row>
    <row r="66" spans="1:14" ht="15" customHeight="1" x14ac:dyDescent="0.2">
      <c r="A66" s="263" t="s">
        <v>12</v>
      </c>
      <c r="B66" s="121" t="s">
        <v>172</v>
      </c>
      <c r="C66" s="79" t="s">
        <v>201</v>
      </c>
      <c r="D66" s="79" t="s">
        <v>177</v>
      </c>
      <c r="E66" s="79" t="s">
        <v>194</v>
      </c>
      <c r="F66" s="79">
        <v>-45</v>
      </c>
      <c r="G66" s="121">
        <v>-54</v>
      </c>
      <c r="H66" s="79" t="s">
        <v>205</v>
      </c>
      <c r="I66" s="79">
        <v>-9</v>
      </c>
      <c r="J66" s="79">
        <v>-14</v>
      </c>
      <c r="K66" s="79">
        <v>-14</v>
      </c>
      <c r="L66" s="79">
        <v>-14</v>
      </c>
      <c r="M66" s="79">
        <v>-9</v>
      </c>
      <c r="N66" s="99">
        <v>-7</v>
      </c>
    </row>
    <row r="67" spans="1:14" ht="15" customHeight="1" x14ac:dyDescent="0.2">
      <c r="A67" s="240" t="s">
        <v>13</v>
      </c>
      <c r="B67" s="247" t="s">
        <v>109</v>
      </c>
      <c r="C67" s="248" t="s">
        <v>109</v>
      </c>
      <c r="D67" s="248" t="s">
        <v>109</v>
      </c>
      <c r="E67" s="248" t="s">
        <v>109</v>
      </c>
      <c r="F67" s="248" t="s">
        <v>109</v>
      </c>
      <c r="G67" s="247" t="s">
        <v>109</v>
      </c>
      <c r="H67" s="248" t="s">
        <v>109</v>
      </c>
      <c r="I67" s="248" t="s">
        <v>109</v>
      </c>
      <c r="J67" s="248" t="s">
        <v>109</v>
      </c>
      <c r="K67" s="248" t="s">
        <v>109</v>
      </c>
      <c r="L67" s="248" t="s">
        <v>109</v>
      </c>
      <c r="M67" s="248" t="s">
        <v>109</v>
      </c>
      <c r="N67" s="249" t="s">
        <v>109</v>
      </c>
    </row>
    <row r="68" spans="1:14" ht="15" customHeight="1" x14ac:dyDescent="0.2">
      <c r="A68" s="263" t="s">
        <v>14</v>
      </c>
      <c r="B68" s="121" t="s">
        <v>190</v>
      </c>
      <c r="C68" s="79" t="s">
        <v>198</v>
      </c>
      <c r="D68" s="79" t="s">
        <v>183</v>
      </c>
      <c r="E68" s="79" t="s">
        <v>173</v>
      </c>
      <c r="F68" s="79">
        <v>-29</v>
      </c>
      <c r="G68" s="121">
        <v>-22</v>
      </c>
      <c r="H68" s="79" t="s">
        <v>156</v>
      </c>
      <c r="I68" s="79">
        <v>-22</v>
      </c>
      <c r="J68" s="79">
        <v>-14</v>
      </c>
      <c r="K68" s="79">
        <v>-13</v>
      </c>
      <c r="L68" s="79">
        <v>-10</v>
      </c>
      <c r="M68" s="79">
        <v>-9</v>
      </c>
      <c r="N68" s="99">
        <v>-10</v>
      </c>
    </row>
    <row r="69" spans="1:14" ht="15" customHeight="1" x14ac:dyDescent="0.2">
      <c r="A69" s="240" t="s">
        <v>15</v>
      </c>
      <c r="B69" s="244" t="s">
        <v>134</v>
      </c>
      <c r="C69" s="243" t="s">
        <v>181</v>
      </c>
      <c r="D69" s="243" t="s">
        <v>181</v>
      </c>
      <c r="E69" s="243" t="s">
        <v>131</v>
      </c>
      <c r="F69" s="243">
        <v>-3</v>
      </c>
      <c r="G69" s="244">
        <v>-3</v>
      </c>
      <c r="H69" s="243" t="s">
        <v>181</v>
      </c>
      <c r="I69" s="243">
        <v>-9</v>
      </c>
      <c r="J69" s="243">
        <v>-9</v>
      </c>
      <c r="K69" s="243">
        <v>-9</v>
      </c>
      <c r="L69" s="243">
        <v>-5</v>
      </c>
      <c r="M69" s="243">
        <v>-5</v>
      </c>
      <c r="N69" s="245">
        <v>-8</v>
      </c>
    </row>
    <row r="70" spans="1:14" ht="15" customHeight="1" x14ac:dyDescent="0.2">
      <c r="A70" s="263" t="s">
        <v>16</v>
      </c>
      <c r="B70" s="121" t="s">
        <v>211</v>
      </c>
      <c r="C70" s="79" t="s">
        <v>212</v>
      </c>
      <c r="D70" s="79" t="s">
        <v>129</v>
      </c>
      <c r="E70" s="79" t="s">
        <v>192</v>
      </c>
      <c r="F70" s="79">
        <v>-35</v>
      </c>
      <c r="G70" s="121">
        <v>-54</v>
      </c>
      <c r="H70" s="79" t="s">
        <v>186</v>
      </c>
      <c r="I70" s="79">
        <v>-16</v>
      </c>
      <c r="J70" s="79">
        <v>-17</v>
      </c>
      <c r="K70" s="79">
        <v>-21</v>
      </c>
      <c r="L70" s="79">
        <v>-51</v>
      </c>
      <c r="M70" s="79">
        <v>-50</v>
      </c>
      <c r="N70" s="99">
        <v>-48</v>
      </c>
    </row>
    <row r="71" spans="1:14" ht="15" customHeight="1" x14ac:dyDescent="0.2">
      <c r="A71" s="240" t="s">
        <v>17</v>
      </c>
      <c r="B71" s="244" t="s">
        <v>200</v>
      </c>
      <c r="C71" s="243" t="s">
        <v>213</v>
      </c>
      <c r="D71" s="243" t="s">
        <v>199</v>
      </c>
      <c r="E71" s="243" t="s">
        <v>199</v>
      </c>
      <c r="F71" s="243">
        <v>-69</v>
      </c>
      <c r="G71" s="244">
        <v>-73</v>
      </c>
      <c r="H71" s="243" t="s">
        <v>196</v>
      </c>
      <c r="I71" s="243">
        <v>-68</v>
      </c>
      <c r="J71" s="243">
        <v>-71</v>
      </c>
      <c r="K71" s="243">
        <v>-76</v>
      </c>
      <c r="L71" s="243">
        <v>-77</v>
      </c>
      <c r="M71" s="243">
        <v>-73</v>
      </c>
      <c r="N71" s="245">
        <v>-74</v>
      </c>
    </row>
    <row r="72" spans="1:14" ht="15" customHeight="1" x14ac:dyDescent="0.2">
      <c r="A72" s="263" t="s">
        <v>18</v>
      </c>
      <c r="B72" s="121" t="s">
        <v>214</v>
      </c>
      <c r="C72" s="79" t="s">
        <v>149</v>
      </c>
      <c r="D72" s="79" t="s">
        <v>135</v>
      </c>
      <c r="E72" s="79" t="s">
        <v>149</v>
      </c>
      <c r="F72" s="79">
        <v>-8</v>
      </c>
      <c r="G72" s="121">
        <v>-7</v>
      </c>
      <c r="H72" s="79" t="s">
        <v>134</v>
      </c>
      <c r="I72" s="79">
        <v>-8</v>
      </c>
      <c r="J72" s="79">
        <v>-8</v>
      </c>
      <c r="K72" s="79">
        <v>-4</v>
      </c>
      <c r="L72" s="79">
        <v>-4</v>
      </c>
      <c r="M72" s="79">
        <v>-6</v>
      </c>
      <c r="N72" s="99">
        <v>-5</v>
      </c>
    </row>
    <row r="73" spans="1:14" ht="15" customHeight="1" x14ac:dyDescent="0.2">
      <c r="A73" s="240" t="s">
        <v>19</v>
      </c>
      <c r="B73" s="244" t="s">
        <v>155</v>
      </c>
      <c r="C73" s="243" t="s">
        <v>149</v>
      </c>
      <c r="D73" s="243" t="s">
        <v>134</v>
      </c>
      <c r="E73" s="243" t="s">
        <v>134</v>
      </c>
      <c r="F73" s="243">
        <v>-15</v>
      </c>
      <c r="G73" s="244">
        <v>-25</v>
      </c>
      <c r="H73" s="243" t="s">
        <v>124</v>
      </c>
      <c r="I73" s="243">
        <v>-20</v>
      </c>
      <c r="J73" s="243">
        <v>-28</v>
      </c>
      <c r="K73" s="243">
        <v>-21</v>
      </c>
      <c r="L73" s="243">
        <v>-20</v>
      </c>
      <c r="M73" s="243">
        <v>-21</v>
      </c>
      <c r="N73" s="245">
        <v>-22</v>
      </c>
    </row>
    <row r="74" spans="1:14" ht="15" customHeight="1" x14ac:dyDescent="0.2">
      <c r="A74" s="263" t="s">
        <v>20</v>
      </c>
      <c r="B74" s="121" t="s">
        <v>171</v>
      </c>
      <c r="C74" s="79" t="s">
        <v>202</v>
      </c>
      <c r="D74" s="79" t="s">
        <v>202</v>
      </c>
      <c r="E74" s="79" t="s">
        <v>211</v>
      </c>
      <c r="F74" s="79">
        <v>-42</v>
      </c>
      <c r="G74" s="121">
        <v>-40</v>
      </c>
      <c r="H74" s="79" t="s">
        <v>128</v>
      </c>
      <c r="I74" s="79">
        <v>-41</v>
      </c>
      <c r="J74" s="79">
        <v>-63</v>
      </c>
      <c r="K74" s="79">
        <v>-64</v>
      </c>
      <c r="L74" s="79">
        <v>-64</v>
      </c>
      <c r="M74" s="79">
        <v>-64</v>
      </c>
      <c r="N74" s="99">
        <v>-65</v>
      </c>
    </row>
    <row r="75" spans="1:14" ht="15" customHeight="1" x14ac:dyDescent="0.2">
      <c r="A75" s="240" t="s">
        <v>21</v>
      </c>
      <c r="B75" s="244" t="s">
        <v>215</v>
      </c>
      <c r="C75" s="243" t="s">
        <v>144</v>
      </c>
      <c r="D75" s="243" t="s">
        <v>203</v>
      </c>
      <c r="E75" s="243" t="s">
        <v>188</v>
      </c>
      <c r="F75" s="243">
        <v>21</v>
      </c>
      <c r="G75" s="244">
        <v>-2</v>
      </c>
      <c r="H75" s="243" t="s">
        <v>138</v>
      </c>
      <c r="I75" s="243">
        <v>-4</v>
      </c>
      <c r="J75" s="243">
        <v>-2</v>
      </c>
      <c r="K75" s="243">
        <v>-2</v>
      </c>
      <c r="L75" s="243">
        <v>-1</v>
      </c>
      <c r="M75" s="243">
        <v>0</v>
      </c>
      <c r="N75" s="245">
        <v>0</v>
      </c>
    </row>
    <row r="76" spans="1:14" s="17" customFormat="1" ht="15" customHeight="1" x14ac:dyDescent="0.2">
      <c r="A76" s="263" t="s">
        <v>22</v>
      </c>
      <c r="B76" s="121" t="s">
        <v>142</v>
      </c>
      <c r="C76" s="79" t="s">
        <v>206</v>
      </c>
      <c r="D76" s="79" t="s">
        <v>205</v>
      </c>
      <c r="E76" s="79" t="s">
        <v>139</v>
      </c>
      <c r="F76" s="79">
        <v>-13</v>
      </c>
      <c r="G76" s="121">
        <v>-13</v>
      </c>
      <c r="H76" s="79" t="s">
        <v>181</v>
      </c>
      <c r="I76" s="79">
        <v>-23</v>
      </c>
      <c r="J76" s="79">
        <v>-28</v>
      </c>
      <c r="K76" s="79">
        <v>-20</v>
      </c>
      <c r="L76" s="79">
        <v>-16</v>
      </c>
      <c r="M76" s="79">
        <v>-23</v>
      </c>
      <c r="N76" s="99">
        <v>-20</v>
      </c>
    </row>
    <row r="77" spans="1:14" ht="15" customHeight="1" x14ac:dyDescent="0.2">
      <c r="A77" s="138"/>
      <c r="B77" s="123"/>
      <c r="C77" s="81"/>
      <c r="D77" s="81"/>
      <c r="E77" s="81"/>
      <c r="F77" s="81"/>
      <c r="G77" s="123"/>
      <c r="H77" s="81"/>
      <c r="I77" s="81"/>
      <c r="J77" s="81"/>
      <c r="K77" s="81"/>
      <c r="L77" s="81"/>
      <c r="M77" s="81"/>
      <c r="N77" s="101"/>
    </row>
    <row r="78" spans="1:14" ht="15" customHeight="1" x14ac:dyDescent="0.2">
      <c r="A78" s="266" t="s">
        <v>23</v>
      </c>
      <c r="B78" s="123"/>
      <c r="C78" s="81"/>
      <c r="D78" s="81"/>
      <c r="E78" s="81"/>
      <c r="F78" s="81"/>
      <c r="G78" s="123"/>
      <c r="H78" s="81"/>
      <c r="I78" s="81"/>
      <c r="J78" s="81"/>
      <c r="K78" s="81"/>
      <c r="L78" s="81"/>
      <c r="M78" s="81"/>
      <c r="N78" s="101"/>
    </row>
    <row r="79" spans="1:14" ht="15" customHeight="1" x14ac:dyDescent="0.2">
      <c r="A79" s="140" t="s">
        <v>24</v>
      </c>
      <c r="B79" s="255" t="s">
        <v>136</v>
      </c>
      <c r="C79" s="256" t="s">
        <v>178</v>
      </c>
      <c r="D79" s="256" t="s">
        <v>216</v>
      </c>
      <c r="E79" s="256" t="s">
        <v>202</v>
      </c>
      <c r="F79" s="256">
        <v>-37</v>
      </c>
      <c r="G79" s="255">
        <v>-35</v>
      </c>
      <c r="H79" s="256" t="s">
        <v>178</v>
      </c>
      <c r="I79" s="256">
        <v>-30</v>
      </c>
      <c r="J79" s="256">
        <v>-35</v>
      </c>
      <c r="K79" s="256">
        <v>-36</v>
      </c>
      <c r="L79" s="256">
        <v>-36</v>
      </c>
      <c r="M79" s="256">
        <v>-37</v>
      </c>
      <c r="N79" s="257">
        <v>-39</v>
      </c>
    </row>
    <row r="80" spans="1:14" ht="15" customHeight="1" x14ac:dyDescent="0.2">
      <c r="A80" s="141" t="s">
        <v>25</v>
      </c>
      <c r="B80" s="123" t="s">
        <v>187</v>
      </c>
      <c r="C80" s="81" t="s">
        <v>178</v>
      </c>
      <c r="D80" s="81" t="s">
        <v>217</v>
      </c>
      <c r="E80" s="81" t="s">
        <v>178</v>
      </c>
      <c r="F80" s="81">
        <v>-30</v>
      </c>
      <c r="G80" s="123">
        <v>-31</v>
      </c>
      <c r="H80" s="81" t="s">
        <v>171</v>
      </c>
      <c r="I80" s="81">
        <v>-25</v>
      </c>
      <c r="J80" s="81">
        <v>-35</v>
      </c>
      <c r="K80" s="81">
        <v>-31</v>
      </c>
      <c r="L80" s="81">
        <v>-27</v>
      </c>
      <c r="M80" s="81">
        <v>-31</v>
      </c>
      <c r="N80" s="101">
        <v>-30</v>
      </c>
    </row>
    <row r="81" spans="1:14" ht="15" customHeight="1" x14ac:dyDescent="0.2">
      <c r="A81" s="140" t="s">
        <v>26</v>
      </c>
      <c r="B81" s="128" t="s">
        <v>206</v>
      </c>
      <c r="C81" s="87" t="s">
        <v>187</v>
      </c>
      <c r="D81" s="87" t="s">
        <v>205</v>
      </c>
      <c r="E81" s="87" t="s">
        <v>170</v>
      </c>
      <c r="F81" s="87">
        <v>-32</v>
      </c>
      <c r="G81" s="128">
        <v>-40</v>
      </c>
      <c r="H81" s="87" t="s">
        <v>217</v>
      </c>
      <c r="I81" s="87">
        <v>-29</v>
      </c>
      <c r="J81" s="87">
        <v>-27</v>
      </c>
      <c r="K81" s="87">
        <v>-32</v>
      </c>
      <c r="L81" s="87">
        <v>-22</v>
      </c>
      <c r="M81" s="87">
        <v>-20</v>
      </c>
      <c r="N81" s="106">
        <v>-20</v>
      </c>
    </row>
    <row r="82" spans="1:14" ht="15" customHeight="1" x14ac:dyDescent="0.2">
      <c r="A82" s="141" t="s">
        <v>27</v>
      </c>
      <c r="B82" s="123" t="s">
        <v>211</v>
      </c>
      <c r="C82" s="81" t="s">
        <v>155</v>
      </c>
      <c r="D82" s="81" t="s">
        <v>182</v>
      </c>
      <c r="E82" s="81" t="s">
        <v>137</v>
      </c>
      <c r="F82" s="81">
        <v>-11</v>
      </c>
      <c r="G82" s="123">
        <v>-14</v>
      </c>
      <c r="H82" s="81" t="s">
        <v>181</v>
      </c>
      <c r="I82" s="81">
        <v>-12</v>
      </c>
      <c r="J82" s="81">
        <v>-16</v>
      </c>
      <c r="K82" s="81">
        <v>-11</v>
      </c>
      <c r="L82" s="81">
        <v>-16</v>
      </c>
      <c r="M82" s="81">
        <v>-12</v>
      </c>
      <c r="N82" s="101">
        <v>-8</v>
      </c>
    </row>
    <row r="83" spans="1:14" ht="15" customHeight="1" x14ac:dyDescent="0.2">
      <c r="A83" s="142" t="s">
        <v>28</v>
      </c>
      <c r="B83" s="129" t="s">
        <v>137</v>
      </c>
      <c r="C83" s="88" t="s">
        <v>149</v>
      </c>
      <c r="D83" s="88" t="s">
        <v>208</v>
      </c>
      <c r="E83" s="88" t="s">
        <v>133</v>
      </c>
      <c r="F83" s="88">
        <v>1</v>
      </c>
      <c r="G83" s="129">
        <v>-19</v>
      </c>
      <c r="H83" s="88" t="s">
        <v>155</v>
      </c>
      <c r="I83" s="88">
        <v>-15</v>
      </c>
      <c r="J83" s="88">
        <v>-13</v>
      </c>
      <c r="K83" s="88">
        <v>-16</v>
      </c>
      <c r="L83" s="88">
        <v>-19</v>
      </c>
      <c r="M83" s="88">
        <v>-18</v>
      </c>
      <c r="N83" s="107">
        <v>-18</v>
      </c>
    </row>
    <row r="84" spans="1:14" s="278" customFormat="1" ht="15" customHeight="1" x14ac:dyDescent="0.2">
      <c r="A84" s="84" t="s">
        <v>105</v>
      </c>
      <c r="B84" s="279"/>
      <c r="C84" s="279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</row>
    <row r="85" spans="1:14" ht="15" customHeight="1" x14ac:dyDescent="0.2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</row>
    <row r="86" spans="1:14" ht="15" customHeight="1" x14ac:dyDescent="0.2">
      <c r="A86" s="341" t="s">
        <v>104</v>
      </c>
      <c r="B86" s="343">
        <v>2023</v>
      </c>
      <c r="C86" s="343"/>
      <c r="D86" s="343"/>
      <c r="E86" s="343"/>
      <c r="F86" s="343"/>
      <c r="G86" s="343">
        <v>2024</v>
      </c>
      <c r="H86" s="343"/>
      <c r="I86" s="343"/>
      <c r="J86" s="343"/>
      <c r="K86" s="343"/>
      <c r="L86" s="343"/>
      <c r="M86" s="343"/>
      <c r="N86" s="343"/>
    </row>
    <row r="87" spans="1:14" ht="15" customHeight="1" x14ac:dyDescent="0.2">
      <c r="A87" s="342"/>
      <c r="B87" s="272" t="s">
        <v>112</v>
      </c>
      <c r="C87" s="272" t="s">
        <v>113</v>
      </c>
      <c r="D87" s="272" t="s">
        <v>114</v>
      </c>
      <c r="E87" s="272" t="s">
        <v>115</v>
      </c>
      <c r="F87" s="272" t="s">
        <v>116</v>
      </c>
      <c r="G87" s="272" t="s">
        <v>117</v>
      </c>
      <c r="H87" s="173" t="s">
        <v>118</v>
      </c>
      <c r="I87" s="272" t="s">
        <v>119</v>
      </c>
      <c r="J87" s="273" t="s">
        <v>120</v>
      </c>
      <c r="K87" s="274" t="s">
        <v>121</v>
      </c>
      <c r="L87" s="173" t="s">
        <v>110</v>
      </c>
      <c r="M87" s="274" t="s">
        <v>111</v>
      </c>
      <c r="N87" s="275" t="s">
        <v>112</v>
      </c>
    </row>
    <row r="88" spans="1:14" ht="15" customHeight="1" x14ac:dyDescent="0.2">
      <c r="A88" s="138" t="s">
        <v>7</v>
      </c>
      <c r="B88" s="126">
        <v>20</v>
      </c>
      <c r="C88" s="85">
        <v>6</v>
      </c>
      <c r="D88" s="85">
        <v>18</v>
      </c>
      <c r="E88" s="85">
        <v>20</v>
      </c>
      <c r="F88" s="85">
        <v>22</v>
      </c>
      <c r="G88" s="126">
        <v>7</v>
      </c>
      <c r="H88" s="85">
        <v>19</v>
      </c>
      <c r="I88" s="85">
        <v>25</v>
      </c>
      <c r="J88" s="85">
        <v>25</v>
      </c>
      <c r="K88" s="85">
        <v>14</v>
      </c>
      <c r="L88" s="85">
        <v>-4</v>
      </c>
      <c r="M88" s="85">
        <v>0</v>
      </c>
      <c r="N88" s="104">
        <v>0</v>
      </c>
    </row>
    <row r="89" spans="1:14" ht="15" customHeight="1" x14ac:dyDescent="0.2">
      <c r="A89" s="231"/>
      <c r="B89" s="130"/>
      <c r="C89" s="89"/>
      <c r="D89" s="89"/>
      <c r="E89" s="89"/>
      <c r="F89" s="89"/>
      <c r="G89" s="130"/>
      <c r="H89" s="89"/>
      <c r="I89" s="89"/>
      <c r="J89" s="89"/>
      <c r="K89" s="89"/>
      <c r="L89" s="89"/>
      <c r="M89" s="89"/>
      <c r="N89" s="108"/>
    </row>
    <row r="90" spans="1:14" ht="15" customHeight="1" x14ac:dyDescent="0.2">
      <c r="A90" s="139" t="s">
        <v>8</v>
      </c>
      <c r="B90" s="127"/>
      <c r="C90" s="86"/>
      <c r="D90" s="86"/>
      <c r="E90" s="86"/>
      <c r="F90" s="86"/>
      <c r="G90" s="127"/>
      <c r="H90" s="86"/>
      <c r="I90" s="86"/>
      <c r="J90" s="86"/>
      <c r="K90" s="86"/>
      <c r="L90" s="86"/>
      <c r="M90" s="86"/>
      <c r="N90" s="105"/>
    </row>
    <row r="91" spans="1:14" ht="15" customHeight="1" x14ac:dyDescent="0.2">
      <c r="A91" s="140" t="s">
        <v>9</v>
      </c>
      <c r="B91" s="128" t="s">
        <v>218</v>
      </c>
      <c r="C91" s="87" t="s">
        <v>219</v>
      </c>
      <c r="D91" s="87" t="s">
        <v>204</v>
      </c>
      <c r="E91" s="87" t="s">
        <v>203</v>
      </c>
      <c r="F91" s="87">
        <v>24</v>
      </c>
      <c r="G91" s="128">
        <v>4</v>
      </c>
      <c r="H91" s="87" t="s">
        <v>144</v>
      </c>
      <c r="I91" s="87">
        <v>14</v>
      </c>
      <c r="J91" s="87">
        <v>20</v>
      </c>
      <c r="K91" s="87">
        <v>19</v>
      </c>
      <c r="L91" s="87">
        <v>-5</v>
      </c>
      <c r="M91" s="87">
        <v>3</v>
      </c>
      <c r="N91" s="106">
        <v>3</v>
      </c>
    </row>
    <row r="92" spans="1:14" ht="15" customHeight="1" x14ac:dyDescent="0.2">
      <c r="A92" s="263" t="s">
        <v>10</v>
      </c>
      <c r="B92" s="121" t="s">
        <v>220</v>
      </c>
      <c r="C92" s="79" t="s">
        <v>167</v>
      </c>
      <c r="D92" s="79" t="s">
        <v>141</v>
      </c>
      <c r="E92" s="79" t="s">
        <v>126</v>
      </c>
      <c r="F92" s="79">
        <v>7</v>
      </c>
      <c r="G92" s="121">
        <v>6</v>
      </c>
      <c r="H92" s="79" t="s">
        <v>143</v>
      </c>
      <c r="I92" s="79">
        <v>7</v>
      </c>
      <c r="J92" s="79">
        <v>7</v>
      </c>
      <c r="K92" s="79">
        <v>3</v>
      </c>
      <c r="L92" s="79">
        <v>2</v>
      </c>
      <c r="M92" s="79">
        <v>-2</v>
      </c>
      <c r="N92" s="99">
        <v>0</v>
      </c>
    </row>
    <row r="93" spans="1:14" ht="15" customHeight="1" x14ac:dyDescent="0.2">
      <c r="A93" s="240" t="s">
        <v>11</v>
      </c>
      <c r="B93" s="244" t="s">
        <v>127</v>
      </c>
      <c r="C93" s="243" t="s">
        <v>148</v>
      </c>
      <c r="D93" s="243" t="s">
        <v>133</v>
      </c>
      <c r="E93" s="243" t="s">
        <v>132</v>
      </c>
      <c r="F93" s="243">
        <v>9</v>
      </c>
      <c r="G93" s="244">
        <v>0</v>
      </c>
      <c r="H93" s="243" t="s">
        <v>143</v>
      </c>
      <c r="I93" s="243">
        <v>-4</v>
      </c>
      <c r="J93" s="243">
        <v>-4</v>
      </c>
      <c r="K93" s="243">
        <v>-4</v>
      </c>
      <c r="L93" s="243">
        <v>-4</v>
      </c>
      <c r="M93" s="243">
        <v>2</v>
      </c>
      <c r="N93" s="245">
        <v>-2</v>
      </c>
    </row>
    <row r="94" spans="1:14" ht="15" customHeight="1" x14ac:dyDescent="0.2">
      <c r="A94" s="263" t="s">
        <v>12</v>
      </c>
      <c r="B94" s="121" t="s">
        <v>215</v>
      </c>
      <c r="C94" s="79" t="s">
        <v>149</v>
      </c>
      <c r="D94" s="79" t="s">
        <v>126</v>
      </c>
      <c r="E94" s="79" t="s">
        <v>135</v>
      </c>
      <c r="F94" s="79">
        <v>3</v>
      </c>
      <c r="G94" s="121">
        <v>0</v>
      </c>
      <c r="H94" s="79" t="s">
        <v>140</v>
      </c>
      <c r="I94" s="79">
        <v>-2</v>
      </c>
      <c r="J94" s="79">
        <v>-7</v>
      </c>
      <c r="K94" s="79">
        <v>-5</v>
      </c>
      <c r="L94" s="79">
        <v>-6</v>
      </c>
      <c r="M94" s="79">
        <v>9</v>
      </c>
      <c r="N94" s="99">
        <v>1</v>
      </c>
    </row>
    <row r="95" spans="1:14" ht="15" customHeight="1" x14ac:dyDescent="0.2">
      <c r="A95" s="240" t="s">
        <v>13</v>
      </c>
      <c r="B95" s="247" t="s">
        <v>109</v>
      </c>
      <c r="C95" s="248" t="s">
        <v>109</v>
      </c>
      <c r="D95" s="248" t="s">
        <v>109</v>
      </c>
      <c r="E95" s="248" t="s">
        <v>109</v>
      </c>
      <c r="F95" s="248" t="s">
        <v>109</v>
      </c>
      <c r="G95" s="247" t="s">
        <v>109</v>
      </c>
      <c r="H95" s="248" t="s">
        <v>109</v>
      </c>
      <c r="I95" s="248" t="s">
        <v>109</v>
      </c>
      <c r="J95" s="248" t="s">
        <v>109</v>
      </c>
      <c r="K95" s="248" t="s">
        <v>109</v>
      </c>
      <c r="L95" s="248" t="s">
        <v>109</v>
      </c>
      <c r="M95" s="248" t="s">
        <v>109</v>
      </c>
      <c r="N95" s="249" t="s">
        <v>109</v>
      </c>
    </row>
    <row r="96" spans="1:14" ht="15" customHeight="1" x14ac:dyDescent="0.2">
      <c r="A96" s="263" t="s">
        <v>14</v>
      </c>
      <c r="B96" s="121" t="s">
        <v>152</v>
      </c>
      <c r="C96" s="79" t="s">
        <v>152</v>
      </c>
      <c r="D96" s="79" t="s">
        <v>152</v>
      </c>
      <c r="E96" s="79" t="s">
        <v>167</v>
      </c>
      <c r="F96" s="79">
        <v>20</v>
      </c>
      <c r="G96" s="121">
        <v>14</v>
      </c>
      <c r="H96" s="79" t="s">
        <v>152</v>
      </c>
      <c r="I96" s="79">
        <v>7</v>
      </c>
      <c r="J96" s="79">
        <v>10</v>
      </c>
      <c r="K96" s="79">
        <v>7</v>
      </c>
      <c r="L96" s="79">
        <v>6</v>
      </c>
      <c r="M96" s="79">
        <v>-47</v>
      </c>
      <c r="N96" s="99">
        <v>5</v>
      </c>
    </row>
    <row r="97" spans="1:14" ht="15" customHeight="1" x14ac:dyDescent="0.2">
      <c r="A97" s="240" t="s">
        <v>15</v>
      </c>
      <c r="B97" s="244" t="s">
        <v>138</v>
      </c>
      <c r="C97" s="243" t="s">
        <v>138</v>
      </c>
      <c r="D97" s="243" t="s">
        <v>138</v>
      </c>
      <c r="E97" s="243" t="s">
        <v>151</v>
      </c>
      <c r="F97" s="243">
        <v>-1</v>
      </c>
      <c r="G97" s="244">
        <v>6</v>
      </c>
      <c r="H97" s="243" t="s">
        <v>151</v>
      </c>
      <c r="I97" s="243">
        <v>-1</v>
      </c>
      <c r="J97" s="243">
        <v>-1</v>
      </c>
      <c r="K97" s="243">
        <v>0</v>
      </c>
      <c r="L97" s="243">
        <v>0</v>
      </c>
      <c r="M97" s="243">
        <v>8</v>
      </c>
      <c r="N97" s="245">
        <v>0</v>
      </c>
    </row>
    <row r="98" spans="1:14" ht="15" customHeight="1" x14ac:dyDescent="0.2">
      <c r="A98" s="263" t="s">
        <v>16</v>
      </c>
      <c r="B98" s="121" t="s">
        <v>203</v>
      </c>
      <c r="C98" s="79" t="s">
        <v>218</v>
      </c>
      <c r="D98" s="79" t="s">
        <v>167</v>
      </c>
      <c r="E98" s="79" t="s">
        <v>221</v>
      </c>
      <c r="F98" s="79">
        <v>44</v>
      </c>
      <c r="G98" s="121">
        <v>37</v>
      </c>
      <c r="H98" s="79" t="s">
        <v>141</v>
      </c>
      <c r="I98" s="79">
        <v>1</v>
      </c>
      <c r="J98" s="79">
        <v>4</v>
      </c>
      <c r="K98" s="79">
        <v>5</v>
      </c>
      <c r="L98" s="79">
        <v>38</v>
      </c>
      <c r="M98" s="79">
        <v>10</v>
      </c>
      <c r="N98" s="99">
        <v>2</v>
      </c>
    </row>
    <row r="99" spans="1:14" ht="15" customHeight="1" x14ac:dyDescent="0.2">
      <c r="A99" s="240" t="s">
        <v>17</v>
      </c>
      <c r="B99" s="244" t="s">
        <v>152</v>
      </c>
      <c r="C99" s="243" t="s">
        <v>143</v>
      </c>
      <c r="D99" s="243" t="s">
        <v>126</v>
      </c>
      <c r="E99" s="243" t="s">
        <v>138</v>
      </c>
      <c r="F99" s="243">
        <v>1</v>
      </c>
      <c r="G99" s="244">
        <v>1</v>
      </c>
      <c r="H99" s="243" t="s">
        <v>138</v>
      </c>
      <c r="I99" s="243">
        <v>-2</v>
      </c>
      <c r="J99" s="243">
        <v>1</v>
      </c>
      <c r="K99" s="243">
        <v>3</v>
      </c>
      <c r="L99" s="243">
        <v>2</v>
      </c>
      <c r="M99" s="243">
        <v>3</v>
      </c>
      <c r="N99" s="245">
        <v>2</v>
      </c>
    </row>
    <row r="100" spans="1:14" ht="15" customHeight="1" x14ac:dyDescent="0.2">
      <c r="A100" s="263" t="s">
        <v>18</v>
      </c>
      <c r="B100" s="121" t="s">
        <v>138</v>
      </c>
      <c r="C100" s="79" t="s">
        <v>138</v>
      </c>
      <c r="D100" s="79" t="s">
        <v>133</v>
      </c>
      <c r="E100" s="79" t="s">
        <v>133</v>
      </c>
      <c r="F100" s="79">
        <v>0</v>
      </c>
      <c r="G100" s="121">
        <v>0</v>
      </c>
      <c r="H100" s="79" t="s">
        <v>138</v>
      </c>
      <c r="I100" s="79">
        <v>-1</v>
      </c>
      <c r="J100" s="79">
        <v>-1</v>
      </c>
      <c r="K100" s="79">
        <v>2</v>
      </c>
      <c r="L100" s="79">
        <v>2</v>
      </c>
      <c r="M100" s="79">
        <v>2</v>
      </c>
      <c r="N100" s="99">
        <v>3</v>
      </c>
    </row>
    <row r="101" spans="1:14" ht="15" customHeight="1" x14ac:dyDescent="0.2">
      <c r="A101" s="240" t="s">
        <v>19</v>
      </c>
      <c r="B101" s="244" t="s">
        <v>215</v>
      </c>
      <c r="C101" s="243" t="s">
        <v>208</v>
      </c>
      <c r="D101" s="243" t="s">
        <v>148</v>
      </c>
      <c r="E101" s="243" t="s">
        <v>126</v>
      </c>
      <c r="F101" s="243">
        <v>-1</v>
      </c>
      <c r="G101" s="244">
        <v>3</v>
      </c>
      <c r="H101" s="243" t="s">
        <v>141</v>
      </c>
      <c r="I101" s="243">
        <v>1</v>
      </c>
      <c r="J101" s="243">
        <v>-1</v>
      </c>
      <c r="K101" s="243">
        <v>0</v>
      </c>
      <c r="L101" s="243">
        <v>1</v>
      </c>
      <c r="M101" s="243">
        <v>2</v>
      </c>
      <c r="N101" s="245">
        <v>1</v>
      </c>
    </row>
    <row r="102" spans="1:14" ht="15" customHeight="1" x14ac:dyDescent="0.2">
      <c r="A102" s="263" t="s">
        <v>20</v>
      </c>
      <c r="B102" s="121" t="s">
        <v>219</v>
      </c>
      <c r="C102" s="79" t="s">
        <v>143</v>
      </c>
      <c r="D102" s="79" t="s">
        <v>131</v>
      </c>
      <c r="E102" s="79" t="s">
        <v>132</v>
      </c>
      <c r="F102" s="79">
        <v>-9</v>
      </c>
      <c r="G102" s="121">
        <v>-6</v>
      </c>
      <c r="H102" s="79" t="s">
        <v>126</v>
      </c>
      <c r="I102" s="79">
        <v>1</v>
      </c>
      <c r="J102" s="79">
        <v>-2</v>
      </c>
      <c r="K102" s="79">
        <v>-5</v>
      </c>
      <c r="L102" s="79">
        <v>-2</v>
      </c>
      <c r="M102" s="79">
        <v>13</v>
      </c>
      <c r="N102" s="99">
        <v>15</v>
      </c>
    </row>
    <row r="103" spans="1:14" ht="15" customHeight="1" x14ac:dyDescent="0.2">
      <c r="A103" s="240" t="s">
        <v>21</v>
      </c>
      <c r="B103" s="244" t="s">
        <v>166</v>
      </c>
      <c r="C103" s="243" t="s">
        <v>141</v>
      </c>
      <c r="D103" s="243" t="s">
        <v>166</v>
      </c>
      <c r="E103" s="243" t="s">
        <v>185</v>
      </c>
      <c r="F103" s="243">
        <v>44</v>
      </c>
      <c r="G103" s="244">
        <v>2</v>
      </c>
      <c r="H103" s="243" t="s">
        <v>222</v>
      </c>
      <c r="I103" s="243">
        <v>51</v>
      </c>
      <c r="J103" s="243">
        <v>44</v>
      </c>
      <c r="K103" s="243">
        <v>41</v>
      </c>
      <c r="L103" s="243">
        <v>4</v>
      </c>
      <c r="M103" s="243">
        <v>5</v>
      </c>
      <c r="N103" s="245">
        <v>4</v>
      </c>
    </row>
    <row r="104" spans="1:14" ht="15" customHeight="1" x14ac:dyDescent="0.2">
      <c r="A104" s="263" t="s">
        <v>22</v>
      </c>
      <c r="B104" s="121" t="s">
        <v>141</v>
      </c>
      <c r="C104" s="79" t="s">
        <v>215</v>
      </c>
      <c r="D104" s="79" t="s">
        <v>215</v>
      </c>
      <c r="E104" s="79" t="s">
        <v>215</v>
      </c>
      <c r="F104" s="79">
        <v>5</v>
      </c>
      <c r="G104" s="121">
        <v>4</v>
      </c>
      <c r="H104" s="79" t="s">
        <v>208</v>
      </c>
      <c r="I104" s="79">
        <v>2</v>
      </c>
      <c r="J104" s="79">
        <v>4</v>
      </c>
      <c r="K104" s="79">
        <v>5</v>
      </c>
      <c r="L104" s="79">
        <v>8</v>
      </c>
      <c r="M104" s="79">
        <v>5</v>
      </c>
      <c r="N104" s="99">
        <v>7</v>
      </c>
    </row>
    <row r="105" spans="1:14" ht="15" customHeight="1" x14ac:dyDescent="0.2">
      <c r="A105" s="138"/>
      <c r="B105" s="123"/>
      <c r="C105" s="81"/>
      <c r="D105" s="81"/>
      <c r="E105" s="81"/>
      <c r="F105" s="81"/>
      <c r="G105" s="123"/>
      <c r="H105" s="81"/>
      <c r="I105" s="81"/>
      <c r="J105" s="81"/>
      <c r="K105" s="81"/>
      <c r="L105" s="81"/>
      <c r="M105" s="81"/>
      <c r="N105" s="101"/>
    </row>
    <row r="106" spans="1:14" ht="15" customHeight="1" x14ac:dyDescent="0.2">
      <c r="A106" s="266" t="s">
        <v>23</v>
      </c>
      <c r="B106" s="123"/>
      <c r="C106" s="81"/>
      <c r="D106" s="81"/>
      <c r="E106" s="81"/>
      <c r="F106" s="81"/>
      <c r="G106" s="123"/>
      <c r="H106" s="81"/>
      <c r="I106" s="81"/>
      <c r="J106" s="81"/>
      <c r="K106" s="81"/>
      <c r="L106" s="81"/>
      <c r="M106" s="81"/>
      <c r="N106" s="101"/>
    </row>
    <row r="107" spans="1:14" ht="15" customHeight="1" x14ac:dyDescent="0.2">
      <c r="A107" s="140" t="s">
        <v>24</v>
      </c>
      <c r="B107" s="255" t="s">
        <v>167</v>
      </c>
      <c r="C107" s="256" t="s">
        <v>167</v>
      </c>
      <c r="D107" s="256" t="s">
        <v>219</v>
      </c>
      <c r="E107" s="256" t="s">
        <v>167</v>
      </c>
      <c r="F107" s="256">
        <v>12</v>
      </c>
      <c r="G107" s="255">
        <v>6</v>
      </c>
      <c r="H107" s="256" t="s">
        <v>141</v>
      </c>
      <c r="I107" s="256">
        <v>3</v>
      </c>
      <c r="J107" s="256">
        <v>9</v>
      </c>
      <c r="K107" s="256">
        <v>13</v>
      </c>
      <c r="L107" s="256">
        <v>9</v>
      </c>
      <c r="M107" s="256">
        <v>8</v>
      </c>
      <c r="N107" s="257">
        <v>5</v>
      </c>
    </row>
    <row r="108" spans="1:14" ht="15" customHeight="1" x14ac:dyDescent="0.2">
      <c r="A108" s="141" t="s">
        <v>25</v>
      </c>
      <c r="B108" s="123" t="s">
        <v>147</v>
      </c>
      <c r="C108" s="81" t="s">
        <v>127</v>
      </c>
      <c r="D108" s="81" t="s">
        <v>152</v>
      </c>
      <c r="E108" s="81" t="s">
        <v>219</v>
      </c>
      <c r="F108" s="81">
        <v>7</v>
      </c>
      <c r="G108" s="123">
        <v>4</v>
      </c>
      <c r="H108" s="81" t="s">
        <v>126</v>
      </c>
      <c r="I108" s="81">
        <v>6</v>
      </c>
      <c r="J108" s="81">
        <v>4</v>
      </c>
      <c r="K108" s="81">
        <v>9</v>
      </c>
      <c r="L108" s="81">
        <v>12</v>
      </c>
      <c r="M108" s="81">
        <v>17</v>
      </c>
      <c r="N108" s="101">
        <v>13</v>
      </c>
    </row>
    <row r="109" spans="1:14" ht="15" customHeight="1" x14ac:dyDescent="0.2">
      <c r="A109" s="140" t="s">
        <v>26</v>
      </c>
      <c r="B109" s="128" t="s">
        <v>223</v>
      </c>
      <c r="C109" s="87" t="s">
        <v>127</v>
      </c>
      <c r="D109" s="87" t="s">
        <v>167</v>
      </c>
      <c r="E109" s="87" t="s">
        <v>151</v>
      </c>
      <c r="F109" s="87">
        <v>1</v>
      </c>
      <c r="G109" s="128">
        <v>10</v>
      </c>
      <c r="H109" s="87" t="s">
        <v>152</v>
      </c>
      <c r="I109" s="87">
        <v>6</v>
      </c>
      <c r="J109" s="87">
        <v>4</v>
      </c>
      <c r="K109" s="87">
        <v>1</v>
      </c>
      <c r="L109" s="87">
        <v>-1</v>
      </c>
      <c r="M109" s="87">
        <v>6</v>
      </c>
      <c r="N109" s="106">
        <v>3</v>
      </c>
    </row>
    <row r="110" spans="1:14" ht="15" customHeight="1" x14ac:dyDescent="0.2">
      <c r="A110" s="141" t="s">
        <v>27</v>
      </c>
      <c r="B110" s="123" t="s">
        <v>127</v>
      </c>
      <c r="C110" s="81" t="s">
        <v>143</v>
      </c>
      <c r="D110" s="81" t="s">
        <v>147</v>
      </c>
      <c r="E110" s="81" t="s">
        <v>219</v>
      </c>
      <c r="F110" s="81">
        <v>7</v>
      </c>
      <c r="G110" s="123">
        <v>6</v>
      </c>
      <c r="H110" s="81" t="s">
        <v>141</v>
      </c>
      <c r="I110" s="81">
        <v>6</v>
      </c>
      <c r="J110" s="81">
        <v>7</v>
      </c>
      <c r="K110" s="81">
        <v>1</v>
      </c>
      <c r="L110" s="81">
        <v>1</v>
      </c>
      <c r="M110" s="81">
        <v>2</v>
      </c>
      <c r="N110" s="101">
        <v>3</v>
      </c>
    </row>
    <row r="111" spans="1:14" ht="15" customHeight="1" x14ac:dyDescent="0.2">
      <c r="A111" s="142" t="s">
        <v>28</v>
      </c>
      <c r="B111" s="129" t="s">
        <v>165</v>
      </c>
      <c r="C111" s="88" t="s">
        <v>141</v>
      </c>
      <c r="D111" s="88" t="s">
        <v>145</v>
      </c>
      <c r="E111" s="88" t="s">
        <v>224</v>
      </c>
      <c r="F111" s="88">
        <v>32</v>
      </c>
      <c r="G111" s="129">
        <v>2</v>
      </c>
      <c r="H111" s="88" t="s">
        <v>225</v>
      </c>
      <c r="I111" s="88">
        <v>18</v>
      </c>
      <c r="J111" s="88">
        <v>28</v>
      </c>
      <c r="K111" s="88">
        <v>24</v>
      </c>
      <c r="L111" s="88">
        <v>-10</v>
      </c>
      <c r="M111" s="88">
        <v>1</v>
      </c>
      <c r="N111" s="107">
        <v>2</v>
      </c>
    </row>
    <row r="112" spans="1:14" ht="15" customHeight="1" x14ac:dyDescent="0.2">
      <c r="A112" s="271" t="s">
        <v>105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</row>
    <row r="113" spans="1:14" ht="15" customHeight="1" x14ac:dyDescent="0.2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</row>
    <row r="114" spans="1:14" ht="15" customHeight="1" x14ac:dyDescent="0.2">
      <c r="A114" s="341" t="s">
        <v>31</v>
      </c>
      <c r="B114" s="343">
        <v>2023</v>
      </c>
      <c r="C114" s="343"/>
      <c r="D114" s="343"/>
      <c r="E114" s="343"/>
      <c r="F114" s="343"/>
      <c r="G114" s="343">
        <v>2024</v>
      </c>
      <c r="H114" s="343"/>
      <c r="I114" s="343"/>
      <c r="J114" s="343"/>
      <c r="K114" s="343"/>
      <c r="L114" s="343"/>
      <c r="M114" s="343"/>
      <c r="N114" s="343"/>
    </row>
    <row r="115" spans="1:14" ht="15" customHeight="1" x14ac:dyDescent="0.2">
      <c r="A115" s="342"/>
      <c r="B115" s="272" t="s">
        <v>112</v>
      </c>
      <c r="C115" s="272" t="s">
        <v>113</v>
      </c>
      <c r="D115" s="272" t="s">
        <v>114</v>
      </c>
      <c r="E115" s="272" t="s">
        <v>115</v>
      </c>
      <c r="F115" s="272" t="s">
        <v>116</v>
      </c>
      <c r="G115" s="272" t="s">
        <v>117</v>
      </c>
      <c r="H115" s="173" t="s">
        <v>118</v>
      </c>
      <c r="I115" s="272" t="s">
        <v>119</v>
      </c>
      <c r="J115" s="273" t="s">
        <v>120</v>
      </c>
      <c r="K115" s="274" t="s">
        <v>121</v>
      </c>
      <c r="L115" s="173" t="s">
        <v>110</v>
      </c>
      <c r="M115" s="274" t="s">
        <v>111</v>
      </c>
      <c r="N115" s="275" t="s">
        <v>112</v>
      </c>
    </row>
    <row r="116" spans="1:14" ht="15" customHeight="1" x14ac:dyDescent="0.2">
      <c r="A116" s="138" t="s">
        <v>7</v>
      </c>
      <c r="B116" s="126">
        <v>27</v>
      </c>
      <c r="C116" s="85">
        <v>-10</v>
      </c>
      <c r="D116" s="85">
        <v>-1</v>
      </c>
      <c r="E116" s="85">
        <v>17</v>
      </c>
      <c r="F116" s="85">
        <v>22</v>
      </c>
      <c r="G116" s="126">
        <v>3</v>
      </c>
      <c r="H116" s="85">
        <v>9</v>
      </c>
      <c r="I116" s="85">
        <v>22</v>
      </c>
      <c r="J116" s="85">
        <v>27</v>
      </c>
      <c r="K116" s="85">
        <v>32</v>
      </c>
      <c r="L116" s="85">
        <v>20</v>
      </c>
      <c r="M116" s="85">
        <v>18</v>
      </c>
      <c r="N116" s="104">
        <v>25</v>
      </c>
    </row>
    <row r="117" spans="1:14" ht="15" customHeight="1" x14ac:dyDescent="0.2">
      <c r="A117" s="231"/>
      <c r="B117" s="130"/>
      <c r="C117" s="89"/>
      <c r="D117" s="89"/>
      <c r="E117" s="89"/>
      <c r="F117" s="89"/>
      <c r="G117" s="130"/>
      <c r="H117" s="89"/>
      <c r="I117" s="89"/>
      <c r="J117" s="89"/>
      <c r="K117" s="89"/>
      <c r="L117" s="89"/>
      <c r="M117" s="89"/>
      <c r="N117" s="108"/>
    </row>
    <row r="118" spans="1:14" ht="15" customHeight="1" x14ac:dyDescent="0.2">
      <c r="A118" s="139" t="s">
        <v>8</v>
      </c>
      <c r="B118" s="127"/>
      <c r="C118" s="86"/>
      <c r="D118" s="86"/>
      <c r="E118" s="86"/>
      <c r="F118" s="86"/>
      <c r="G118" s="127"/>
      <c r="H118" s="86"/>
      <c r="I118" s="86"/>
      <c r="J118" s="86"/>
      <c r="K118" s="86"/>
      <c r="L118" s="86"/>
      <c r="M118" s="86"/>
      <c r="N118" s="105"/>
    </row>
    <row r="119" spans="1:14" ht="15" customHeight="1" x14ac:dyDescent="0.2">
      <c r="A119" s="140" t="s">
        <v>9</v>
      </c>
      <c r="B119" s="128" t="s">
        <v>226</v>
      </c>
      <c r="C119" s="233" t="s">
        <v>148</v>
      </c>
      <c r="D119" s="233" t="s">
        <v>133</v>
      </c>
      <c r="E119" s="233" t="s">
        <v>181</v>
      </c>
      <c r="F119" s="87">
        <v>-12</v>
      </c>
      <c r="G119" s="128" t="s">
        <v>220</v>
      </c>
      <c r="H119" s="87" t="s">
        <v>146</v>
      </c>
      <c r="I119" s="87">
        <v>42</v>
      </c>
      <c r="J119" s="87">
        <v>26</v>
      </c>
      <c r="K119" s="87">
        <v>30</v>
      </c>
      <c r="L119" s="87">
        <v>5</v>
      </c>
      <c r="M119" s="87">
        <v>5</v>
      </c>
      <c r="N119" s="106">
        <v>44</v>
      </c>
    </row>
    <row r="120" spans="1:14" ht="15" customHeight="1" x14ac:dyDescent="0.2">
      <c r="A120" s="263" t="s">
        <v>10</v>
      </c>
      <c r="B120" s="264" t="s">
        <v>219</v>
      </c>
      <c r="C120" s="265" t="s">
        <v>138</v>
      </c>
      <c r="D120" s="265" t="s">
        <v>131</v>
      </c>
      <c r="E120" s="265" t="s">
        <v>135</v>
      </c>
      <c r="F120" s="79">
        <v>-22</v>
      </c>
      <c r="G120" s="121" t="s">
        <v>175</v>
      </c>
      <c r="H120" s="79" t="s">
        <v>174</v>
      </c>
      <c r="I120" s="79">
        <v>30</v>
      </c>
      <c r="J120" s="79">
        <v>21</v>
      </c>
      <c r="K120" s="79">
        <v>5</v>
      </c>
      <c r="L120" s="79">
        <v>17</v>
      </c>
      <c r="M120" s="79">
        <v>3</v>
      </c>
      <c r="N120" s="99">
        <v>14</v>
      </c>
    </row>
    <row r="121" spans="1:14" ht="15" customHeight="1" x14ac:dyDescent="0.2">
      <c r="A121" s="240" t="s">
        <v>11</v>
      </c>
      <c r="B121" s="244" t="s">
        <v>140</v>
      </c>
      <c r="C121" s="243" t="s">
        <v>151</v>
      </c>
      <c r="D121" s="243" t="s">
        <v>135</v>
      </c>
      <c r="E121" s="243" t="s">
        <v>169</v>
      </c>
      <c r="F121" s="243">
        <v>-18</v>
      </c>
      <c r="G121" s="244" t="s">
        <v>135</v>
      </c>
      <c r="H121" s="243" t="s">
        <v>179</v>
      </c>
      <c r="I121" s="243">
        <v>-4</v>
      </c>
      <c r="J121" s="243">
        <v>1</v>
      </c>
      <c r="K121" s="243">
        <v>-10</v>
      </c>
      <c r="L121" s="243">
        <v>-10</v>
      </c>
      <c r="M121" s="243">
        <v>-22</v>
      </c>
      <c r="N121" s="245">
        <v>-4</v>
      </c>
    </row>
    <row r="122" spans="1:14" ht="15" customHeight="1" x14ac:dyDescent="0.2">
      <c r="A122" s="263" t="s">
        <v>12</v>
      </c>
      <c r="B122" s="121" t="s">
        <v>138</v>
      </c>
      <c r="C122" s="79" t="s">
        <v>227</v>
      </c>
      <c r="D122" s="79" t="s">
        <v>219</v>
      </c>
      <c r="E122" s="79" t="s">
        <v>180</v>
      </c>
      <c r="F122" s="79">
        <v>-9</v>
      </c>
      <c r="G122" s="121" t="s">
        <v>144</v>
      </c>
      <c r="H122" s="79" t="s">
        <v>141</v>
      </c>
      <c r="I122" s="79">
        <v>11</v>
      </c>
      <c r="J122" s="79">
        <v>13</v>
      </c>
      <c r="K122" s="79">
        <v>-6</v>
      </c>
      <c r="L122" s="79">
        <v>-47</v>
      </c>
      <c r="M122" s="79">
        <v>-50</v>
      </c>
      <c r="N122" s="99">
        <v>-34</v>
      </c>
    </row>
    <row r="123" spans="1:14" ht="15" customHeight="1" x14ac:dyDescent="0.2">
      <c r="A123" s="240" t="s">
        <v>13</v>
      </c>
      <c r="B123" s="247" t="s">
        <v>109</v>
      </c>
      <c r="C123" s="248" t="s">
        <v>109</v>
      </c>
      <c r="D123" s="248" t="s">
        <v>109</v>
      </c>
      <c r="E123" s="248" t="s">
        <v>109</v>
      </c>
      <c r="F123" s="248" t="s">
        <v>109</v>
      </c>
      <c r="G123" s="247" t="s">
        <v>109</v>
      </c>
      <c r="H123" s="248" t="s">
        <v>109</v>
      </c>
      <c r="I123" s="248" t="s">
        <v>109</v>
      </c>
      <c r="J123" s="248" t="s">
        <v>109</v>
      </c>
      <c r="K123" s="248" t="s">
        <v>109</v>
      </c>
      <c r="L123" s="248" t="s">
        <v>109</v>
      </c>
      <c r="M123" s="248" t="s">
        <v>109</v>
      </c>
      <c r="N123" s="249" t="s">
        <v>109</v>
      </c>
    </row>
    <row r="124" spans="1:14" ht="15" customHeight="1" x14ac:dyDescent="0.2">
      <c r="A124" s="263" t="s">
        <v>14</v>
      </c>
      <c r="B124" s="264" t="s">
        <v>141</v>
      </c>
      <c r="C124" s="265" t="s">
        <v>169</v>
      </c>
      <c r="D124" s="265" t="s">
        <v>127</v>
      </c>
      <c r="E124" s="265" t="s">
        <v>143</v>
      </c>
      <c r="F124" s="79">
        <v>-4</v>
      </c>
      <c r="G124" s="121" t="s">
        <v>148</v>
      </c>
      <c r="H124" s="79" t="s">
        <v>188</v>
      </c>
      <c r="I124" s="79">
        <v>26</v>
      </c>
      <c r="J124" s="79">
        <v>22</v>
      </c>
      <c r="K124" s="79">
        <v>16</v>
      </c>
      <c r="L124" s="79">
        <v>7</v>
      </c>
      <c r="M124" s="79">
        <v>-46</v>
      </c>
      <c r="N124" s="99">
        <v>28</v>
      </c>
    </row>
    <row r="125" spans="1:14" ht="15" customHeight="1" x14ac:dyDescent="0.2">
      <c r="A125" s="240" t="s">
        <v>15</v>
      </c>
      <c r="B125" s="241" t="s">
        <v>126</v>
      </c>
      <c r="C125" s="242" t="s">
        <v>127</v>
      </c>
      <c r="D125" s="242" t="s">
        <v>167</v>
      </c>
      <c r="E125" s="242" t="s">
        <v>147</v>
      </c>
      <c r="F125" s="243">
        <v>-4</v>
      </c>
      <c r="G125" s="244" t="s">
        <v>149</v>
      </c>
      <c r="H125" s="243" t="s">
        <v>127</v>
      </c>
      <c r="I125" s="243">
        <v>7</v>
      </c>
      <c r="J125" s="243">
        <v>10</v>
      </c>
      <c r="K125" s="243">
        <v>-4</v>
      </c>
      <c r="L125" s="243">
        <v>-3</v>
      </c>
      <c r="M125" s="243">
        <v>-3</v>
      </c>
      <c r="N125" s="245">
        <v>-3</v>
      </c>
    </row>
    <row r="126" spans="1:14" ht="15" customHeight="1" x14ac:dyDescent="0.2">
      <c r="A126" s="263" t="s">
        <v>16</v>
      </c>
      <c r="B126" s="264" t="s">
        <v>228</v>
      </c>
      <c r="C126" s="265" t="s">
        <v>229</v>
      </c>
      <c r="D126" s="265" t="s">
        <v>135</v>
      </c>
      <c r="E126" s="265" t="s">
        <v>179</v>
      </c>
      <c r="F126" s="79">
        <v>-19</v>
      </c>
      <c r="G126" s="121" t="s">
        <v>230</v>
      </c>
      <c r="H126" s="79" t="s">
        <v>140</v>
      </c>
      <c r="I126" s="79">
        <v>54</v>
      </c>
      <c r="J126" s="79">
        <v>55</v>
      </c>
      <c r="K126" s="79">
        <v>59</v>
      </c>
      <c r="L126" s="79">
        <v>20</v>
      </c>
      <c r="M126" s="79">
        <v>13</v>
      </c>
      <c r="N126" s="99">
        <v>45</v>
      </c>
    </row>
    <row r="127" spans="1:14" ht="15" customHeight="1" x14ac:dyDescent="0.2">
      <c r="A127" s="240" t="s">
        <v>17</v>
      </c>
      <c r="B127" s="241" t="s">
        <v>181</v>
      </c>
      <c r="C127" s="242" t="s">
        <v>127</v>
      </c>
      <c r="D127" s="242" t="s">
        <v>168</v>
      </c>
      <c r="E127" s="242" t="s">
        <v>143</v>
      </c>
      <c r="F127" s="243">
        <v>3</v>
      </c>
      <c r="G127" s="244" t="s">
        <v>126</v>
      </c>
      <c r="H127" s="243" t="s">
        <v>174</v>
      </c>
      <c r="I127" s="243">
        <v>20</v>
      </c>
      <c r="J127" s="243">
        <v>-39</v>
      </c>
      <c r="K127" s="243">
        <v>4</v>
      </c>
      <c r="L127" s="243">
        <v>-9</v>
      </c>
      <c r="M127" s="243">
        <v>-12</v>
      </c>
      <c r="N127" s="245">
        <v>-10</v>
      </c>
    </row>
    <row r="128" spans="1:14" ht="15" customHeight="1" x14ac:dyDescent="0.2">
      <c r="A128" s="263" t="s">
        <v>18</v>
      </c>
      <c r="B128" s="264" t="s">
        <v>231</v>
      </c>
      <c r="C128" s="265" t="s">
        <v>231</v>
      </c>
      <c r="D128" s="265" t="s">
        <v>190</v>
      </c>
      <c r="E128" s="265" t="s">
        <v>232</v>
      </c>
      <c r="F128" s="79">
        <v>-97</v>
      </c>
      <c r="G128" s="121" t="s">
        <v>183</v>
      </c>
      <c r="H128" s="79" t="s">
        <v>175</v>
      </c>
      <c r="I128" s="79">
        <v>0</v>
      </c>
      <c r="J128" s="79">
        <v>-3</v>
      </c>
      <c r="K128" s="79">
        <v>-18</v>
      </c>
      <c r="L128" s="79">
        <v>-22</v>
      </c>
      <c r="M128" s="79">
        <v>84</v>
      </c>
      <c r="N128" s="99">
        <v>86</v>
      </c>
    </row>
    <row r="129" spans="1:14" ht="15" customHeight="1" x14ac:dyDescent="0.2">
      <c r="A129" s="240" t="s">
        <v>19</v>
      </c>
      <c r="B129" s="241" t="s">
        <v>233</v>
      </c>
      <c r="C129" s="242" t="s">
        <v>234</v>
      </c>
      <c r="D129" s="242" t="s">
        <v>163</v>
      </c>
      <c r="E129" s="242" t="s">
        <v>202</v>
      </c>
      <c r="F129" s="243">
        <v>37</v>
      </c>
      <c r="G129" s="244" t="s">
        <v>154</v>
      </c>
      <c r="H129" s="243" t="s">
        <v>222</v>
      </c>
      <c r="I129" s="243">
        <v>39</v>
      </c>
      <c r="J129" s="243">
        <v>38</v>
      </c>
      <c r="K129" s="243">
        <v>41</v>
      </c>
      <c r="L129" s="243">
        <v>10</v>
      </c>
      <c r="M129" s="243">
        <v>2</v>
      </c>
      <c r="N129" s="245">
        <v>47</v>
      </c>
    </row>
    <row r="130" spans="1:14" ht="15" customHeight="1" x14ac:dyDescent="0.2">
      <c r="A130" s="263" t="s">
        <v>20</v>
      </c>
      <c r="B130" s="264" t="s">
        <v>235</v>
      </c>
      <c r="C130" s="265" t="s">
        <v>188</v>
      </c>
      <c r="D130" s="265" t="s">
        <v>145</v>
      </c>
      <c r="E130" s="265" t="s">
        <v>183</v>
      </c>
      <c r="F130" s="79">
        <v>-20</v>
      </c>
      <c r="G130" s="121" t="s">
        <v>176</v>
      </c>
      <c r="H130" s="79" t="s">
        <v>203</v>
      </c>
      <c r="I130" s="79">
        <v>9</v>
      </c>
      <c r="J130" s="79">
        <v>26</v>
      </c>
      <c r="K130" s="79">
        <v>-14</v>
      </c>
      <c r="L130" s="79">
        <v>-41</v>
      </c>
      <c r="M130" s="79">
        <v>-37</v>
      </c>
      <c r="N130" s="99">
        <v>-22</v>
      </c>
    </row>
    <row r="131" spans="1:14" ht="15" customHeight="1" x14ac:dyDescent="0.2">
      <c r="A131" s="240" t="s">
        <v>21</v>
      </c>
      <c r="B131" s="241" t="s">
        <v>236</v>
      </c>
      <c r="C131" s="242" t="s">
        <v>223</v>
      </c>
      <c r="D131" s="242" t="s">
        <v>127</v>
      </c>
      <c r="E131" s="242" t="s">
        <v>220</v>
      </c>
      <c r="F131" s="243">
        <v>12</v>
      </c>
      <c r="G131" s="244" t="s">
        <v>219</v>
      </c>
      <c r="H131" s="243" t="s">
        <v>226</v>
      </c>
      <c r="I131" s="243">
        <v>55</v>
      </c>
      <c r="J131" s="243">
        <v>46</v>
      </c>
      <c r="K131" s="243">
        <v>36</v>
      </c>
      <c r="L131" s="243">
        <v>-1</v>
      </c>
      <c r="M131" s="243">
        <v>-5</v>
      </c>
      <c r="N131" s="245">
        <v>62</v>
      </c>
    </row>
    <row r="132" spans="1:14" ht="15" customHeight="1" x14ac:dyDescent="0.2">
      <c r="A132" s="263" t="s">
        <v>22</v>
      </c>
      <c r="B132" s="264" t="s">
        <v>176</v>
      </c>
      <c r="C132" s="265" t="s">
        <v>149</v>
      </c>
      <c r="D132" s="265" t="s">
        <v>139</v>
      </c>
      <c r="E132" s="265" t="s">
        <v>147</v>
      </c>
      <c r="F132" s="79">
        <v>-26</v>
      </c>
      <c r="G132" s="121" t="s">
        <v>140</v>
      </c>
      <c r="H132" s="79" t="s">
        <v>219</v>
      </c>
      <c r="I132" s="79">
        <v>15</v>
      </c>
      <c r="J132" s="79">
        <v>22</v>
      </c>
      <c r="K132" s="79">
        <v>47</v>
      </c>
      <c r="L132" s="79">
        <v>32</v>
      </c>
      <c r="M132" s="79">
        <v>-3</v>
      </c>
      <c r="N132" s="99">
        <v>14</v>
      </c>
    </row>
    <row r="133" spans="1:14" ht="15" customHeight="1" x14ac:dyDescent="0.2">
      <c r="A133" s="138"/>
      <c r="B133" s="123"/>
      <c r="C133" s="81"/>
      <c r="D133" s="81"/>
      <c r="E133" s="81"/>
      <c r="F133" s="81"/>
      <c r="G133" s="123"/>
      <c r="H133" s="81"/>
      <c r="I133" s="81"/>
      <c r="J133" s="81"/>
      <c r="K133" s="81"/>
      <c r="L133" s="81"/>
      <c r="M133" s="81"/>
      <c r="N133" s="101"/>
    </row>
    <row r="134" spans="1:14" ht="15" customHeight="1" x14ac:dyDescent="0.2">
      <c r="A134" s="266" t="s">
        <v>23</v>
      </c>
      <c r="B134" s="123"/>
      <c r="C134" s="81"/>
      <c r="D134" s="81"/>
      <c r="E134" s="81"/>
      <c r="F134" s="81"/>
      <c r="G134" s="123"/>
      <c r="H134" s="81"/>
      <c r="I134" s="81"/>
      <c r="J134" s="81"/>
      <c r="K134" s="81"/>
      <c r="L134" s="81"/>
      <c r="M134" s="81"/>
      <c r="N134" s="101"/>
    </row>
    <row r="135" spans="1:14" ht="15" customHeight="1" x14ac:dyDescent="0.2">
      <c r="A135" s="140" t="s">
        <v>24</v>
      </c>
      <c r="B135" s="267" t="s">
        <v>208</v>
      </c>
      <c r="C135" s="268" t="s">
        <v>208</v>
      </c>
      <c r="D135" s="268" t="s">
        <v>131</v>
      </c>
      <c r="E135" s="268" t="s">
        <v>194</v>
      </c>
      <c r="F135" s="256">
        <v>-18</v>
      </c>
      <c r="G135" s="255" t="s">
        <v>151</v>
      </c>
      <c r="H135" s="256" t="s">
        <v>215</v>
      </c>
      <c r="I135" s="256">
        <v>23</v>
      </c>
      <c r="J135" s="256">
        <v>11</v>
      </c>
      <c r="K135" s="256">
        <v>6</v>
      </c>
      <c r="L135" s="256">
        <v>3</v>
      </c>
      <c r="M135" s="256">
        <v>-12</v>
      </c>
      <c r="N135" s="257">
        <v>9</v>
      </c>
    </row>
    <row r="136" spans="1:14" ht="15" customHeight="1" x14ac:dyDescent="0.2">
      <c r="A136" s="141" t="s">
        <v>25</v>
      </c>
      <c r="B136" s="269" t="s">
        <v>208</v>
      </c>
      <c r="C136" s="270" t="s">
        <v>148</v>
      </c>
      <c r="D136" s="270" t="s">
        <v>126</v>
      </c>
      <c r="E136" s="270" t="s">
        <v>132</v>
      </c>
      <c r="F136" s="81">
        <v>-26</v>
      </c>
      <c r="G136" s="123" t="s">
        <v>167</v>
      </c>
      <c r="H136" s="81" t="s">
        <v>237</v>
      </c>
      <c r="I136" s="81">
        <v>20</v>
      </c>
      <c r="J136" s="81">
        <v>18</v>
      </c>
      <c r="K136" s="81">
        <v>6</v>
      </c>
      <c r="L136" s="81">
        <v>5</v>
      </c>
      <c r="M136" s="81">
        <v>1</v>
      </c>
      <c r="N136" s="101">
        <v>13</v>
      </c>
    </row>
    <row r="137" spans="1:14" ht="15" customHeight="1" x14ac:dyDescent="0.2">
      <c r="A137" s="140" t="s">
        <v>26</v>
      </c>
      <c r="B137" s="232" t="s">
        <v>152</v>
      </c>
      <c r="C137" s="233" t="s">
        <v>152</v>
      </c>
      <c r="D137" s="233" t="s">
        <v>220</v>
      </c>
      <c r="E137" s="233" t="s">
        <v>167</v>
      </c>
      <c r="F137" s="87">
        <v>2</v>
      </c>
      <c r="G137" s="128" t="s">
        <v>204</v>
      </c>
      <c r="H137" s="87" t="s">
        <v>220</v>
      </c>
      <c r="I137" s="87">
        <v>31</v>
      </c>
      <c r="J137" s="87">
        <v>36</v>
      </c>
      <c r="K137" s="87">
        <v>21</v>
      </c>
      <c r="L137" s="87">
        <v>-1</v>
      </c>
      <c r="M137" s="87">
        <v>4</v>
      </c>
      <c r="N137" s="106">
        <v>20</v>
      </c>
    </row>
    <row r="138" spans="1:14" ht="15" customHeight="1" x14ac:dyDescent="0.2">
      <c r="A138" s="141" t="s">
        <v>27</v>
      </c>
      <c r="B138" s="269" t="s">
        <v>203</v>
      </c>
      <c r="C138" s="270" t="s">
        <v>221</v>
      </c>
      <c r="D138" s="270" t="s">
        <v>126</v>
      </c>
      <c r="E138" s="270" t="s">
        <v>139</v>
      </c>
      <c r="F138" s="81">
        <v>-41</v>
      </c>
      <c r="G138" s="123" t="s">
        <v>173</v>
      </c>
      <c r="H138" s="81" t="s">
        <v>124</v>
      </c>
      <c r="I138" s="81">
        <v>24</v>
      </c>
      <c r="J138" s="81">
        <v>30</v>
      </c>
      <c r="K138" s="81">
        <v>-10</v>
      </c>
      <c r="L138" s="81">
        <v>-22</v>
      </c>
      <c r="M138" s="81">
        <v>5</v>
      </c>
      <c r="N138" s="101">
        <v>33</v>
      </c>
    </row>
    <row r="139" spans="1:14" ht="15" customHeight="1" x14ac:dyDescent="0.2">
      <c r="A139" s="142" t="s">
        <v>28</v>
      </c>
      <c r="B139" s="261" t="s">
        <v>238</v>
      </c>
      <c r="C139" s="262" t="s">
        <v>125</v>
      </c>
      <c r="D139" s="262" t="s">
        <v>135</v>
      </c>
      <c r="E139" s="262" t="s">
        <v>130</v>
      </c>
      <c r="F139" s="88">
        <v>-6</v>
      </c>
      <c r="G139" s="129" t="s">
        <v>218</v>
      </c>
      <c r="H139" s="88" t="s">
        <v>239</v>
      </c>
      <c r="I139" s="88">
        <v>52</v>
      </c>
      <c r="J139" s="88">
        <v>26</v>
      </c>
      <c r="K139" s="88">
        <v>43</v>
      </c>
      <c r="L139" s="88">
        <v>12</v>
      </c>
      <c r="M139" s="88">
        <v>7</v>
      </c>
      <c r="N139" s="107">
        <v>54</v>
      </c>
    </row>
    <row r="140" spans="1:14" s="2" customFormat="1" ht="15" customHeight="1" x14ac:dyDescent="0.2">
      <c r="A140" s="84" t="s">
        <v>105</v>
      </c>
      <c r="B140" s="27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M140" s="270"/>
      <c r="N140" s="270"/>
    </row>
    <row r="141" spans="1:14" ht="15" customHeight="1" x14ac:dyDescent="0.2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</row>
    <row r="142" spans="1:14" ht="15" customHeight="1" x14ac:dyDescent="0.2">
      <c r="A142" s="341" t="s">
        <v>32</v>
      </c>
      <c r="B142" s="343">
        <v>2023</v>
      </c>
      <c r="C142" s="343"/>
      <c r="D142" s="343"/>
      <c r="E142" s="343"/>
      <c r="F142" s="343"/>
      <c r="G142" s="343">
        <v>2024</v>
      </c>
      <c r="H142" s="343"/>
      <c r="I142" s="343"/>
      <c r="J142" s="343"/>
      <c r="K142" s="343"/>
      <c r="L142" s="343"/>
      <c r="M142" s="343"/>
      <c r="N142" s="343"/>
    </row>
    <row r="143" spans="1:14" ht="15" customHeight="1" x14ac:dyDescent="0.2">
      <c r="A143" s="342"/>
      <c r="B143" s="272" t="s">
        <v>112</v>
      </c>
      <c r="C143" s="272" t="s">
        <v>113</v>
      </c>
      <c r="D143" s="272" t="s">
        <v>114</v>
      </c>
      <c r="E143" s="272" t="s">
        <v>115</v>
      </c>
      <c r="F143" s="272" t="s">
        <v>116</v>
      </c>
      <c r="G143" s="272" t="s">
        <v>117</v>
      </c>
      <c r="H143" s="173" t="s">
        <v>118</v>
      </c>
      <c r="I143" s="272" t="s">
        <v>119</v>
      </c>
      <c r="J143" s="273" t="s">
        <v>120</v>
      </c>
      <c r="K143" s="274" t="s">
        <v>121</v>
      </c>
      <c r="L143" s="173" t="s">
        <v>110</v>
      </c>
      <c r="M143" s="274" t="s">
        <v>111</v>
      </c>
      <c r="N143" s="275" t="s">
        <v>112</v>
      </c>
    </row>
    <row r="144" spans="1:14" ht="15" customHeight="1" x14ac:dyDescent="0.2">
      <c r="A144" s="138" t="s">
        <v>7</v>
      </c>
      <c r="B144" s="126">
        <v>2</v>
      </c>
      <c r="C144" s="85">
        <v>2</v>
      </c>
      <c r="D144" s="85">
        <v>-2</v>
      </c>
      <c r="E144" s="85">
        <v>7</v>
      </c>
      <c r="F144" s="85">
        <v>-4</v>
      </c>
      <c r="G144" s="126">
        <v>5</v>
      </c>
      <c r="H144" s="85">
        <v>9</v>
      </c>
      <c r="I144" s="85">
        <v>1</v>
      </c>
      <c r="J144" s="85">
        <v>5</v>
      </c>
      <c r="K144" s="85">
        <v>-3</v>
      </c>
      <c r="L144" s="85">
        <v>-3</v>
      </c>
      <c r="M144" s="85">
        <v>-3</v>
      </c>
      <c r="N144" s="104">
        <v>1</v>
      </c>
    </row>
    <row r="145" spans="1:14" ht="15" customHeight="1" x14ac:dyDescent="0.2">
      <c r="A145" s="231"/>
      <c r="B145" s="130"/>
      <c r="C145" s="89"/>
      <c r="D145" s="89"/>
      <c r="E145" s="89"/>
      <c r="F145" s="89"/>
      <c r="G145" s="130"/>
      <c r="H145" s="89"/>
      <c r="I145" s="89"/>
      <c r="J145" s="89"/>
      <c r="K145" s="89"/>
      <c r="L145" s="89"/>
      <c r="M145" s="89"/>
      <c r="N145" s="108"/>
    </row>
    <row r="146" spans="1:14" ht="15" customHeight="1" x14ac:dyDescent="0.2">
      <c r="A146" s="139" t="s">
        <v>8</v>
      </c>
      <c r="B146" s="127"/>
      <c r="C146" s="86"/>
      <c r="D146" s="86"/>
      <c r="E146" s="86"/>
      <c r="F146" s="86"/>
      <c r="G146" s="127"/>
      <c r="H146" s="86"/>
      <c r="I146" s="86"/>
      <c r="J146" s="86"/>
      <c r="K146" s="86"/>
      <c r="L146" s="86"/>
      <c r="M146" s="86"/>
      <c r="N146" s="105"/>
    </row>
    <row r="147" spans="1:14" ht="15" customHeight="1" x14ac:dyDescent="0.2">
      <c r="A147" s="140" t="s">
        <v>9</v>
      </c>
      <c r="B147" s="128" t="s">
        <v>143</v>
      </c>
      <c r="C147" s="87" t="s">
        <v>143</v>
      </c>
      <c r="D147" s="87" t="s">
        <v>126</v>
      </c>
      <c r="E147" s="87" t="s">
        <v>127</v>
      </c>
      <c r="F147" s="87">
        <v>-7</v>
      </c>
      <c r="G147" s="128">
        <v>-8</v>
      </c>
      <c r="H147" s="87" t="s">
        <v>147</v>
      </c>
      <c r="I147" s="87">
        <v>11</v>
      </c>
      <c r="J147" s="87">
        <v>9</v>
      </c>
      <c r="K147" s="87">
        <v>1</v>
      </c>
      <c r="L147" s="87">
        <v>1</v>
      </c>
      <c r="M147" s="87">
        <v>-2</v>
      </c>
      <c r="N147" s="106">
        <v>4</v>
      </c>
    </row>
    <row r="148" spans="1:14" ht="15" customHeight="1" x14ac:dyDescent="0.2">
      <c r="A148" s="263" t="s">
        <v>10</v>
      </c>
      <c r="B148" s="121" t="s">
        <v>130</v>
      </c>
      <c r="C148" s="79" t="s">
        <v>137</v>
      </c>
      <c r="D148" s="79" t="s">
        <v>130</v>
      </c>
      <c r="E148" s="79" t="s">
        <v>181</v>
      </c>
      <c r="F148" s="79">
        <v>-11</v>
      </c>
      <c r="G148" s="121">
        <v>-18</v>
      </c>
      <c r="H148" s="79" t="s">
        <v>182</v>
      </c>
      <c r="I148" s="79">
        <v>-18</v>
      </c>
      <c r="J148" s="79">
        <v>-13</v>
      </c>
      <c r="K148" s="79">
        <v>-10</v>
      </c>
      <c r="L148" s="79">
        <v>-2</v>
      </c>
      <c r="M148" s="79">
        <v>3</v>
      </c>
      <c r="N148" s="99">
        <v>13</v>
      </c>
    </row>
    <row r="149" spans="1:14" ht="15" customHeight="1" x14ac:dyDescent="0.2">
      <c r="A149" s="240" t="s">
        <v>11</v>
      </c>
      <c r="B149" s="244" t="s">
        <v>133</v>
      </c>
      <c r="C149" s="243" t="s">
        <v>219</v>
      </c>
      <c r="D149" s="243" t="s">
        <v>151</v>
      </c>
      <c r="E149" s="243" t="s">
        <v>167</v>
      </c>
      <c r="F149" s="243">
        <v>8</v>
      </c>
      <c r="G149" s="244">
        <v>8</v>
      </c>
      <c r="H149" s="243" t="s">
        <v>131</v>
      </c>
      <c r="I149" s="243">
        <v>12</v>
      </c>
      <c r="J149" s="243">
        <v>1</v>
      </c>
      <c r="K149" s="243">
        <v>1</v>
      </c>
      <c r="L149" s="243">
        <v>1</v>
      </c>
      <c r="M149" s="243">
        <v>7</v>
      </c>
      <c r="N149" s="245">
        <v>3</v>
      </c>
    </row>
    <row r="150" spans="1:14" ht="15" customHeight="1" x14ac:dyDescent="0.2">
      <c r="A150" s="263" t="s">
        <v>12</v>
      </c>
      <c r="B150" s="121" t="s">
        <v>130</v>
      </c>
      <c r="C150" s="79" t="s">
        <v>140</v>
      </c>
      <c r="D150" s="79" t="s">
        <v>240</v>
      </c>
      <c r="E150" s="79" t="s">
        <v>171</v>
      </c>
      <c r="F150" s="79">
        <v>5</v>
      </c>
      <c r="G150" s="121">
        <v>15</v>
      </c>
      <c r="H150" s="79" t="s">
        <v>219</v>
      </c>
      <c r="I150" s="79">
        <v>12</v>
      </c>
      <c r="J150" s="79">
        <v>43</v>
      </c>
      <c r="K150" s="79">
        <v>17</v>
      </c>
      <c r="L150" s="79">
        <v>18</v>
      </c>
      <c r="M150" s="79">
        <v>16</v>
      </c>
      <c r="N150" s="99">
        <v>20</v>
      </c>
    </row>
    <row r="151" spans="1:14" ht="15" customHeight="1" x14ac:dyDescent="0.2">
      <c r="A151" s="240" t="s">
        <v>13</v>
      </c>
      <c r="B151" s="247" t="s">
        <v>109</v>
      </c>
      <c r="C151" s="248" t="s">
        <v>109</v>
      </c>
      <c r="D151" s="248" t="s">
        <v>109</v>
      </c>
      <c r="E151" s="248" t="s">
        <v>109</v>
      </c>
      <c r="F151" s="248" t="s">
        <v>109</v>
      </c>
      <c r="G151" s="247" t="s">
        <v>109</v>
      </c>
      <c r="H151" s="248" t="s">
        <v>109</v>
      </c>
      <c r="I151" s="248" t="s">
        <v>109</v>
      </c>
      <c r="J151" s="248" t="s">
        <v>109</v>
      </c>
      <c r="K151" s="248" t="s">
        <v>109</v>
      </c>
      <c r="L151" s="248" t="s">
        <v>109</v>
      </c>
      <c r="M151" s="248" t="s">
        <v>109</v>
      </c>
      <c r="N151" s="249" t="s">
        <v>109</v>
      </c>
    </row>
    <row r="152" spans="1:14" ht="15" customHeight="1" x14ac:dyDescent="0.2">
      <c r="A152" s="263" t="s">
        <v>14</v>
      </c>
      <c r="B152" s="121" t="s">
        <v>142</v>
      </c>
      <c r="C152" s="79" t="s">
        <v>173</v>
      </c>
      <c r="D152" s="79" t="s">
        <v>139</v>
      </c>
      <c r="E152" s="79" t="s">
        <v>191</v>
      </c>
      <c r="F152" s="79">
        <v>-3</v>
      </c>
      <c r="G152" s="121">
        <v>-21</v>
      </c>
      <c r="H152" s="79" t="s">
        <v>124</v>
      </c>
      <c r="I152" s="79">
        <v>-15</v>
      </c>
      <c r="J152" s="79">
        <v>-59</v>
      </c>
      <c r="K152" s="79">
        <v>-11</v>
      </c>
      <c r="L152" s="79">
        <v>-11</v>
      </c>
      <c r="M152" s="79">
        <v>-57</v>
      </c>
      <c r="N152" s="99">
        <v>-12</v>
      </c>
    </row>
    <row r="153" spans="1:14" ht="15" customHeight="1" x14ac:dyDescent="0.2">
      <c r="A153" s="240" t="s">
        <v>15</v>
      </c>
      <c r="B153" s="244" t="s">
        <v>131</v>
      </c>
      <c r="C153" s="243" t="s">
        <v>149</v>
      </c>
      <c r="D153" s="243" t="s">
        <v>149</v>
      </c>
      <c r="E153" s="243" t="s">
        <v>149</v>
      </c>
      <c r="F153" s="243">
        <v>-4</v>
      </c>
      <c r="G153" s="244">
        <v>-4</v>
      </c>
      <c r="H153" s="243" t="s">
        <v>149</v>
      </c>
      <c r="I153" s="243">
        <v>-4</v>
      </c>
      <c r="J153" s="243">
        <v>-4</v>
      </c>
      <c r="K153" s="243">
        <v>-4</v>
      </c>
      <c r="L153" s="243">
        <v>-3</v>
      </c>
      <c r="M153" s="243">
        <v>-3</v>
      </c>
      <c r="N153" s="245">
        <v>-3</v>
      </c>
    </row>
    <row r="154" spans="1:14" ht="15" customHeight="1" x14ac:dyDescent="0.2">
      <c r="A154" s="263" t="s">
        <v>16</v>
      </c>
      <c r="B154" s="121" t="s">
        <v>133</v>
      </c>
      <c r="C154" s="79" t="s">
        <v>138</v>
      </c>
      <c r="D154" s="79" t="s">
        <v>138</v>
      </c>
      <c r="E154" s="79" t="s">
        <v>167</v>
      </c>
      <c r="F154" s="79">
        <v>-27</v>
      </c>
      <c r="G154" s="121">
        <v>2</v>
      </c>
      <c r="H154" s="79" t="s">
        <v>143</v>
      </c>
      <c r="I154" s="79">
        <v>10</v>
      </c>
      <c r="J154" s="79">
        <v>6</v>
      </c>
      <c r="K154" s="79">
        <v>38</v>
      </c>
      <c r="L154" s="79">
        <v>1</v>
      </c>
      <c r="M154" s="79">
        <v>5</v>
      </c>
      <c r="N154" s="99">
        <v>10</v>
      </c>
    </row>
    <row r="155" spans="1:14" ht="15" customHeight="1" x14ac:dyDescent="0.2">
      <c r="A155" s="240" t="s">
        <v>17</v>
      </c>
      <c r="B155" s="244" t="s">
        <v>181</v>
      </c>
      <c r="C155" s="243" t="s">
        <v>134</v>
      </c>
      <c r="D155" s="243" t="s">
        <v>132</v>
      </c>
      <c r="E155" s="243" t="s">
        <v>185</v>
      </c>
      <c r="F155" s="243">
        <v>54</v>
      </c>
      <c r="G155" s="244">
        <v>54</v>
      </c>
      <c r="H155" s="243" t="s">
        <v>241</v>
      </c>
      <c r="I155" s="243">
        <v>60</v>
      </c>
      <c r="J155" s="243">
        <v>51</v>
      </c>
      <c r="K155" s="243">
        <v>-4</v>
      </c>
      <c r="L155" s="243">
        <v>-3</v>
      </c>
      <c r="M155" s="243">
        <v>-8</v>
      </c>
      <c r="N155" s="245">
        <v>-4</v>
      </c>
    </row>
    <row r="156" spans="1:14" ht="15" customHeight="1" x14ac:dyDescent="0.2">
      <c r="A156" s="263" t="s">
        <v>18</v>
      </c>
      <c r="B156" s="121" t="s">
        <v>159</v>
      </c>
      <c r="C156" s="79" t="s">
        <v>160</v>
      </c>
      <c r="D156" s="79" t="s">
        <v>160</v>
      </c>
      <c r="E156" s="79" t="s">
        <v>161</v>
      </c>
      <c r="F156" s="79">
        <v>93</v>
      </c>
      <c r="G156" s="121">
        <v>92</v>
      </c>
      <c r="H156" s="79" t="s">
        <v>159</v>
      </c>
      <c r="I156" s="79">
        <v>53</v>
      </c>
      <c r="J156" s="79">
        <v>53</v>
      </c>
      <c r="K156" s="79">
        <v>4</v>
      </c>
      <c r="L156" s="79">
        <v>-1</v>
      </c>
      <c r="M156" s="79">
        <v>-1</v>
      </c>
      <c r="N156" s="99">
        <v>55</v>
      </c>
    </row>
    <row r="157" spans="1:14" ht="15" customHeight="1" x14ac:dyDescent="0.2">
      <c r="A157" s="240" t="s">
        <v>19</v>
      </c>
      <c r="B157" s="244" t="s">
        <v>166</v>
      </c>
      <c r="C157" s="243" t="s">
        <v>165</v>
      </c>
      <c r="D157" s="243" t="s">
        <v>167</v>
      </c>
      <c r="E157" s="243" t="s">
        <v>126</v>
      </c>
      <c r="F157" s="243">
        <v>13</v>
      </c>
      <c r="G157" s="244">
        <v>16</v>
      </c>
      <c r="H157" s="243" t="s">
        <v>151</v>
      </c>
      <c r="I157" s="243">
        <v>15</v>
      </c>
      <c r="J157" s="243">
        <v>27</v>
      </c>
      <c r="K157" s="243">
        <v>18</v>
      </c>
      <c r="L157" s="243">
        <v>11</v>
      </c>
      <c r="M157" s="243">
        <v>5</v>
      </c>
      <c r="N157" s="245">
        <v>43</v>
      </c>
    </row>
    <row r="158" spans="1:14" ht="15" customHeight="1" x14ac:dyDescent="0.2">
      <c r="A158" s="263" t="s">
        <v>20</v>
      </c>
      <c r="B158" s="121" t="s">
        <v>182</v>
      </c>
      <c r="C158" s="79" t="s">
        <v>131</v>
      </c>
      <c r="D158" s="79" t="s">
        <v>141</v>
      </c>
      <c r="E158" s="79" t="s">
        <v>126</v>
      </c>
      <c r="F158" s="79">
        <v>18</v>
      </c>
      <c r="G158" s="121">
        <v>-12</v>
      </c>
      <c r="H158" s="79" t="s">
        <v>124</v>
      </c>
      <c r="I158" s="79">
        <v>-2</v>
      </c>
      <c r="J158" s="79">
        <v>-4</v>
      </c>
      <c r="K158" s="79">
        <v>0</v>
      </c>
      <c r="L158" s="79">
        <v>-1</v>
      </c>
      <c r="M158" s="79">
        <v>-7</v>
      </c>
      <c r="N158" s="99">
        <v>0</v>
      </c>
    </row>
    <row r="159" spans="1:14" ht="15" customHeight="1" x14ac:dyDescent="0.2">
      <c r="A159" s="240" t="s">
        <v>21</v>
      </c>
      <c r="B159" s="244" t="s">
        <v>126</v>
      </c>
      <c r="C159" s="243" t="s">
        <v>143</v>
      </c>
      <c r="D159" s="243" t="s">
        <v>126</v>
      </c>
      <c r="E159" s="243" t="s">
        <v>143</v>
      </c>
      <c r="F159" s="243">
        <v>-39</v>
      </c>
      <c r="G159" s="244">
        <v>-43</v>
      </c>
      <c r="H159" s="243" t="s">
        <v>141</v>
      </c>
      <c r="I159" s="243">
        <v>1</v>
      </c>
      <c r="J159" s="243">
        <v>-1</v>
      </c>
      <c r="K159" s="243">
        <v>-2</v>
      </c>
      <c r="L159" s="243">
        <v>1</v>
      </c>
      <c r="M159" s="243">
        <v>0</v>
      </c>
      <c r="N159" s="245">
        <v>-1</v>
      </c>
    </row>
    <row r="160" spans="1:14" ht="15" customHeight="1" x14ac:dyDescent="0.2">
      <c r="A160" s="263" t="s">
        <v>22</v>
      </c>
      <c r="B160" s="121" t="s">
        <v>219</v>
      </c>
      <c r="C160" s="79" t="s">
        <v>204</v>
      </c>
      <c r="D160" s="79" t="s">
        <v>125</v>
      </c>
      <c r="E160" s="79" t="s">
        <v>127</v>
      </c>
      <c r="F160" s="79">
        <v>13</v>
      </c>
      <c r="G160" s="121">
        <v>8</v>
      </c>
      <c r="H160" s="79" t="s">
        <v>174</v>
      </c>
      <c r="I160" s="79">
        <v>15</v>
      </c>
      <c r="J160" s="79">
        <v>5</v>
      </c>
      <c r="K160" s="79">
        <v>9</v>
      </c>
      <c r="L160" s="79">
        <v>8</v>
      </c>
      <c r="M160" s="79">
        <v>-2</v>
      </c>
      <c r="N160" s="99">
        <v>13</v>
      </c>
    </row>
    <row r="161" spans="1:14" ht="15" customHeight="1" x14ac:dyDescent="0.2">
      <c r="A161" s="138"/>
      <c r="B161" s="123"/>
      <c r="C161" s="81"/>
      <c r="D161" s="81"/>
      <c r="E161" s="81"/>
      <c r="F161" s="81"/>
      <c r="G161" s="123"/>
      <c r="H161" s="81"/>
      <c r="I161" s="81"/>
      <c r="J161" s="81"/>
      <c r="K161" s="81"/>
      <c r="L161" s="81"/>
      <c r="M161" s="81"/>
      <c r="N161" s="101"/>
    </row>
    <row r="162" spans="1:14" ht="15" customHeight="1" x14ac:dyDescent="0.2">
      <c r="A162" s="266" t="s">
        <v>23</v>
      </c>
      <c r="B162" s="123"/>
      <c r="C162" s="81"/>
      <c r="D162" s="81"/>
      <c r="E162" s="81"/>
      <c r="F162" s="81"/>
      <c r="G162" s="123"/>
      <c r="H162" s="81"/>
      <c r="I162" s="81"/>
      <c r="J162" s="81"/>
      <c r="K162" s="81"/>
      <c r="L162" s="81"/>
      <c r="M162" s="81"/>
      <c r="N162" s="101"/>
    </row>
    <row r="163" spans="1:14" ht="15" customHeight="1" x14ac:dyDescent="0.2">
      <c r="A163" s="140" t="s">
        <v>24</v>
      </c>
      <c r="B163" s="255" t="s">
        <v>139</v>
      </c>
      <c r="C163" s="256" t="s">
        <v>181</v>
      </c>
      <c r="D163" s="256" t="s">
        <v>179</v>
      </c>
      <c r="E163" s="256" t="s">
        <v>139</v>
      </c>
      <c r="F163" s="256">
        <v>2</v>
      </c>
      <c r="G163" s="255">
        <v>-11</v>
      </c>
      <c r="H163" s="256" t="s">
        <v>149</v>
      </c>
      <c r="I163" s="256">
        <v>-3</v>
      </c>
      <c r="J163" s="256">
        <v>-5</v>
      </c>
      <c r="K163" s="256">
        <v>-11</v>
      </c>
      <c r="L163" s="256">
        <v>-3</v>
      </c>
      <c r="M163" s="256">
        <v>-9</v>
      </c>
      <c r="N163" s="257">
        <v>-13</v>
      </c>
    </row>
    <row r="164" spans="1:14" ht="15" customHeight="1" x14ac:dyDescent="0.2">
      <c r="A164" s="141" t="s">
        <v>25</v>
      </c>
      <c r="B164" s="123" t="s">
        <v>140</v>
      </c>
      <c r="C164" s="81" t="s">
        <v>208</v>
      </c>
      <c r="D164" s="81" t="s">
        <v>131</v>
      </c>
      <c r="E164" s="81" t="s">
        <v>132</v>
      </c>
      <c r="F164" s="81">
        <v>-1</v>
      </c>
      <c r="G164" s="123">
        <v>3</v>
      </c>
      <c r="H164" s="81" t="s">
        <v>208</v>
      </c>
      <c r="I164" s="81">
        <v>1</v>
      </c>
      <c r="J164" s="81">
        <v>0</v>
      </c>
      <c r="K164" s="81">
        <v>1</v>
      </c>
      <c r="L164" s="81">
        <v>2</v>
      </c>
      <c r="M164" s="81">
        <v>4</v>
      </c>
      <c r="N164" s="101">
        <v>6</v>
      </c>
    </row>
    <row r="165" spans="1:14" ht="15" customHeight="1" x14ac:dyDescent="0.2">
      <c r="A165" s="140" t="s">
        <v>26</v>
      </c>
      <c r="B165" s="128" t="s">
        <v>135</v>
      </c>
      <c r="C165" s="87" t="s">
        <v>138</v>
      </c>
      <c r="D165" s="87" t="s">
        <v>127</v>
      </c>
      <c r="E165" s="87" t="s">
        <v>168</v>
      </c>
      <c r="F165" s="87">
        <v>14</v>
      </c>
      <c r="G165" s="128">
        <v>13</v>
      </c>
      <c r="H165" s="87" t="s">
        <v>143</v>
      </c>
      <c r="I165" s="87">
        <v>12</v>
      </c>
      <c r="J165" s="87">
        <v>8</v>
      </c>
      <c r="K165" s="87">
        <v>3</v>
      </c>
      <c r="L165" s="87">
        <v>-1</v>
      </c>
      <c r="M165" s="87">
        <v>-4</v>
      </c>
      <c r="N165" s="106">
        <v>3</v>
      </c>
    </row>
    <row r="166" spans="1:14" ht="15" customHeight="1" x14ac:dyDescent="0.2">
      <c r="A166" s="141" t="s">
        <v>27</v>
      </c>
      <c r="B166" s="123" t="s">
        <v>165</v>
      </c>
      <c r="C166" s="81" t="s">
        <v>229</v>
      </c>
      <c r="D166" s="81" t="s">
        <v>204</v>
      </c>
      <c r="E166" s="81" t="s">
        <v>242</v>
      </c>
      <c r="F166" s="81">
        <v>37</v>
      </c>
      <c r="G166" s="123">
        <v>27</v>
      </c>
      <c r="H166" s="81" t="s">
        <v>203</v>
      </c>
      <c r="I166" s="81">
        <v>30</v>
      </c>
      <c r="J166" s="81">
        <v>31</v>
      </c>
      <c r="K166" s="81">
        <v>12</v>
      </c>
      <c r="L166" s="81">
        <v>11</v>
      </c>
      <c r="M166" s="81">
        <v>9</v>
      </c>
      <c r="N166" s="101">
        <v>33</v>
      </c>
    </row>
    <row r="167" spans="1:14" ht="15" customHeight="1" x14ac:dyDescent="0.2">
      <c r="A167" s="142" t="s">
        <v>28</v>
      </c>
      <c r="B167" s="129" t="s">
        <v>208</v>
      </c>
      <c r="C167" s="88" t="s">
        <v>208</v>
      </c>
      <c r="D167" s="88" t="s">
        <v>131</v>
      </c>
      <c r="E167" s="88" t="s">
        <v>152</v>
      </c>
      <c r="F167" s="88">
        <v>-20</v>
      </c>
      <c r="G167" s="129">
        <v>-18</v>
      </c>
      <c r="H167" s="88" t="s">
        <v>220</v>
      </c>
      <c r="I167" s="88">
        <v>10</v>
      </c>
      <c r="J167" s="88">
        <v>7</v>
      </c>
      <c r="K167" s="88">
        <v>1</v>
      </c>
      <c r="L167" s="88">
        <v>-1</v>
      </c>
      <c r="M167" s="88">
        <v>-4</v>
      </c>
      <c r="N167" s="107">
        <v>0</v>
      </c>
    </row>
    <row r="168" spans="1:14" ht="15" customHeight="1" x14ac:dyDescent="0.2">
      <c r="A168" s="271" t="s">
        <v>105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</row>
    <row r="169" spans="1:14" ht="15" customHeight="1" x14ac:dyDescent="0.2">
      <c r="A169" s="276"/>
      <c r="B169" s="276"/>
      <c r="C169" s="276"/>
      <c r="D169" s="276"/>
      <c r="E169" s="276"/>
      <c r="F169" s="276"/>
      <c r="G169" s="276"/>
      <c r="H169" s="276"/>
      <c r="I169" s="276"/>
      <c r="J169" s="276"/>
      <c r="K169" s="276"/>
      <c r="L169" s="276"/>
      <c r="M169" s="276"/>
      <c r="N169" s="276"/>
    </row>
    <row r="170" spans="1:14" ht="15" customHeight="1" x14ac:dyDescent="0.2">
      <c r="A170" s="341" t="s">
        <v>33</v>
      </c>
      <c r="B170" s="343">
        <v>2023</v>
      </c>
      <c r="C170" s="343"/>
      <c r="D170" s="343"/>
      <c r="E170" s="343"/>
      <c r="F170" s="343"/>
      <c r="G170" s="343">
        <v>2024</v>
      </c>
      <c r="H170" s="343"/>
      <c r="I170" s="343"/>
      <c r="J170" s="343"/>
      <c r="K170" s="343"/>
      <c r="L170" s="343"/>
      <c r="M170" s="343"/>
      <c r="N170" s="343"/>
    </row>
    <row r="171" spans="1:14" ht="15" customHeight="1" x14ac:dyDescent="0.2">
      <c r="A171" s="342"/>
      <c r="B171" s="272" t="s">
        <v>112</v>
      </c>
      <c r="C171" s="272" t="s">
        <v>113</v>
      </c>
      <c r="D171" s="272" t="s">
        <v>114</v>
      </c>
      <c r="E171" s="272" t="s">
        <v>115</v>
      </c>
      <c r="F171" s="272" t="s">
        <v>116</v>
      </c>
      <c r="G171" s="272" t="s">
        <v>117</v>
      </c>
      <c r="H171" s="173" t="s">
        <v>118</v>
      </c>
      <c r="I171" s="272" t="s">
        <v>119</v>
      </c>
      <c r="J171" s="273" t="s">
        <v>120</v>
      </c>
      <c r="K171" s="274" t="s">
        <v>121</v>
      </c>
      <c r="L171" s="173" t="s">
        <v>110</v>
      </c>
      <c r="M171" s="274" t="s">
        <v>111</v>
      </c>
      <c r="N171" s="275" t="s">
        <v>112</v>
      </c>
    </row>
    <row r="172" spans="1:14" ht="15" customHeight="1" x14ac:dyDescent="0.2">
      <c r="A172" s="138" t="s">
        <v>7</v>
      </c>
      <c r="B172" s="126">
        <v>-3</v>
      </c>
      <c r="C172" s="85">
        <v>0</v>
      </c>
      <c r="D172" s="85">
        <v>-6</v>
      </c>
      <c r="E172" s="85">
        <v>-9</v>
      </c>
      <c r="F172" s="85">
        <v>-12</v>
      </c>
      <c r="G172" s="126">
        <v>-7</v>
      </c>
      <c r="H172" s="85">
        <v>-6</v>
      </c>
      <c r="I172" s="85">
        <v>0</v>
      </c>
      <c r="J172" s="85">
        <v>8</v>
      </c>
      <c r="K172" s="85">
        <v>8</v>
      </c>
      <c r="L172" s="85">
        <v>5</v>
      </c>
      <c r="M172" s="85">
        <v>4</v>
      </c>
      <c r="N172" s="104">
        <v>4</v>
      </c>
    </row>
    <row r="173" spans="1:14" ht="15" customHeight="1" x14ac:dyDescent="0.2">
      <c r="A173" s="231"/>
      <c r="B173" s="130"/>
      <c r="C173" s="89"/>
      <c r="D173" s="89"/>
      <c r="E173" s="89"/>
      <c r="F173" s="89"/>
      <c r="G173" s="130"/>
      <c r="H173" s="89"/>
      <c r="I173" s="89"/>
      <c r="J173" s="89"/>
      <c r="K173" s="89"/>
      <c r="L173" s="89"/>
      <c r="M173" s="89"/>
      <c r="N173" s="108"/>
    </row>
    <row r="174" spans="1:14" ht="15" customHeight="1" x14ac:dyDescent="0.2">
      <c r="A174" s="139" t="s">
        <v>8</v>
      </c>
      <c r="B174" s="127"/>
      <c r="C174" s="86"/>
      <c r="D174" s="86"/>
      <c r="E174" s="86"/>
      <c r="F174" s="86"/>
      <c r="G174" s="127"/>
      <c r="H174" s="86"/>
      <c r="I174" s="86"/>
      <c r="J174" s="86"/>
      <c r="K174" s="86"/>
      <c r="L174" s="86"/>
      <c r="M174" s="86"/>
      <c r="N174" s="105"/>
    </row>
    <row r="175" spans="1:14" ht="15" customHeight="1" x14ac:dyDescent="0.2">
      <c r="A175" s="140" t="s">
        <v>9</v>
      </c>
      <c r="B175" s="128" t="s">
        <v>135</v>
      </c>
      <c r="C175" s="233" t="s">
        <v>138</v>
      </c>
      <c r="D175" s="233" t="s">
        <v>181</v>
      </c>
      <c r="E175" s="233" t="s">
        <v>124</v>
      </c>
      <c r="F175" s="87">
        <v>-15</v>
      </c>
      <c r="G175" s="128" t="s">
        <v>133</v>
      </c>
      <c r="H175" s="87" t="s">
        <v>126</v>
      </c>
      <c r="I175" s="87">
        <v>9</v>
      </c>
      <c r="J175" s="87">
        <v>12</v>
      </c>
      <c r="K175" s="87">
        <v>12</v>
      </c>
      <c r="L175" s="87">
        <v>7</v>
      </c>
      <c r="M175" s="87">
        <v>3</v>
      </c>
      <c r="N175" s="106">
        <v>4</v>
      </c>
    </row>
    <row r="176" spans="1:14" ht="15" customHeight="1" x14ac:dyDescent="0.2">
      <c r="A176" s="263" t="s">
        <v>10</v>
      </c>
      <c r="B176" s="264" t="s">
        <v>126</v>
      </c>
      <c r="C176" s="265" t="s">
        <v>126</v>
      </c>
      <c r="D176" s="265" t="s">
        <v>131</v>
      </c>
      <c r="E176" s="265" t="s">
        <v>208</v>
      </c>
      <c r="F176" s="79">
        <v>-11</v>
      </c>
      <c r="G176" s="121" t="s">
        <v>182</v>
      </c>
      <c r="H176" s="79" t="s">
        <v>149</v>
      </c>
      <c r="I176" s="79">
        <v>-3</v>
      </c>
      <c r="J176" s="79">
        <v>0</v>
      </c>
      <c r="K176" s="79">
        <v>8</v>
      </c>
      <c r="L176" s="79">
        <v>2</v>
      </c>
      <c r="M176" s="79">
        <v>5</v>
      </c>
      <c r="N176" s="99">
        <v>1</v>
      </c>
    </row>
    <row r="177" spans="1:14" ht="15" customHeight="1" x14ac:dyDescent="0.2">
      <c r="A177" s="240" t="s">
        <v>11</v>
      </c>
      <c r="B177" s="241" t="s">
        <v>209</v>
      </c>
      <c r="C177" s="242" t="s">
        <v>155</v>
      </c>
      <c r="D177" s="242" t="s">
        <v>157</v>
      </c>
      <c r="E177" s="242" t="s">
        <v>136</v>
      </c>
      <c r="F177" s="243">
        <v>-12</v>
      </c>
      <c r="G177" s="244" t="s">
        <v>124</v>
      </c>
      <c r="H177" s="243" t="s">
        <v>133</v>
      </c>
      <c r="I177" s="243">
        <v>-4</v>
      </c>
      <c r="J177" s="243">
        <v>-12</v>
      </c>
      <c r="K177" s="243">
        <v>-4</v>
      </c>
      <c r="L177" s="243">
        <v>6</v>
      </c>
      <c r="M177" s="243">
        <v>4</v>
      </c>
      <c r="N177" s="245">
        <v>3</v>
      </c>
    </row>
    <row r="178" spans="1:14" ht="15" customHeight="1" x14ac:dyDescent="0.2">
      <c r="A178" s="263" t="s">
        <v>12</v>
      </c>
      <c r="B178" s="264" t="s">
        <v>206</v>
      </c>
      <c r="C178" s="265" t="s">
        <v>156</v>
      </c>
      <c r="D178" s="265" t="s">
        <v>183</v>
      </c>
      <c r="E178" s="265" t="s">
        <v>170</v>
      </c>
      <c r="F178" s="79">
        <v>-20</v>
      </c>
      <c r="G178" s="121" t="s">
        <v>124</v>
      </c>
      <c r="H178" s="79" t="s">
        <v>149</v>
      </c>
      <c r="I178" s="79">
        <v>-2</v>
      </c>
      <c r="J178" s="79">
        <v>1</v>
      </c>
      <c r="K178" s="79">
        <v>-2</v>
      </c>
      <c r="L178" s="79">
        <v>-9</v>
      </c>
      <c r="M178" s="79">
        <v>8</v>
      </c>
      <c r="N178" s="99">
        <v>10</v>
      </c>
    </row>
    <row r="179" spans="1:14" ht="15" customHeight="1" x14ac:dyDescent="0.2">
      <c r="A179" s="240" t="s">
        <v>13</v>
      </c>
      <c r="B179" s="247" t="s">
        <v>109</v>
      </c>
      <c r="C179" s="248" t="s">
        <v>109</v>
      </c>
      <c r="D179" s="248" t="s">
        <v>109</v>
      </c>
      <c r="E179" s="248" t="s">
        <v>109</v>
      </c>
      <c r="F179" s="248" t="s">
        <v>109</v>
      </c>
      <c r="G179" s="247" t="s">
        <v>109</v>
      </c>
      <c r="H179" s="248" t="s">
        <v>109</v>
      </c>
      <c r="I179" s="248" t="s">
        <v>109</v>
      </c>
      <c r="J179" s="248" t="s">
        <v>109</v>
      </c>
      <c r="K179" s="248" t="s">
        <v>109</v>
      </c>
      <c r="L179" s="248" t="s">
        <v>109</v>
      </c>
      <c r="M179" s="248" t="s">
        <v>109</v>
      </c>
      <c r="N179" s="249" t="s">
        <v>109</v>
      </c>
    </row>
    <row r="180" spans="1:14" ht="15" customHeight="1" x14ac:dyDescent="0.2">
      <c r="A180" s="263" t="s">
        <v>14</v>
      </c>
      <c r="B180" s="264" t="s">
        <v>181</v>
      </c>
      <c r="C180" s="265" t="s">
        <v>149</v>
      </c>
      <c r="D180" s="265" t="s">
        <v>214</v>
      </c>
      <c r="E180" s="265" t="s">
        <v>193</v>
      </c>
      <c r="F180" s="79">
        <v>-20</v>
      </c>
      <c r="G180" s="121" t="s">
        <v>181</v>
      </c>
      <c r="H180" s="79" t="s">
        <v>141</v>
      </c>
      <c r="I180" s="79">
        <v>47</v>
      </c>
      <c r="J180" s="79">
        <v>1</v>
      </c>
      <c r="K180" s="79">
        <v>5</v>
      </c>
      <c r="L180" s="79">
        <v>5</v>
      </c>
      <c r="M180" s="79">
        <v>-2</v>
      </c>
      <c r="N180" s="99">
        <v>-47</v>
      </c>
    </row>
    <row r="181" spans="1:14" ht="15" customHeight="1" x14ac:dyDescent="0.2">
      <c r="A181" s="240" t="s">
        <v>15</v>
      </c>
      <c r="B181" s="241" t="s">
        <v>143</v>
      </c>
      <c r="C181" s="242" t="s">
        <v>143</v>
      </c>
      <c r="D181" s="242" t="s">
        <v>151</v>
      </c>
      <c r="E181" s="242" t="s">
        <v>151</v>
      </c>
      <c r="F181" s="243">
        <v>5</v>
      </c>
      <c r="G181" s="244" t="s">
        <v>227</v>
      </c>
      <c r="H181" s="243" t="s">
        <v>227</v>
      </c>
      <c r="I181" s="243">
        <v>5</v>
      </c>
      <c r="J181" s="243">
        <v>-8</v>
      </c>
      <c r="K181" s="243">
        <v>5</v>
      </c>
      <c r="L181" s="243">
        <v>5</v>
      </c>
      <c r="M181" s="243">
        <v>-8</v>
      </c>
      <c r="N181" s="245">
        <v>-8</v>
      </c>
    </row>
    <row r="182" spans="1:14" ht="15" customHeight="1" x14ac:dyDescent="0.2">
      <c r="A182" s="263" t="s">
        <v>16</v>
      </c>
      <c r="B182" s="264" t="s">
        <v>139</v>
      </c>
      <c r="C182" s="265" t="s">
        <v>208</v>
      </c>
      <c r="D182" s="265" t="s">
        <v>137</v>
      </c>
      <c r="E182" s="265" t="s">
        <v>134</v>
      </c>
      <c r="F182" s="79">
        <v>-12</v>
      </c>
      <c r="G182" s="121" t="s">
        <v>215</v>
      </c>
      <c r="H182" s="79" t="s">
        <v>133</v>
      </c>
      <c r="I182" s="79">
        <v>20</v>
      </c>
      <c r="J182" s="79">
        <v>8</v>
      </c>
      <c r="K182" s="79">
        <v>21</v>
      </c>
      <c r="L182" s="79">
        <v>9</v>
      </c>
      <c r="M182" s="79">
        <v>9</v>
      </c>
      <c r="N182" s="99">
        <v>8</v>
      </c>
    </row>
    <row r="183" spans="1:14" ht="15" customHeight="1" x14ac:dyDescent="0.2">
      <c r="A183" s="240" t="s">
        <v>17</v>
      </c>
      <c r="B183" s="241" t="s">
        <v>141</v>
      </c>
      <c r="C183" s="242" t="s">
        <v>142</v>
      </c>
      <c r="D183" s="242" t="s">
        <v>211</v>
      </c>
      <c r="E183" s="242" t="s">
        <v>211</v>
      </c>
      <c r="F183" s="243">
        <v>-35</v>
      </c>
      <c r="G183" s="244" t="s">
        <v>140</v>
      </c>
      <c r="H183" s="243" t="s">
        <v>204</v>
      </c>
      <c r="I183" s="243">
        <v>17</v>
      </c>
      <c r="J183" s="243">
        <v>37</v>
      </c>
      <c r="K183" s="243">
        <v>44</v>
      </c>
      <c r="L183" s="243">
        <v>32</v>
      </c>
      <c r="M183" s="243">
        <v>-10</v>
      </c>
      <c r="N183" s="245">
        <v>-11</v>
      </c>
    </row>
    <row r="184" spans="1:14" ht="15" customHeight="1" x14ac:dyDescent="0.2">
      <c r="A184" s="263" t="s">
        <v>18</v>
      </c>
      <c r="B184" s="264" t="s">
        <v>125</v>
      </c>
      <c r="C184" s="265" t="s">
        <v>243</v>
      </c>
      <c r="D184" s="265" t="s">
        <v>142</v>
      </c>
      <c r="E184" s="265" t="s">
        <v>170</v>
      </c>
      <c r="F184" s="79">
        <v>-39</v>
      </c>
      <c r="G184" s="121" t="s">
        <v>217</v>
      </c>
      <c r="H184" s="79" t="s">
        <v>142</v>
      </c>
      <c r="I184" s="79">
        <v>-14</v>
      </c>
      <c r="J184" s="79">
        <v>-16</v>
      </c>
      <c r="K184" s="79">
        <v>-7</v>
      </c>
      <c r="L184" s="79">
        <v>-1</v>
      </c>
      <c r="M184" s="79">
        <v>-16</v>
      </c>
      <c r="N184" s="99">
        <v>31</v>
      </c>
    </row>
    <row r="185" spans="1:14" ht="15" customHeight="1" x14ac:dyDescent="0.2">
      <c r="A185" s="240" t="s">
        <v>19</v>
      </c>
      <c r="B185" s="241" t="s">
        <v>154</v>
      </c>
      <c r="C185" s="242" t="s">
        <v>244</v>
      </c>
      <c r="D185" s="242" t="s">
        <v>227</v>
      </c>
      <c r="E185" s="242" t="s">
        <v>244</v>
      </c>
      <c r="F185" s="243">
        <v>13</v>
      </c>
      <c r="G185" s="244" t="s">
        <v>149</v>
      </c>
      <c r="H185" s="243" t="s">
        <v>143</v>
      </c>
      <c r="I185" s="243">
        <v>21</v>
      </c>
      <c r="J185" s="243">
        <v>21</v>
      </c>
      <c r="K185" s="243">
        <v>21</v>
      </c>
      <c r="L185" s="243">
        <v>0</v>
      </c>
      <c r="M185" s="243">
        <v>-10</v>
      </c>
      <c r="N185" s="245">
        <v>6</v>
      </c>
    </row>
    <row r="186" spans="1:14" ht="15" customHeight="1" x14ac:dyDescent="0.2">
      <c r="A186" s="263" t="s">
        <v>20</v>
      </c>
      <c r="B186" s="264" t="s">
        <v>215</v>
      </c>
      <c r="C186" s="265" t="s">
        <v>208</v>
      </c>
      <c r="D186" s="265" t="s">
        <v>141</v>
      </c>
      <c r="E186" s="265" t="s">
        <v>181</v>
      </c>
      <c r="F186" s="79">
        <v>-19</v>
      </c>
      <c r="G186" s="121" t="s">
        <v>138</v>
      </c>
      <c r="H186" s="79" t="s">
        <v>149</v>
      </c>
      <c r="I186" s="79">
        <v>-19</v>
      </c>
      <c r="J186" s="79">
        <v>-19</v>
      </c>
      <c r="K186" s="79">
        <v>-24</v>
      </c>
      <c r="L186" s="79">
        <v>-30</v>
      </c>
      <c r="M186" s="79">
        <v>-22</v>
      </c>
      <c r="N186" s="99">
        <v>-21</v>
      </c>
    </row>
    <row r="187" spans="1:14" ht="15" customHeight="1" x14ac:dyDescent="0.2">
      <c r="A187" s="240" t="s">
        <v>21</v>
      </c>
      <c r="B187" s="241" t="s">
        <v>131</v>
      </c>
      <c r="C187" s="242" t="s">
        <v>141</v>
      </c>
      <c r="D187" s="242" t="s">
        <v>133</v>
      </c>
      <c r="E187" s="242" t="s">
        <v>182</v>
      </c>
      <c r="F187" s="243">
        <v>-3</v>
      </c>
      <c r="G187" s="244" t="s">
        <v>125</v>
      </c>
      <c r="H187" s="243" t="s">
        <v>135</v>
      </c>
      <c r="I187" s="243">
        <v>26</v>
      </c>
      <c r="J187" s="243">
        <v>37</v>
      </c>
      <c r="K187" s="243">
        <v>26</v>
      </c>
      <c r="L187" s="243">
        <v>23</v>
      </c>
      <c r="M187" s="243">
        <v>26</v>
      </c>
      <c r="N187" s="245">
        <v>28</v>
      </c>
    </row>
    <row r="188" spans="1:14" ht="15" customHeight="1" x14ac:dyDescent="0.2">
      <c r="A188" s="263" t="s">
        <v>22</v>
      </c>
      <c r="B188" s="264" t="s">
        <v>157</v>
      </c>
      <c r="C188" s="265" t="s">
        <v>137</v>
      </c>
      <c r="D188" s="265" t="s">
        <v>132</v>
      </c>
      <c r="E188" s="265" t="s">
        <v>142</v>
      </c>
      <c r="F188" s="79">
        <v>-29</v>
      </c>
      <c r="G188" s="121" t="s">
        <v>141</v>
      </c>
      <c r="H188" s="79" t="s">
        <v>182</v>
      </c>
      <c r="I188" s="79">
        <v>-20</v>
      </c>
      <c r="J188" s="79">
        <v>-14</v>
      </c>
      <c r="K188" s="79">
        <v>-15</v>
      </c>
      <c r="L188" s="79">
        <v>-8</v>
      </c>
      <c r="M188" s="79">
        <v>9</v>
      </c>
      <c r="N188" s="99">
        <v>-1</v>
      </c>
    </row>
    <row r="189" spans="1:14" ht="15" customHeight="1" x14ac:dyDescent="0.2">
      <c r="A189" s="138"/>
      <c r="B189" s="123"/>
      <c r="C189" s="81"/>
      <c r="D189" s="81"/>
      <c r="E189" s="81"/>
      <c r="F189" s="81"/>
      <c r="G189" s="123"/>
      <c r="H189" s="81"/>
      <c r="I189" s="81"/>
      <c r="J189" s="81"/>
      <c r="K189" s="81"/>
      <c r="L189" s="81"/>
      <c r="M189" s="81"/>
      <c r="N189" s="101"/>
    </row>
    <row r="190" spans="1:14" ht="15" customHeight="1" x14ac:dyDescent="0.2">
      <c r="A190" s="266" t="s">
        <v>23</v>
      </c>
      <c r="B190" s="123"/>
      <c r="C190" s="81"/>
      <c r="D190" s="81"/>
      <c r="E190" s="81"/>
      <c r="F190" s="81"/>
      <c r="G190" s="123"/>
      <c r="H190" s="81"/>
      <c r="I190" s="81"/>
      <c r="J190" s="81"/>
      <c r="K190" s="81"/>
      <c r="L190" s="81"/>
      <c r="M190" s="81"/>
      <c r="N190" s="101"/>
    </row>
    <row r="191" spans="1:14" ht="15" customHeight="1" x14ac:dyDescent="0.2">
      <c r="A191" s="140" t="s">
        <v>24</v>
      </c>
      <c r="B191" s="267" t="s">
        <v>208</v>
      </c>
      <c r="C191" s="268" t="s">
        <v>219</v>
      </c>
      <c r="D191" s="268" t="s">
        <v>208</v>
      </c>
      <c r="E191" s="268" t="s">
        <v>131</v>
      </c>
      <c r="F191" s="256">
        <v>-2</v>
      </c>
      <c r="G191" s="255" t="s">
        <v>141</v>
      </c>
      <c r="H191" s="256" t="s">
        <v>151</v>
      </c>
      <c r="I191" s="256">
        <v>4</v>
      </c>
      <c r="J191" s="256">
        <v>6</v>
      </c>
      <c r="K191" s="256">
        <v>5</v>
      </c>
      <c r="L191" s="256">
        <v>-1</v>
      </c>
      <c r="M191" s="256">
        <v>0</v>
      </c>
      <c r="N191" s="257">
        <v>1</v>
      </c>
    </row>
    <row r="192" spans="1:14" ht="15" customHeight="1" x14ac:dyDescent="0.2">
      <c r="A192" s="141" t="s">
        <v>25</v>
      </c>
      <c r="B192" s="269" t="s">
        <v>131</v>
      </c>
      <c r="C192" s="270" t="s">
        <v>143</v>
      </c>
      <c r="D192" s="270" t="s">
        <v>131</v>
      </c>
      <c r="E192" s="270" t="s">
        <v>138</v>
      </c>
      <c r="F192" s="81">
        <v>-5</v>
      </c>
      <c r="G192" s="123" t="s">
        <v>138</v>
      </c>
      <c r="H192" s="81" t="s">
        <v>219</v>
      </c>
      <c r="I192" s="81">
        <v>3</v>
      </c>
      <c r="J192" s="81">
        <v>1</v>
      </c>
      <c r="K192" s="81">
        <v>4</v>
      </c>
      <c r="L192" s="81">
        <v>1</v>
      </c>
      <c r="M192" s="81">
        <v>-2</v>
      </c>
      <c r="N192" s="101">
        <v>4</v>
      </c>
    </row>
    <row r="193" spans="1:14" ht="15" customHeight="1" x14ac:dyDescent="0.2">
      <c r="A193" s="140" t="s">
        <v>26</v>
      </c>
      <c r="B193" s="232" t="s">
        <v>208</v>
      </c>
      <c r="C193" s="233" t="s">
        <v>131</v>
      </c>
      <c r="D193" s="233" t="s">
        <v>133</v>
      </c>
      <c r="E193" s="233" t="s">
        <v>181</v>
      </c>
      <c r="F193" s="87">
        <v>-15</v>
      </c>
      <c r="G193" s="128" t="s">
        <v>149</v>
      </c>
      <c r="H193" s="87" t="s">
        <v>149</v>
      </c>
      <c r="I193" s="87">
        <v>1</v>
      </c>
      <c r="J193" s="87">
        <v>0</v>
      </c>
      <c r="K193" s="87">
        <v>0</v>
      </c>
      <c r="L193" s="87">
        <v>-2</v>
      </c>
      <c r="M193" s="87">
        <v>10</v>
      </c>
      <c r="N193" s="106">
        <v>6</v>
      </c>
    </row>
    <row r="194" spans="1:14" ht="15" customHeight="1" x14ac:dyDescent="0.2">
      <c r="A194" s="141" t="s">
        <v>27</v>
      </c>
      <c r="B194" s="269" t="s">
        <v>131</v>
      </c>
      <c r="C194" s="270" t="s">
        <v>149</v>
      </c>
      <c r="D194" s="270" t="s">
        <v>182</v>
      </c>
      <c r="E194" s="270" t="s">
        <v>181</v>
      </c>
      <c r="F194" s="81">
        <v>-19</v>
      </c>
      <c r="G194" s="123" t="s">
        <v>133</v>
      </c>
      <c r="H194" s="81" t="s">
        <v>140</v>
      </c>
      <c r="I194" s="81">
        <v>-1</v>
      </c>
      <c r="J194" s="81">
        <v>5</v>
      </c>
      <c r="K194" s="81">
        <v>8</v>
      </c>
      <c r="L194" s="81">
        <v>2</v>
      </c>
      <c r="M194" s="81">
        <v>-1</v>
      </c>
      <c r="N194" s="101">
        <v>5</v>
      </c>
    </row>
    <row r="195" spans="1:14" ht="15" customHeight="1" x14ac:dyDescent="0.2">
      <c r="A195" s="142" t="s">
        <v>28</v>
      </c>
      <c r="B195" s="261" t="s">
        <v>149</v>
      </c>
      <c r="C195" s="262" t="s">
        <v>135</v>
      </c>
      <c r="D195" s="262" t="s">
        <v>157</v>
      </c>
      <c r="E195" s="262" t="s">
        <v>170</v>
      </c>
      <c r="F195" s="88">
        <v>-22</v>
      </c>
      <c r="G195" s="129" t="s">
        <v>208</v>
      </c>
      <c r="H195" s="88" t="s">
        <v>208</v>
      </c>
      <c r="I195" s="88">
        <v>20</v>
      </c>
      <c r="J195" s="88">
        <v>26</v>
      </c>
      <c r="K195" s="88">
        <v>24</v>
      </c>
      <c r="L195" s="88">
        <v>17</v>
      </c>
      <c r="M195" s="88">
        <v>5</v>
      </c>
      <c r="N195" s="107">
        <v>4</v>
      </c>
    </row>
    <row r="196" spans="1:14" ht="15" customHeight="1" x14ac:dyDescent="0.2">
      <c r="A196" s="17" t="s">
        <v>105</v>
      </c>
      <c r="I196" s="23"/>
    </row>
    <row r="197" spans="1:14" ht="15" customHeight="1" x14ac:dyDescent="0.2">
      <c r="A197" s="17"/>
      <c r="I197" s="23"/>
    </row>
    <row r="198" spans="1:14" ht="11.25" customHeight="1" x14ac:dyDescent="0.2">
      <c r="I198" s="23"/>
    </row>
    <row r="199" spans="1:14" ht="11.25" customHeight="1" x14ac:dyDescent="0.2">
      <c r="I199" s="23"/>
    </row>
    <row r="200" spans="1:14" ht="11.25" customHeight="1" x14ac:dyDescent="0.2">
      <c r="I200" s="23"/>
    </row>
    <row r="201" spans="1:14" ht="11.25" customHeight="1" x14ac:dyDescent="0.2">
      <c r="I201" s="23"/>
    </row>
    <row r="202" spans="1:14" ht="11.25" customHeight="1" x14ac:dyDescent="0.2">
      <c r="I202" s="23"/>
    </row>
    <row r="203" spans="1:14" ht="11.25" customHeight="1" x14ac:dyDescent="0.2">
      <c r="I203" s="23"/>
    </row>
    <row r="204" spans="1:14" ht="11.25" customHeight="1" x14ac:dyDescent="0.2">
      <c r="I204" s="23"/>
    </row>
    <row r="205" spans="1:14" ht="11.25" customHeight="1" x14ac:dyDescent="0.2">
      <c r="I205" s="23"/>
    </row>
    <row r="206" spans="1:14" ht="11.25" customHeight="1" x14ac:dyDescent="0.2">
      <c r="I206" s="23"/>
    </row>
    <row r="207" spans="1:14" ht="11.25" customHeight="1" x14ac:dyDescent="0.2">
      <c r="I207" s="23"/>
    </row>
    <row r="208" spans="1:14" ht="11.25" customHeight="1" x14ac:dyDescent="0.2">
      <c r="I208" s="23"/>
    </row>
    <row r="209" spans="9:9" ht="11.25" customHeight="1" x14ac:dyDescent="0.2">
      <c r="I209" s="23"/>
    </row>
    <row r="210" spans="9:9" ht="11.25" customHeight="1" x14ac:dyDescent="0.2">
      <c r="I210" s="23"/>
    </row>
    <row r="211" spans="9:9" ht="11.25" customHeight="1" x14ac:dyDescent="0.2">
      <c r="I211" s="23"/>
    </row>
    <row r="212" spans="9:9" ht="11.25" customHeight="1" x14ac:dyDescent="0.2">
      <c r="I212" s="23"/>
    </row>
    <row r="213" spans="9:9" ht="11.25" customHeight="1" x14ac:dyDescent="0.2">
      <c r="I213" s="23"/>
    </row>
    <row r="214" spans="9:9" ht="11.25" customHeight="1" x14ac:dyDescent="0.2">
      <c r="I214" s="23"/>
    </row>
    <row r="215" spans="9:9" ht="11.25" customHeight="1" x14ac:dyDescent="0.2">
      <c r="I215" s="23"/>
    </row>
    <row r="216" spans="9:9" ht="11.25" customHeight="1" x14ac:dyDescent="0.2">
      <c r="I216" s="23"/>
    </row>
    <row r="217" spans="9:9" ht="11.25" customHeight="1" x14ac:dyDescent="0.2">
      <c r="I217" s="23"/>
    </row>
    <row r="218" spans="9:9" ht="11.25" customHeight="1" x14ac:dyDescent="0.2">
      <c r="I218" s="23"/>
    </row>
    <row r="219" spans="9:9" ht="11.25" customHeight="1" x14ac:dyDescent="0.2">
      <c r="I219" s="23"/>
    </row>
    <row r="220" spans="9:9" ht="11.25" customHeight="1" x14ac:dyDescent="0.2">
      <c r="I220" s="23"/>
    </row>
    <row r="221" spans="9:9" ht="11.25" customHeight="1" x14ac:dyDescent="0.2">
      <c r="I221" s="23"/>
    </row>
    <row r="222" spans="9:9" ht="11.25" customHeight="1" x14ac:dyDescent="0.2">
      <c r="I222" s="23"/>
    </row>
    <row r="223" spans="9:9" ht="11.25" customHeight="1" x14ac:dyDescent="0.2">
      <c r="I223" s="23"/>
    </row>
    <row r="224" spans="9:9" ht="11.25" customHeight="1" x14ac:dyDescent="0.2">
      <c r="I224" s="23"/>
    </row>
    <row r="225" spans="9:9" ht="11.25" customHeight="1" x14ac:dyDescent="0.2">
      <c r="I225" s="23"/>
    </row>
    <row r="226" spans="9:9" ht="11.25" customHeight="1" x14ac:dyDescent="0.2">
      <c r="I226" s="23"/>
    </row>
    <row r="227" spans="9:9" ht="11.25" customHeight="1" x14ac:dyDescent="0.2">
      <c r="I227" s="23"/>
    </row>
    <row r="228" spans="9:9" ht="11.25" customHeight="1" x14ac:dyDescent="0.2">
      <c r="I228" s="23"/>
    </row>
    <row r="229" spans="9:9" ht="11.25" customHeight="1" x14ac:dyDescent="0.2">
      <c r="I229" s="23"/>
    </row>
    <row r="230" spans="9:9" ht="11.25" customHeight="1" x14ac:dyDescent="0.2">
      <c r="I230" s="23"/>
    </row>
    <row r="231" spans="9:9" ht="11.25" customHeight="1" x14ac:dyDescent="0.2">
      <c r="I231" s="23"/>
    </row>
    <row r="232" spans="9:9" ht="11.25" customHeight="1" x14ac:dyDescent="0.2">
      <c r="I232" s="23"/>
    </row>
    <row r="233" spans="9:9" ht="11.25" customHeight="1" x14ac:dyDescent="0.2">
      <c r="I233" s="23"/>
    </row>
    <row r="234" spans="9:9" ht="11.25" customHeight="1" x14ac:dyDescent="0.2">
      <c r="I234" s="23"/>
    </row>
    <row r="235" spans="9:9" ht="11.25" customHeight="1" x14ac:dyDescent="0.2">
      <c r="I235" s="23"/>
    </row>
    <row r="236" spans="9:9" ht="11.25" customHeight="1" x14ac:dyDescent="0.2">
      <c r="I236" s="23"/>
    </row>
    <row r="237" spans="9:9" ht="11.25" customHeight="1" x14ac:dyDescent="0.2">
      <c r="I237" s="23"/>
    </row>
    <row r="238" spans="9:9" ht="11.25" customHeight="1" x14ac:dyDescent="0.2">
      <c r="I238" s="23"/>
    </row>
    <row r="239" spans="9:9" ht="11.25" customHeight="1" x14ac:dyDescent="0.2">
      <c r="I239" s="23"/>
    </row>
    <row r="240" spans="9:9" ht="11.25" customHeight="1" x14ac:dyDescent="0.2">
      <c r="I240" s="23"/>
    </row>
    <row r="241" spans="9:9" ht="11.25" customHeight="1" x14ac:dyDescent="0.2">
      <c r="I241" s="23"/>
    </row>
    <row r="242" spans="9:9" ht="11.25" customHeight="1" x14ac:dyDescent="0.2">
      <c r="I242" s="23"/>
    </row>
    <row r="243" spans="9:9" ht="11.25" customHeight="1" x14ac:dyDescent="0.2">
      <c r="I243" s="23"/>
    </row>
    <row r="244" spans="9:9" ht="11.25" customHeight="1" x14ac:dyDescent="0.2">
      <c r="I244" s="23"/>
    </row>
    <row r="245" spans="9:9" ht="11.25" customHeight="1" x14ac:dyDescent="0.2">
      <c r="I245" s="23"/>
    </row>
    <row r="246" spans="9:9" ht="11.25" customHeight="1" x14ac:dyDescent="0.2">
      <c r="I246" s="23"/>
    </row>
    <row r="247" spans="9:9" ht="11.25" customHeight="1" x14ac:dyDescent="0.2">
      <c r="I247" s="23"/>
    </row>
    <row r="248" spans="9:9" ht="11.25" customHeight="1" x14ac:dyDescent="0.2">
      <c r="I248" s="23"/>
    </row>
    <row r="249" spans="9:9" ht="11.25" customHeight="1" x14ac:dyDescent="0.2">
      <c r="I249" s="23"/>
    </row>
    <row r="250" spans="9:9" ht="11.25" customHeight="1" x14ac:dyDescent="0.2">
      <c r="I250" s="23"/>
    </row>
    <row r="251" spans="9:9" ht="11.25" customHeight="1" x14ac:dyDescent="0.2">
      <c r="I251" s="23"/>
    </row>
    <row r="252" spans="9:9" ht="11.25" customHeight="1" x14ac:dyDescent="0.2">
      <c r="I252" s="23"/>
    </row>
    <row r="253" spans="9:9" ht="11.25" customHeight="1" x14ac:dyDescent="0.2">
      <c r="I253" s="23"/>
    </row>
    <row r="254" spans="9:9" ht="11.25" customHeight="1" x14ac:dyDescent="0.2">
      <c r="I254" s="23"/>
    </row>
    <row r="255" spans="9:9" ht="11.25" customHeight="1" x14ac:dyDescent="0.2">
      <c r="I255" s="23"/>
    </row>
    <row r="256" spans="9:9" ht="11.25" customHeight="1" x14ac:dyDescent="0.2">
      <c r="I256" s="23"/>
    </row>
    <row r="257" spans="9:9" ht="11.25" customHeight="1" x14ac:dyDescent="0.2">
      <c r="I257" s="23"/>
    </row>
    <row r="258" spans="9:9" ht="11.25" customHeight="1" x14ac:dyDescent="0.2">
      <c r="I258" s="23"/>
    </row>
    <row r="259" spans="9:9" ht="11.25" customHeight="1" x14ac:dyDescent="0.2">
      <c r="I259" s="23"/>
    </row>
    <row r="260" spans="9:9" ht="11.25" customHeight="1" x14ac:dyDescent="0.2">
      <c r="I260" s="23"/>
    </row>
    <row r="261" spans="9:9" ht="11.25" customHeight="1" x14ac:dyDescent="0.2">
      <c r="I261" s="23"/>
    </row>
    <row r="262" spans="9:9" ht="11.25" customHeight="1" x14ac:dyDescent="0.2">
      <c r="I262" s="23"/>
    </row>
    <row r="263" spans="9:9" ht="11.25" customHeight="1" x14ac:dyDescent="0.2">
      <c r="I263" s="23"/>
    </row>
    <row r="264" spans="9:9" ht="11.25" customHeight="1" x14ac:dyDescent="0.2">
      <c r="I264" s="23"/>
    </row>
    <row r="265" spans="9:9" ht="11.25" customHeight="1" x14ac:dyDescent="0.2">
      <c r="I265" s="23"/>
    </row>
    <row r="266" spans="9:9" ht="11.25" customHeight="1" x14ac:dyDescent="0.2">
      <c r="I266" s="23"/>
    </row>
    <row r="267" spans="9:9" ht="11.25" customHeight="1" x14ac:dyDescent="0.2">
      <c r="I267" s="23"/>
    </row>
    <row r="268" spans="9:9" ht="11.25" customHeight="1" x14ac:dyDescent="0.2">
      <c r="I268" s="23"/>
    </row>
    <row r="269" spans="9:9" ht="11.25" customHeight="1" x14ac:dyDescent="0.2">
      <c r="I269" s="23"/>
    </row>
    <row r="270" spans="9:9" ht="11.25" customHeight="1" x14ac:dyDescent="0.2">
      <c r="I270" s="23"/>
    </row>
    <row r="271" spans="9:9" ht="11.25" customHeight="1" x14ac:dyDescent="0.2">
      <c r="I271" s="23"/>
    </row>
    <row r="272" spans="9:9" ht="11.25" customHeight="1" x14ac:dyDescent="0.2">
      <c r="I272" s="23"/>
    </row>
    <row r="273" spans="9:9" ht="11.25" customHeight="1" x14ac:dyDescent="0.2">
      <c r="I273" s="23"/>
    </row>
    <row r="274" spans="9:9" ht="11.25" customHeight="1" x14ac:dyDescent="0.2">
      <c r="I274" s="23"/>
    </row>
    <row r="275" spans="9:9" ht="11.25" customHeight="1" x14ac:dyDescent="0.2">
      <c r="I275" s="23"/>
    </row>
    <row r="276" spans="9:9" ht="11.25" customHeight="1" x14ac:dyDescent="0.2">
      <c r="I276" s="23"/>
    </row>
    <row r="277" spans="9:9" ht="11.25" customHeight="1" x14ac:dyDescent="0.2">
      <c r="I277" s="23"/>
    </row>
    <row r="278" spans="9:9" ht="11.25" customHeight="1" x14ac:dyDescent="0.2">
      <c r="I278" s="23"/>
    </row>
    <row r="279" spans="9:9" ht="11.25" customHeight="1" x14ac:dyDescent="0.2">
      <c r="I279" s="23"/>
    </row>
    <row r="280" spans="9:9" ht="11.25" customHeight="1" x14ac:dyDescent="0.2">
      <c r="I280" s="23"/>
    </row>
    <row r="281" spans="9:9" ht="11.25" customHeight="1" x14ac:dyDescent="0.2">
      <c r="I281" s="23"/>
    </row>
    <row r="282" spans="9:9" ht="11.25" customHeight="1" x14ac:dyDescent="0.2">
      <c r="I282" s="23"/>
    </row>
    <row r="283" spans="9:9" ht="11.25" customHeight="1" x14ac:dyDescent="0.2">
      <c r="I283" s="23"/>
    </row>
    <row r="284" spans="9:9" ht="11.25" customHeight="1" x14ac:dyDescent="0.2">
      <c r="I284" s="23"/>
    </row>
    <row r="285" spans="9:9" ht="11.25" customHeight="1" x14ac:dyDescent="0.2">
      <c r="I285" s="23"/>
    </row>
    <row r="286" spans="9:9" ht="11.25" customHeight="1" x14ac:dyDescent="0.2">
      <c r="I286" s="23"/>
    </row>
    <row r="287" spans="9:9" ht="11.25" customHeight="1" x14ac:dyDescent="0.2">
      <c r="I287" s="23"/>
    </row>
    <row r="288" spans="9:9" ht="11.25" customHeight="1" x14ac:dyDescent="0.2">
      <c r="I288" s="23"/>
    </row>
    <row r="289" spans="9:9" ht="11.25" customHeight="1" x14ac:dyDescent="0.2">
      <c r="I289" s="23"/>
    </row>
    <row r="290" spans="9:9" ht="11.25" customHeight="1" x14ac:dyDescent="0.2">
      <c r="I290" s="23"/>
    </row>
    <row r="291" spans="9:9" ht="11.25" customHeight="1" x14ac:dyDescent="0.2">
      <c r="I291" s="23"/>
    </row>
    <row r="292" spans="9:9" ht="11.25" customHeight="1" x14ac:dyDescent="0.2">
      <c r="I292" s="23"/>
    </row>
    <row r="293" spans="9:9" ht="11.25" customHeight="1" x14ac:dyDescent="0.2">
      <c r="I293" s="23"/>
    </row>
    <row r="294" spans="9:9" ht="11.25" customHeight="1" x14ac:dyDescent="0.2">
      <c r="I294" s="23"/>
    </row>
    <row r="295" spans="9:9" ht="11.25" customHeight="1" x14ac:dyDescent="0.2">
      <c r="I295" s="23"/>
    </row>
    <row r="296" spans="9:9" ht="11.25" customHeight="1" x14ac:dyDescent="0.2">
      <c r="I296" s="23"/>
    </row>
    <row r="297" spans="9:9" ht="11.25" customHeight="1" x14ac:dyDescent="0.2">
      <c r="I297" s="23"/>
    </row>
    <row r="298" spans="9:9" ht="11.25" customHeight="1" x14ac:dyDescent="0.2">
      <c r="I298" s="23"/>
    </row>
    <row r="299" spans="9:9" ht="11.25" customHeight="1" x14ac:dyDescent="0.2">
      <c r="I299" s="23"/>
    </row>
    <row r="300" spans="9:9" ht="11.25" customHeight="1" x14ac:dyDescent="0.2">
      <c r="I300" s="23"/>
    </row>
    <row r="301" spans="9:9" ht="11.25" customHeight="1" x14ac:dyDescent="0.2">
      <c r="I301" s="23"/>
    </row>
    <row r="302" spans="9:9" ht="11.25" customHeight="1" x14ac:dyDescent="0.2">
      <c r="I302" s="23"/>
    </row>
    <row r="303" spans="9:9" ht="11.25" customHeight="1" x14ac:dyDescent="0.2">
      <c r="I303" s="23"/>
    </row>
    <row r="304" spans="9:9" ht="11.25" customHeight="1" x14ac:dyDescent="0.2">
      <c r="I304" s="23"/>
    </row>
    <row r="305" spans="9:9" ht="11.25" customHeight="1" x14ac:dyDescent="0.2">
      <c r="I305" s="23"/>
    </row>
    <row r="306" spans="9:9" ht="11.25" customHeight="1" x14ac:dyDescent="0.2">
      <c r="I306" s="23"/>
    </row>
    <row r="307" spans="9:9" ht="11.25" customHeight="1" x14ac:dyDescent="0.2">
      <c r="I307" s="23"/>
    </row>
    <row r="308" spans="9:9" ht="11.25" customHeight="1" x14ac:dyDescent="0.2">
      <c r="I308" s="23"/>
    </row>
    <row r="309" spans="9:9" ht="11.25" customHeight="1" x14ac:dyDescent="0.2">
      <c r="I309" s="23"/>
    </row>
    <row r="310" spans="9:9" ht="11.25" customHeight="1" x14ac:dyDescent="0.2">
      <c r="I310" s="23"/>
    </row>
    <row r="311" spans="9:9" ht="11.25" customHeight="1" x14ac:dyDescent="0.2">
      <c r="I311" s="23"/>
    </row>
    <row r="312" spans="9:9" ht="11.25" customHeight="1" x14ac:dyDescent="0.2">
      <c r="I312" s="23"/>
    </row>
    <row r="313" spans="9:9" ht="11.25" customHeight="1" x14ac:dyDescent="0.2">
      <c r="I313" s="23"/>
    </row>
    <row r="314" spans="9:9" ht="11.25" customHeight="1" x14ac:dyDescent="0.2">
      <c r="I314" s="23"/>
    </row>
    <row r="315" spans="9:9" ht="11.25" customHeight="1" x14ac:dyDescent="0.2">
      <c r="I315" s="23"/>
    </row>
    <row r="316" spans="9:9" ht="11.25" customHeight="1" x14ac:dyDescent="0.2">
      <c r="I316" s="23"/>
    </row>
    <row r="317" spans="9:9" ht="11.25" customHeight="1" x14ac:dyDescent="0.2">
      <c r="I317" s="23"/>
    </row>
    <row r="318" spans="9:9" ht="11.25" customHeight="1" x14ac:dyDescent="0.2">
      <c r="I318" s="23"/>
    </row>
    <row r="319" spans="9:9" ht="11.25" customHeight="1" x14ac:dyDescent="0.2">
      <c r="I319" s="23"/>
    </row>
    <row r="320" spans="9:9" ht="11.25" customHeight="1" x14ac:dyDescent="0.2">
      <c r="I320" s="23"/>
    </row>
    <row r="321" spans="9:9" ht="11.25" customHeight="1" x14ac:dyDescent="0.2">
      <c r="I321" s="23"/>
    </row>
    <row r="322" spans="9:9" ht="11.25" customHeight="1" x14ac:dyDescent="0.2">
      <c r="I322" s="23"/>
    </row>
    <row r="323" spans="9:9" ht="11.25" customHeight="1" x14ac:dyDescent="0.2">
      <c r="I323" s="23"/>
    </row>
    <row r="324" spans="9:9" ht="11.25" customHeight="1" x14ac:dyDescent="0.2">
      <c r="I324" s="23"/>
    </row>
    <row r="325" spans="9:9" ht="11.25" customHeight="1" x14ac:dyDescent="0.2">
      <c r="I325" s="23"/>
    </row>
    <row r="326" spans="9:9" ht="11.25" customHeight="1" x14ac:dyDescent="0.2">
      <c r="I326" s="23"/>
    </row>
    <row r="327" spans="9:9" ht="11.25" customHeight="1" x14ac:dyDescent="0.2">
      <c r="I327" s="23"/>
    </row>
    <row r="328" spans="9:9" ht="11.25" customHeight="1" x14ac:dyDescent="0.2">
      <c r="I328" s="23"/>
    </row>
    <row r="329" spans="9:9" ht="11.25" customHeight="1" x14ac:dyDescent="0.2">
      <c r="I329" s="23"/>
    </row>
    <row r="330" spans="9:9" ht="11.25" customHeight="1" x14ac:dyDescent="0.2">
      <c r="I330" s="23"/>
    </row>
    <row r="331" spans="9:9" ht="11.25" customHeight="1" x14ac:dyDescent="0.2">
      <c r="I331" s="23"/>
    </row>
    <row r="332" spans="9:9" ht="11.25" customHeight="1" x14ac:dyDescent="0.2">
      <c r="I332" s="23"/>
    </row>
    <row r="333" spans="9:9" ht="11.25" customHeight="1" x14ac:dyDescent="0.2">
      <c r="I333" s="23"/>
    </row>
    <row r="334" spans="9:9" ht="11.25" customHeight="1" x14ac:dyDescent="0.2">
      <c r="I334" s="23"/>
    </row>
    <row r="335" spans="9:9" ht="11.25" customHeight="1" x14ac:dyDescent="0.2">
      <c r="I335" s="23"/>
    </row>
    <row r="336" spans="9:9" ht="11.25" customHeight="1" x14ac:dyDescent="0.2">
      <c r="I336" s="23"/>
    </row>
    <row r="337" spans="1:14" ht="11.25" customHeight="1" x14ac:dyDescent="0.2">
      <c r="I337" s="23"/>
    </row>
    <row r="338" spans="1:14" ht="11.25" customHeight="1" x14ac:dyDescent="0.2">
      <c r="I338" s="23"/>
    </row>
    <row r="339" spans="1:14" ht="11.25" customHeight="1" x14ac:dyDescent="0.2">
      <c r="I339" s="23"/>
    </row>
    <row r="340" spans="1:14" ht="11.25" customHeight="1" x14ac:dyDescent="0.2">
      <c r="A340" s="26"/>
      <c r="B340" s="27"/>
      <c r="C340" s="27"/>
      <c r="D340" s="27"/>
      <c r="E340" s="27"/>
      <c r="F340" s="27"/>
      <c r="G340" s="27"/>
      <c r="H340" s="27"/>
      <c r="I340" s="28"/>
      <c r="J340" s="29"/>
      <c r="K340" s="29"/>
      <c r="L340" s="30"/>
      <c r="M340" s="30"/>
      <c r="N340" s="30"/>
    </row>
    <row r="341" spans="1:14" ht="11.25" customHeight="1" x14ac:dyDescent="0.2">
      <c r="A341" s="26"/>
      <c r="B341" s="27"/>
      <c r="C341" s="27"/>
      <c r="D341" s="27"/>
      <c r="E341" s="27"/>
      <c r="F341" s="27"/>
      <c r="G341" s="27"/>
      <c r="H341" s="27"/>
      <c r="I341" s="28"/>
      <c r="J341" s="29"/>
      <c r="K341" s="29"/>
      <c r="L341" s="31"/>
      <c r="M341" s="31"/>
      <c r="N341" s="31"/>
    </row>
    <row r="342" spans="1:14" ht="11.25" customHeight="1" x14ac:dyDescent="0.2">
      <c r="A342" s="26"/>
      <c r="B342" s="27"/>
      <c r="C342" s="27"/>
      <c r="D342" s="27"/>
      <c r="E342" s="27"/>
      <c r="F342" s="27"/>
      <c r="G342" s="27"/>
      <c r="H342" s="27"/>
      <c r="I342" s="28"/>
      <c r="J342" s="29"/>
      <c r="K342" s="29"/>
      <c r="L342" s="30"/>
      <c r="M342" s="30"/>
      <c r="N342" s="30"/>
    </row>
    <row r="343" spans="1:14" ht="11.25" customHeight="1" x14ac:dyDescent="0.2">
      <c r="A343" s="26"/>
      <c r="B343" s="27"/>
      <c r="C343" s="27"/>
      <c r="D343" s="27"/>
      <c r="E343" s="27"/>
      <c r="F343" s="27"/>
      <c r="G343" s="27"/>
      <c r="H343" s="27"/>
      <c r="I343" s="28"/>
      <c r="J343" s="29"/>
      <c r="K343" s="29"/>
      <c r="L343" s="30"/>
      <c r="M343" s="30"/>
      <c r="N343" s="30"/>
    </row>
    <row r="344" spans="1:14" ht="11.25" customHeight="1" x14ac:dyDescent="0.2">
      <c r="A344" s="26"/>
      <c r="B344" s="27"/>
      <c r="C344" s="27"/>
      <c r="D344" s="27"/>
      <c r="E344" s="27"/>
      <c r="F344" s="27"/>
      <c r="G344" s="27"/>
      <c r="H344" s="27"/>
      <c r="I344" s="28"/>
      <c r="J344" s="29"/>
      <c r="K344" s="29"/>
      <c r="L344" s="30"/>
      <c r="M344" s="30"/>
      <c r="N344" s="30"/>
    </row>
    <row r="345" spans="1:14" ht="11.25" customHeight="1" x14ac:dyDescent="0.2">
      <c r="A345" s="26"/>
      <c r="B345" s="29"/>
      <c r="C345" s="29"/>
      <c r="D345" s="29"/>
      <c r="E345" s="29"/>
      <c r="F345" s="29"/>
      <c r="G345" s="29"/>
      <c r="H345" s="29"/>
      <c r="I345" s="32"/>
      <c r="J345" s="29"/>
      <c r="K345" s="29"/>
      <c r="L345" s="30"/>
      <c r="M345" s="30"/>
      <c r="N345" s="30"/>
    </row>
    <row r="346" spans="1:14" ht="11.25" customHeight="1" x14ac:dyDescent="0.2">
      <c r="A346" s="26"/>
      <c r="B346" s="29"/>
      <c r="C346" s="29"/>
      <c r="D346" s="29"/>
      <c r="E346" s="29"/>
      <c r="F346" s="29"/>
      <c r="G346" s="29"/>
      <c r="H346" s="29"/>
      <c r="I346" s="32"/>
      <c r="J346" s="29"/>
      <c r="K346" s="29"/>
      <c r="L346" s="30"/>
      <c r="M346" s="30"/>
      <c r="N346" s="30"/>
    </row>
    <row r="347" spans="1:14" ht="11.25" customHeight="1" x14ac:dyDescent="0.2">
      <c r="A347" s="26"/>
      <c r="B347" s="29"/>
      <c r="C347" s="29"/>
      <c r="D347" s="29"/>
      <c r="E347" s="29"/>
      <c r="F347" s="29"/>
      <c r="G347" s="29"/>
      <c r="H347" s="29"/>
      <c r="I347" s="32"/>
      <c r="J347" s="29"/>
      <c r="K347" s="29"/>
      <c r="L347" s="30"/>
      <c r="M347" s="30"/>
      <c r="N347" s="30"/>
    </row>
    <row r="348" spans="1:14" ht="11.25" customHeight="1" x14ac:dyDescent="0.2">
      <c r="A348" s="26"/>
      <c r="B348" s="29"/>
      <c r="C348" s="29"/>
      <c r="D348" s="29"/>
      <c r="E348" s="29"/>
      <c r="F348" s="29"/>
      <c r="G348" s="29"/>
      <c r="H348" s="29"/>
      <c r="I348" s="32"/>
      <c r="J348" s="29"/>
      <c r="K348" s="29"/>
      <c r="L348" s="30"/>
      <c r="M348" s="30"/>
      <c r="N348" s="30"/>
    </row>
    <row r="349" spans="1:14" ht="11.25" customHeight="1" x14ac:dyDescent="0.2">
      <c r="A349" s="26"/>
      <c r="B349" s="29"/>
      <c r="C349" s="29"/>
      <c r="D349" s="29"/>
      <c r="E349" s="29"/>
      <c r="F349" s="29"/>
      <c r="G349" s="29"/>
      <c r="H349" s="29"/>
      <c r="I349" s="32"/>
      <c r="J349" s="29"/>
      <c r="K349" s="29"/>
      <c r="L349" s="30"/>
      <c r="M349" s="30"/>
      <c r="N349" s="30"/>
    </row>
    <row r="350" spans="1:14" ht="11.25" customHeight="1" x14ac:dyDescent="0.2">
      <c r="A350" s="26"/>
      <c r="B350" s="29"/>
      <c r="C350" s="29"/>
      <c r="D350" s="29"/>
      <c r="E350" s="29"/>
      <c r="F350" s="29"/>
      <c r="G350" s="29"/>
      <c r="H350" s="29"/>
      <c r="I350" s="32"/>
      <c r="J350" s="29"/>
      <c r="K350" s="29"/>
      <c r="L350" s="30"/>
      <c r="M350" s="30"/>
      <c r="N350" s="30"/>
    </row>
    <row r="351" spans="1:14" ht="11.25" customHeight="1" x14ac:dyDescent="0.2">
      <c r="A351" s="33"/>
      <c r="B351" s="29"/>
      <c r="C351" s="29"/>
      <c r="D351" s="29"/>
      <c r="E351" s="29"/>
      <c r="F351" s="29"/>
      <c r="G351" s="29"/>
      <c r="H351" s="29"/>
      <c r="I351" s="32"/>
      <c r="J351" s="29"/>
      <c r="K351" s="29"/>
      <c r="L351" s="30"/>
      <c r="M351" s="30"/>
      <c r="N351" s="30"/>
    </row>
    <row r="352" spans="1:14" ht="11.25" customHeight="1" x14ac:dyDescent="0.2">
      <c r="A352" s="34"/>
      <c r="B352" s="35"/>
      <c r="C352" s="35"/>
      <c r="D352" s="35"/>
      <c r="E352" s="35"/>
      <c r="F352" s="35"/>
      <c r="G352" s="35"/>
      <c r="H352" s="35"/>
      <c r="I352" s="36"/>
      <c r="J352" s="35"/>
      <c r="K352" s="35"/>
      <c r="L352" s="37"/>
      <c r="M352" s="37"/>
      <c r="N352" s="37"/>
    </row>
    <row r="353" spans="1:14" ht="11.25" customHeight="1" x14ac:dyDescent="0.2">
      <c r="A353" s="5"/>
      <c r="B353" s="34"/>
      <c r="C353" s="34"/>
      <c r="D353" s="34"/>
      <c r="E353" s="34"/>
      <c r="F353" s="34"/>
      <c r="G353" s="34"/>
      <c r="H353" s="34"/>
      <c r="I353" s="38"/>
      <c r="J353" s="34"/>
      <c r="K353" s="34"/>
      <c r="L353" s="34"/>
      <c r="M353" s="34"/>
      <c r="N353" s="34"/>
    </row>
    <row r="354" spans="1:14" ht="11.25" customHeight="1" x14ac:dyDescent="0.2">
      <c r="A354" s="39"/>
      <c r="B354" s="34"/>
      <c r="C354" s="34"/>
      <c r="D354" s="34"/>
      <c r="E354" s="34"/>
      <c r="F354" s="34"/>
      <c r="G354" s="34"/>
      <c r="H354" s="34"/>
      <c r="I354" s="38"/>
      <c r="J354" s="34"/>
      <c r="K354" s="34"/>
      <c r="L354" s="34"/>
      <c r="M354" s="34"/>
      <c r="N354" s="34"/>
    </row>
    <row r="355" spans="1:14" ht="11.25" customHeight="1" x14ac:dyDescent="0.2">
      <c r="A355" s="40"/>
      <c r="B355" s="35"/>
      <c r="C355" s="37"/>
      <c r="D355" s="37"/>
      <c r="E355" s="37"/>
      <c r="F355" s="37"/>
      <c r="G355" s="37"/>
      <c r="H355" s="37"/>
      <c r="I355" s="41"/>
      <c r="J355" s="37"/>
      <c r="K355" s="37"/>
      <c r="L355" s="42"/>
      <c r="M355" s="43"/>
      <c r="N355" s="43"/>
    </row>
    <row r="356" spans="1:14" ht="11.25" customHeight="1" x14ac:dyDescent="0.2">
      <c r="A356" s="40"/>
      <c r="B356" s="37"/>
      <c r="C356" s="37"/>
      <c r="D356" s="37"/>
      <c r="E356" s="37"/>
      <c r="F356" s="37"/>
      <c r="G356" s="37"/>
      <c r="H356" s="37"/>
      <c r="I356" s="41"/>
      <c r="J356" s="37"/>
      <c r="K356" s="37"/>
      <c r="L356" s="42"/>
      <c r="M356" s="37"/>
      <c r="N356" s="37"/>
    </row>
    <row r="357" spans="1:14" ht="11.25" customHeight="1" x14ac:dyDescent="0.2"/>
    <row r="358" spans="1:14" ht="11.25" customHeight="1" x14ac:dyDescent="0.2"/>
    <row r="359" spans="1:14" ht="11.25" customHeight="1" x14ac:dyDescent="0.2"/>
    <row r="360" spans="1:14" ht="11.25" customHeight="1" x14ac:dyDescent="0.2"/>
    <row r="361" spans="1:14" ht="11.25" customHeight="1" x14ac:dyDescent="0.2"/>
    <row r="362" spans="1:14" ht="11.25" customHeight="1" x14ac:dyDescent="0.2"/>
    <row r="363" spans="1:14" ht="11.25" customHeight="1" x14ac:dyDescent="0.2"/>
    <row r="364" spans="1:14" ht="11.25" customHeight="1" x14ac:dyDescent="0.2"/>
    <row r="365" spans="1:14" ht="11.25" customHeight="1" x14ac:dyDescent="0.2"/>
    <row r="366" spans="1:14" ht="11.25" customHeight="1" x14ac:dyDescent="0.2"/>
    <row r="367" spans="1:14" ht="11.25" customHeight="1" x14ac:dyDescent="0.2"/>
    <row r="368" spans="1:14" ht="11.25" customHeight="1" x14ac:dyDescent="0.2"/>
    <row r="369" ht="11.25" customHeight="1" x14ac:dyDescent="0.2"/>
    <row r="370" ht="11.25" customHeight="1" x14ac:dyDescent="0.2"/>
    <row r="371" ht="11.25" customHeight="1" x14ac:dyDescent="0.2"/>
    <row r="372" ht="11.25" customHeight="1" x14ac:dyDescent="0.2"/>
    <row r="373" ht="11.25" customHeight="1" x14ac:dyDescent="0.2"/>
    <row r="374" ht="11.25" customHeight="1" x14ac:dyDescent="0.2"/>
    <row r="375" ht="11.25" customHeight="1" x14ac:dyDescent="0.2"/>
    <row r="376" ht="11.25" customHeight="1" x14ac:dyDescent="0.2"/>
    <row r="377" ht="11.25" customHeight="1" x14ac:dyDescent="0.2"/>
    <row r="378" ht="11.25" customHeight="1" x14ac:dyDescent="0.2"/>
    <row r="379" ht="11.25" customHeight="1" x14ac:dyDescent="0.2"/>
    <row r="380" ht="11.25" customHeight="1" x14ac:dyDescent="0.2"/>
    <row r="381" ht="11.25" customHeight="1" x14ac:dyDescent="0.2"/>
    <row r="382" ht="11.25" customHeight="1" x14ac:dyDescent="0.2"/>
    <row r="383" ht="11.25" customHeight="1" x14ac:dyDescent="0.2"/>
    <row r="384" ht="11.25" customHeight="1" x14ac:dyDescent="0.2"/>
    <row r="385" ht="11.25" customHeight="1" x14ac:dyDescent="0.2"/>
    <row r="386" ht="11.25" customHeight="1" x14ac:dyDescent="0.2"/>
    <row r="387" ht="11.25" customHeight="1" x14ac:dyDescent="0.2"/>
    <row r="388" ht="11.25" customHeight="1" x14ac:dyDescent="0.2"/>
    <row r="389" ht="11.25" customHeight="1" x14ac:dyDescent="0.2"/>
    <row r="390" ht="11.25" customHeight="1" x14ac:dyDescent="0.2"/>
    <row r="391" ht="11.25" customHeight="1" x14ac:dyDescent="0.2"/>
    <row r="392" ht="11.25" customHeight="1" x14ac:dyDescent="0.2"/>
    <row r="393" ht="11.25" customHeight="1" x14ac:dyDescent="0.2"/>
  </sheetData>
  <mergeCells count="21">
    <mergeCell ref="A170:A171"/>
    <mergeCell ref="B170:F170"/>
    <mergeCell ref="G170:N170"/>
    <mergeCell ref="A114:A115"/>
    <mergeCell ref="B114:F114"/>
    <mergeCell ref="G114:N114"/>
    <mergeCell ref="A142:A143"/>
    <mergeCell ref="B142:F142"/>
    <mergeCell ref="G142:N142"/>
    <mergeCell ref="A58:A59"/>
    <mergeCell ref="B58:F58"/>
    <mergeCell ref="G58:N58"/>
    <mergeCell ref="A86:A87"/>
    <mergeCell ref="B86:F86"/>
    <mergeCell ref="G86:N86"/>
    <mergeCell ref="A2:A3"/>
    <mergeCell ref="B2:F2"/>
    <mergeCell ref="G2:N2"/>
    <mergeCell ref="A30:A31"/>
    <mergeCell ref="B30:F30"/>
    <mergeCell ref="G30:N30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9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5"/>
  <sheetViews>
    <sheetView zoomScaleNormal="100" zoomScaleSheetLayoutView="100" workbookViewId="0">
      <selection activeCell="L197" sqref="L197"/>
    </sheetView>
  </sheetViews>
  <sheetFormatPr defaultColWidth="9.140625" defaultRowHeight="12.75" customHeight="1" x14ac:dyDescent="0.2"/>
  <cols>
    <col min="1" max="1" width="48" style="3" customWidth="1"/>
    <col min="2" max="12" width="5.7109375" style="3" customWidth="1"/>
    <col min="13" max="14" width="5.7109375" style="6" customWidth="1"/>
    <col min="15" max="15" width="11.140625" style="3" customWidth="1"/>
    <col min="16" max="17" width="5.42578125" style="3" customWidth="1"/>
    <col min="18" max="16384" width="9.140625" style="3"/>
  </cols>
  <sheetData>
    <row r="1" spans="1:14" ht="13.5" customHeight="1" x14ac:dyDescent="0.25">
      <c r="A1" s="44"/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8"/>
      <c r="N1" s="8"/>
    </row>
    <row r="2" spans="1:14" ht="15" customHeight="1" x14ac:dyDescent="0.2">
      <c r="A2" s="344" t="s">
        <v>35</v>
      </c>
      <c r="B2" s="335">
        <v>2023</v>
      </c>
      <c r="C2" s="336"/>
      <c r="D2" s="336"/>
      <c r="E2" s="336"/>
      <c r="F2" s="339"/>
      <c r="G2" s="335">
        <v>2024</v>
      </c>
      <c r="H2" s="336"/>
      <c r="I2" s="336"/>
      <c r="J2" s="336"/>
      <c r="K2" s="336"/>
      <c r="L2" s="336"/>
      <c r="M2" s="336"/>
      <c r="N2" s="339"/>
    </row>
    <row r="3" spans="1:14" ht="15" customHeight="1" x14ac:dyDescent="0.2">
      <c r="A3" s="345"/>
      <c r="B3" s="313" t="s">
        <v>112</v>
      </c>
      <c r="C3" s="314" t="s">
        <v>113</v>
      </c>
      <c r="D3" s="314" t="s">
        <v>114</v>
      </c>
      <c r="E3" s="314" t="s">
        <v>115</v>
      </c>
      <c r="F3" s="314" t="s">
        <v>116</v>
      </c>
      <c r="G3" s="315" t="s">
        <v>117</v>
      </c>
      <c r="H3" s="314" t="s">
        <v>118</v>
      </c>
      <c r="I3" s="316" t="s">
        <v>119</v>
      </c>
      <c r="J3" s="313" t="s">
        <v>120</v>
      </c>
      <c r="K3" s="313" t="s">
        <v>121</v>
      </c>
      <c r="L3" s="313" t="s">
        <v>110</v>
      </c>
      <c r="M3" s="313" t="s">
        <v>111</v>
      </c>
      <c r="N3" s="315" t="s">
        <v>112</v>
      </c>
    </row>
    <row r="4" spans="1:14" ht="15" customHeight="1" x14ac:dyDescent="0.2">
      <c r="A4" s="280" t="s">
        <v>36</v>
      </c>
      <c r="B4" s="118">
        <v>15</v>
      </c>
      <c r="C4" s="76">
        <v>11</v>
      </c>
      <c r="D4" s="76">
        <v>7</v>
      </c>
      <c r="E4" s="76">
        <v>10</v>
      </c>
      <c r="F4" s="76">
        <v>14</v>
      </c>
      <c r="G4" s="118">
        <v>16</v>
      </c>
      <c r="H4" s="76">
        <v>-13</v>
      </c>
      <c r="I4" s="76">
        <v>-4</v>
      </c>
      <c r="J4" s="76">
        <v>5</v>
      </c>
      <c r="K4" s="76">
        <v>12</v>
      </c>
      <c r="L4" s="76">
        <v>-4</v>
      </c>
      <c r="M4" s="76">
        <v>12</v>
      </c>
      <c r="N4" s="96">
        <v>7</v>
      </c>
    </row>
    <row r="5" spans="1:14" ht="15" customHeight="1" x14ac:dyDescent="0.2">
      <c r="A5" s="231"/>
      <c r="B5" s="119"/>
      <c r="C5" s="77"/>
      <c r="D5" s="77"/>
      <c r="E5" s="77"/>
      <c r="F5" s="77"/>
      <c r="G5" s="119"/>
      <c r="H5" s="77"/>
      <c r="I5" s="77"/>
      <c r="J5" s="77"/>
      <c r="K5" s="77"/>
      <c r="L5" s="77"/>
      <c r="M5" s="77"/>
      <c r="N5" s="97"/>
    </row>
    <row r="6" spans="1:14" ht="15" customHeight="1" x14ac:dyDescent="0.2">
      <c r="A6" s="281" t="s">
        <v>37</v>
      </c>
      <c r="B6" s="119"/>
      <c r="C6" s="77"/>
      <c r="D6" s="77"/>
      <c r="E6" s="77"/>
      <c r="F6" s="77"/>
      <c r="G6" s="119"/>
      <c r="H6" s="77"/>
      <c r="I6" s="77"/>
      <c r="J6" s="77"/>
      <c r="K6" s="77"/>
      <c r="L6" s="77"/>
      <c r="M6" s="77"/>
      <c r="N6" s="97"/>
    </row>
    <row r="7" spans="1:14" ht="15" customHeight="1" x14ac:dyDescent="0.2">
      <c r="A7" s="282" t="s">
        <v>38</v>
      </c>
      <c r="B7" s="283">
        <v>5</v>
      </c>
      <c r="C7" s="284">
        <v>-10</v>
      </c>
      <c r="D7" s="284">
        <v>-10</v>
      </c>
      <c r="E7" s="284">
        <v>-1</v>
      </c>
      <c r="F7" s="284">
        <v>-13</v>
      </c>
      <c r="G7" s="283">
        <v>-8</v>
      </c>
      <c r="H7" s="284">
        <v>-19</v>
      </c>
      <c r="I7" s="284">
        <v>-2</v>
      </c>
      <c r="J7" s="284">
        <v>-2</v>
      </c>
      <c r="K7" s="284">
        <v>-10</v>
      </c>
      <c r="L7" s="284">
        <v>-23</v>
      </c>
      <c r="M7" s="284">
        <v>-6</v>
      </c>
      <c r="N7" s="285">
        <v>-6</v>
      </c>
    </row>
    <row r="8" spans="1:14" ht="15" customHeight="1" x14ac:dyDescent="0.2">
      <c r="A8" s="263" t="s">
        <v>122</v>
      </c>
      <c r="B8" s="286">
        <v>5</v>
      </c>
      <c r="C8" s="287">
        <v>3</v>
      </c>
      <c r="D8" s="287">
        <v>2</v>
      </c>
      <c r="E8" s="287">
        <v>-2</v>
      </c>
      <c r="F8" s="287">
        <v>-14</v>
      </c>
      <c r="G8" s="286">
        <v>-11</v>
      </c>
      <c r="H8" s="287">
        <v>-50</v>
      </c>
      <c r="I8" s="287">
        <v>-4</v>
      </c>
      <c r="J8" s="287">
        <v>-42</v>
      </c>
      <c r="K8" s="287">
        <v>-28</v>
      </c>
      <c r="L8" s="287">
        <v>-51</v>
      </c>
      <c r="M8" s="287">
        <v>-51</v>
      </c>
      <c r="N8" s="288">
        <v>-67</v>
      </c>
    </row>
    <row r="9" spans="1:14" ht="15" customHeight="1" x14ac:dyDescent="0.2">
      <c r="A9" s="289" t="s">
        <v>123</v>
      </c>
      <c r="B9" s="290">
        <v>-2</v>
      </c>
      <c r="C9" s="291">
        <v>-4</v>
      </c>
      <c r="D9" s="291">
        <v>-13</v>
      </c>
      <c r="E9" s="291">
        <v>-10</v>
      </c>
      <c r="F9" s="291">
        <v>-17</v>
      </c>
      <c r="G9" s="290">
        <v>8</v>
      </c>
      <c r="H9" s="291">
        <v>-30</v>
      </c>
      <c r="I9" s="291">
        <v>-11</v>
      </c>
      <c r="J9" s="291">
        <v>-5</v>
      </c>
      <c r="K9" s="291">
        <v>-14</v>
      </c>
      <c r="L9" s="291">
        <v>-17</v>
      </c>
      <c r="M9" s="291">
        <v>8</v>
      </c>
      <c r="N9" s="292">
        <v>-4</v>
      </c>
    </row>
    <row r="10" spans="1:14" ht="15" customHeight="1" x14ac:dyDescent="0.2">
      <c r="A10" s="141" t="s">
        <v>39</v>
      </c>
      <c r="B10" s="293">
        <v>47</v>
      </c>
      <c r="C10" s="294">
        <v>53</v>
      </c>
      <c r="D10" s="294">
        <v>34</v>
      </c>
      <c r="E10" s="294">
        <v>35</v>
      </c>
      <c r="F10" s="294">
        <v>34</v>
      </c>
      <c r="G10" s="293">
        <v>9</v>
      </c>
      <c r="H10" s="294">
        <v>-54</v>
      </c>
      <c r="I10" s="294">
        <v>-41</v>
      </c>
      <c r="J10" s="294">
        <v>-5</v>
      </c>
      <c r="K10" s="294">
        <v>24</v>
      </c>
      <c r="L10" s="294">
        <v>5</v>
      </c>
      <c r="M10" s="294">
        <v>55</v>
      </c>
      <c r="N10" s="295">
        <v>43</v>
      </c>
    </row>
    <row r="11" spans="1:14" ht="15" customHeight="1" x14ac:dyDescent="0.2">
      <c r="A11" s="282" t="s">
        <v>40</v>
      </c>
      <c r="B11" s="283">
        <v>13</v>
      </c>
      <c r="C11" s="284">
        <v>9</v>
      </c>
      <c r="D11" s="284">
        <v>4</v>
      </c>
      <c r="E11" s="284">
        <v>6</v>
      </c>
      <c r="F11" s="284">
        <v>5</v>
      </c>
      <c r="G11" s="283">
        <v>3</v>
      </c>
      <c r="H11" s="284">
        <v>-12</v>
      </c>
      <c r="I11" s="284">
        <v>-28</v>
      </c>
      <c r="J11" s="284">
        <v>-1</v>
      </c>
      <c r="K11" s="284">
        <v>16</v>
      </c>
      <c r="L11" s="284">
        <v>22</v>
      </c>
      <c r="M11" s="284">
        <v>18</v>
      </c>
      <c r="N11" s="285">
        <v>23</v>
      </c>
    </row>
    <row r="12" spans="1:14" ht="15" customHeight="1" x14ac:dyDescent="0.2">
      <c r="A12" s="141"/>
      <c r="B12" s="293"/>
      <c r="C12" s="294"/>
      <c r="D12" s="294"/>
      <c r="E12" s="294"/>
      <c r="F12" s="294"/>
      <c r="G12" s="293"/>
      <c r="H12" s="294"/>
      <c r="I12" s="294"/>
      <c r="J12" s="294"/>
      <c r="K12" s="294"/>
      <c r="L12" s="294"/>
      <c r="M12" s="294"/>
      <c r="N12" s="295"/>
    </row>
    <row r="13" spans="1:14" ht="15" customHeight="1" x14ac:dyDescent="0.2">
      <c r="A13" s="266" t="s">
        <v>23</v>
      </c>
      <c r="B13" s="124"/>
      <c r="C13" s="82"/>
      <c r="D13" s="82"/>
      <c r="E13" s="82"/>
      <c r="F13" s="82"/>
      <c r="G13" s="124"/>
      <c r="H13" s="82"/>
      <c r="I13" s="82"/>
      <c r="J13" s="82"/>
      <c r="K13" s="82"/>
      <c r="L13" s="82"/>
      <c r="M13" s="82"/>
      <c r="N13" s="102"/>
    </row>
    <row r="14" spans="1:14" ht="15" customHeight="1" x14ac:dyDescent="0.2">
      <c r="A14" s="282" t="s">
        <v>41</v>
      </c>
      <c r="B14" s="283">
        <v>8</v>
      </c>
      <c r="C14" s="284">
        <v>-2</v>
      </c>
      <c r="D14" s="284">
        <v>3</v>
      </c>
      <c r="E14" s="284">
        <v>-4</v>
      </c>
      <c r="F14" s="284">
        <v>-9</v>
      </c>
      <c r="G14" s="283">
        <v>-13</v>
      </c>
      <c r="H14" s="284">
        <v>-29</v>
      </c>
      <c r="I14" s="284">
        <v>-21</v>
      </c>
      <c r="J14" s="284">
        <v>-8</v>
      </c>
      <c r="K14" s="284">
        <v>5</v>
      </c>
      <c r="L14" s="284">
        <v>6</v>
      </c>
      <c r="M14" s="284">
        <v>11</v>
      </c>
      <c r="N14" s="285">
        <v>10</v>
      </c>
    </row>
    <row r="15" spans="1:14" ht="15" customHeight="1" x14ac:dyDescent="0.2">
      <c r="A15" s="141" t="s">
        <v>24</v>
      </c>
      <c r="B15" s="293">
        <v>17</v>
      </c>
      <c r="C15" s="294">
        <v>9</v>
      </c>
      <c r="D15" s="294">
        <v>7</v>
      </c>
      <c r="E15" s="294">
        <v>2</v>
      </c>
      <c r="F15" s="294">
        <v>-7</v>
      </c>
      <c r="G15" s="293">
        <v>-12</v>
      </c>
      <c r="H15" s="294">
        <v>-23</v>
      </c>
      <c r="I15" s="294">
        <v>-21</v>
      </c>
      <c r="J15" s="294">
        <v>6</v>
      </c>
      <c r="K15" s="294">
        <v>6</v>
      </c>
      <c r="L15" s="294">
        <v>2</v>
      </c>
      <c r="M15" s="294">
        <v>11</v>
      </c>
      <c r="N15" s="295">
        <v>8</v>
      </c>
    </row>
    <row r="16" spans="1:14" ht="15" customHeight="1" x14ac:dyDescent="0.2">
      <c r="A16" s="282" t="s">
        <v>42</v>
      </c>
      <c r="B16" s="283">
        <v>5</v>
      </c>
      <c r="C16" s="284">
        <v>-6</v>
      </c>
      <c r="D16" s="284">
        <v>-14</v>
      </c>
      <c r="E16" s="284">
        <v>9</v>
      </c>
      <c r="F16" s="284">
        <v>15</v>
      </c>
      <c r="G16" s="283">
        <v>4</v>
      </c>
      <c r="H16" s="284">
        <v>-4</v>
      </c>
      <c r="I16" s="284">
        <v>0</v>
      </c>
      <c r="J16" s="284">
        <v>-6</v>
      </c>
      <c r="K16" s="284">
        <v>21</v>
      </c>
      <c r="L16" s="284">
        <v>19</v>
      </c>
      <c r="M16" s="284">
        <v>6</v>
      </c>
      <c r="N16" s="285">
        <v>23</v>
      </c>
    </row>
    <row r="17" spans="1:14" ht="15" customHeight="1" x14ac:dyDescent="0.2">
      <c r="A17" s="141" t="s">
        <v>43</v>
      </c>
      <c r="B17" s="293">
        <v>55</v>
      </c>
      <c r="C17" s="294">
        <v>13</v>
      </c>
      <c r="D17" s="294">
        <v>7</v>
      </c>
      <c r="E17" s="294">
        <v>22</v>
      </c>
      <c r="F17" s="294">
        <v>8</v>
      </c>
      <c r="G17" s="293">
        <v>29</v>
      </c>
      <c r="H17" s="294">
        <v>-58</v>
      </c>
      <c r="I17" s="294">
        <v>-58</v>
      </c>
      <c r="J17" s="294">
        <v>-16</v>
      </c>
      <c r="K17" s="294">
        <v>11</v>
      </c>
      <c r="L17" s="294">
        <v>3</v>
      </c>
      <c r="M17" s="294">
        <v>8</v>
      </c>
      <c r="N17" s="295">
        <v>43</v>
      </c>
    </row>
    <row r="18" spans="1:14" ht="15" customHeight="1" x14ac:dyDescent="0.2">
      <c r="A18" s="296" t="s">
        <v>44</v>
      </c>
      <c r="B18" s="297">
        <v>55</v>
      </c>
      <c r="C18" s="298">
        <v>100</v>
      </c>
      <c r="D18" s="298">
        <v>55</v>
      </c>
      <c r="E18" s="298">
        <v>67</v>
      </c>
      <c r="F18" s="298">
        <v>67</v>
      </c>
      <c r="G18" s="297">
        <v>21</v>
      </c>
      <c r="H18" s="298">
        <v>-65</v>
      </c>
      <c r="I18" s="298">
        <v>-46</v>
      </c>
      <c r="J18" s="298">
        <v>-11</v>
      </c>
      <c r="K18" s="298">
        <v>24</v>
      </c>
      <c r="L18" s="298">
        <v>-12</v>
      </c>
      <c r="M18" s="298">
        <v>100</v>
      </c>
      <c r="N18" s="299">
        <v>55</v>
      </c>
    </row>
    <row r="19" spans="1:14" s="2" customFormat="1" ht="15" customHeight="1" x14ac:dyDescent="0.2">
      <c r="A19" s="73" t="s">
        <v>106</v>
      </c>
      <c r="B19" s="45"/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5"/>
      <c r="N19" s="45"/>
    </row>
    <row r="20" spans="1:14" s="2" customFormat="1" ht="15" customHeight="1" x14ac:dyDescent="0.2">
      <c r="A20" s="24"/>
      <c r="B20" s="45"/>
      <c r="C20" s="45"/>
      <c r="D20" s="45"/>
      <c r="E20" s="45"/>
      <c r="F20" s="45"/>
      <c r="G20" s="45"/>
      <c r="H20" s="45"/>
      <c r="I20" s="45"/>
      <c r="J20" s="45"/>
      <c r="K20" s="45"/>
      <c r="L20" s="45"/>
      <c r="M20" s="45"/>
      <c r="N20" s="45"/>
    </row>
    <row r="21" spans="1:14" s="2" customFormat="1" ht="15" customHeight="1" x14ac:dyDescent="0.2">
      <c r="A21" s="346" t="s">
        <v>34</v>
      </c>
      <c r="B21" s="348">
        <v>2023</v>
      </c>
      <c r="C21" s="349"/>
      <c r="D21" s="349"/>
      <c r="E21" s="349"/>
      <c r="F21" s="350"/>
      <c r="G21" s="348">
        <v>2024</v>
      </c>
      <c r="H21" s="349"/>
      <c r="I21" s="349"/>
      <c r="J21" s="349"/>
      <c r="K21" s="349"/>
      <c r="L21" s="349"/>
      <c r="M21" s="349"/>
      <c r="N21" s="350"/>
    </row>
    <row r="22" spans="1:14" s="2" customFormat="1" ht="15" customHeight="1" x14ac:dyDescent="0.2">
      <c r="A22" s="347"/>
      <c r="B22" s="313" t="s">
        <v>112</v>
      </c>
      <c r="C22" s="317" t="s">
        <v>113</v>
      </c>
      <c r="D22" s="317" t="s">
        <v>114</v>
      </c>
      <c r="E22" s="317" t="s">
        <v>115</v>
      </c>
      <c r="F22" s="317" t="s">
        <v>116</v>
      </c>
      <c r="G22" s="315" t="s">
        <v>117</v>
      </c>
      <c r="H22" s="317" t="s">
        <v>118</v>
      </c>
      <c r="I22" s="318" t="s">
        <v>119</v>
      </c>
      <c r="J22" s="313" t="s">
        <v>120</v>
      </c>
      <c r="K22" s="313" t="s">
        <v>121</v>
      </c>
      <c r="L22" s="313" t="s">
        <v>110</v>
      </c>
      <c r="M22" s="313" t="s">
        <v>111</v>
      </c>
      <c r="N22" s="315" t="s">
        <v>112</v>
      </c>
    </row>
    <row r="23" spans="1:14" s="2" customFormat="1" ht="15" customHeight="1" x14ac:dyDescent="0.2">
      <c r="A23" s="162" t="s">
        <v>46</v>
      </c>
      <c r="B23" s="300">
        <v>26</v>
      </c>
      <c r="C23" s="301">
        <v>27</v>
      </c>
      <c r="D23" s="301">
        <v>24</v>
      </c>
      <c r="E23" s="301">
        <v>21</v>
      </c>
      <c r="F23" s="301">
        <v>18</v>
      </c>
      <c r="G23" s="300">
        <v>18</v>
      </c>
      <c r="H23" s="301">
        <v>17</v>
      </c>
      <c r="I23" s="301">
        <v>20</v>
      </c>
      <c r="J23" s="301">
        <v>21</v>
      </c>
      <c r="K23" s="301">
        <v>25</v>
      </c>
      <c r="L23" s="301">
        <v>24</v>
      </c>
      <c r="M23" s="301">
        <v>26</v>
      </c>
      <c r="N23" s="302">
        <v>27</v>
      </c>
    </row>
    <row r="24" spans="1:14" s="2" customFormat="1" ht="15" customHeight="1" x14ac:dyDescent="0.2">
      <c r="A24" s="164" t="s">
        <v>47</v>
      </c>
      <c r="B24" s="303">
        <v>32</v>
      </c>
      <c r="C24" s="304">
        <v>32</v>
      </c>
      <c r="D24" s="304">
        <v>34</v>
      </c>
      <c r="E24" s="304">
        <v>32</v>
      </c>
      <c r="F24" s="304">
        <v>32</v>
      </c>
      <c r="G24" s="303">
        <v>34</v>
      </c>
      <c r="H24" s="304">
        <v>33</v>
      </c>
      <c r="I24" s="304">
        <v>35</v>
      </c>
      <c r="J24" s="304">
        <v>36</v>
      </c>
      <c r="K24" s="304">
        <v>34</v>
      </c>
      <c r="L24" s="304">
        <v>33</v>
      </c>
      <c r="M24" s="304">
        <v>33</v>
      </c>
      <c r="N24" s="305">
        <v>34</v>
      </c>
    </row>
    <row r="25" spans="1:14" s="2" customFormat="1" ht="15" customHeight="1" x14ac:dyDescent="0.2">
      <c r="A25" s="162" t="s">
        <v>48</v>
      </c>
      <c r="B25" s="306">
        <v>12</v>
      </c>
      <c r="C25" s="307">
        <v>8</v>
      </c>
      <c r="D25" s="307">
        <v>10</v>
      </c>
      <c r="E25" s="307">
        <v>14</v>
      </c>
      <c r="F25" s="307">
        <v>27</v>
      </c>
      <c r="G25" s="306">
        <v>26</v>
      </c>
      <c r="H25" s="307">
        <v>26</v>
      </c>
      <c r="I25" s="307">
        <v>19</v>
      </c>
      <c r="J25" s="307">
        <v>15</v>
      </c>
      <c r="K25" s="307">
        <v>9</v>
      </c>
      <c r="L25" s="307">
        <v>10</v>
      </c>
      <c r="M25" s="307">
        <v>8</v>
      </c>
      <c r="N25" s="308">
        <v>8</v>
      </c>
    </row>
    <row r="26" spans="1:14" s="2" customFormat="1" ht="15" customHeight="1" x14ac:dyDescent="0.2">
      <c r="A26" s="164" t="s">
        <v>49</v>
      </c>
      <c r="B26" s="303">
        <v>34</v>
      </c>
      <c r="C26" s="304">
        <v>38</v>
      </c>
      <c r="D26" s="304">
        <v>39</v>
      </c>
      <c r="E26" s="304">
        <v>37</v>
      </c>
      <c r="F26" s="304">
        <v>35</v>
      </c>
      <c r="G26" s="303">
        <v>31</v>
      </c>
      <c r="H26" s="304">
        <v>30</v>
      </c>
      <c r="I26" s="304">
        <v>33</v>
      </c>
      <c r="J26" s="304">
        <v>36</v>
      </c>
      <c r="K26" s="304">
        <v>32</v>
      </c>
      <c r="L26" s="304">
        <v>33</v>
      </c>
      <c r="M26" s="304">
        <v>32</v>
      </c>
      <c r="N26" s="305">
        <v>33</v>
      </c>
    </row>
    <row r="27" spans="1:14" s="2" customFormat="1" ht="15" customHeight="1" x14ac:dyDescent="0.2">
      <c r="A27" s="162" t="s">
        <v>50</v>
      </c>
      <c r="B27" s="306">
        <v>7</v>
      </c>
      <c r="C27" s="307">
        <v>6</v>
      </c>
      <c r="D27" s="307">
        <v>5</v>
      </c>
      <c r="E27" s="307">
        <v>5</v>
      </c>
      <c r="F27" s="307">
        <v>6</v>
      </c>
      <c r="G27" s="306">
        <v>4</v>
      </c>
      <c r="H27" s="307">
        <v>4</v>
      </c>
      <c r="I27" s="307">
        <v>4</v>
      </c>
      <c r="J27" s="307">
        <v>4</v>
      </c>
      <c r="K27" s="307">
        <v>6</v>
      </c>
      <c r="L27" s="307">
        <v>4</v>
      </c>
      <c r="M27" s="307">
        <v>4</v>
      </c>
      <c r="N27" s="308">
        <v>4</v>
      </c>
    </row>
    <row r="28" spans="1:14" s="2" customFormat="1" ht="15" customHeight="1" x14ac:dyDescent="0.2">
      <c r="A28" s="164" t="s">
        <v>51</v>
      </c>
      <c r="B28" s="303">
        <v>32</v>
      </c>
      <c r="C28" s="304">
        <v>32</v>
      </c>
      <c r="D28" s="304">
        <v>32</v>
      </c>
      <c r="E28" s="304">
        <v>35</v>
      </c>
      <c r="F28" s="304">
        <v>32</v>
      </c>
      <c r="G28" s="303">
        <v>31</v>
      </c>
      <c r="H28" s="304">
        <v>34</v>
      </c>
      <c r="I28" s="304">
        <v>35</v>
      </c>
      <c r="J28" s="304">
        <v>35</v>
      </c>
      <c r="K28" s="304">
        <v>34</v>
      </c>
      <c r="L28" s="304">
        <v>34</v>
      </c>
      <c r="M28" s="304">
        <v>31</v>
      </c>
      <c r="N28" s="305">
        <v>29</v>
      </c>
    </row>
    <row r="29" spans="1:14" s="2" customFormat="1" ht="15" customHeight="1" x14ac:dyDescent="0.2">
      <c r="A29" s="309" t="s">
        <v>52</v>
      </c>
      <c r="B29" s="310">
        <v>6</v>
      </c>
      <c r="C29" s="311">
        <v>6</v>
      </c>
      <c r="D29" s="311">
        <v>5</v>
      </c>
      <c r="E29" s="311">
        <v>9</v>
      </c>
      <c r="F29" s="311">
        <v>18</v>
      </c>
      <c r="G29" s="310">
        <v>20</v>
      </c>
      <c r="H29" s="311">
        <v>19</v>
      </c>
      <c r="I29" s="311">
        <v>14</v>
      </c>
      <c r="J29" s="311">
        <v>10</v>
      </c>
      <c r="K29" s="311">
        <v>7</v>
      </c>
      <c r="L29" s="311">
        <v>9</v>
      </c>
      <c r="M29" s="311">
        <v>6</v>
      </c>
      <c r="N29" s="312">
        <v>5</v>
      </c>
    </row>
    <row r="30" spans="1:14" s="2" customFormat="1" ht="15" customHeight="1" x14ac:dyDescent="0.2">
      <c r="A30" s="73" t="s">
        <v>106</v>
      </c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45"/>
    </row>
    <row r="31" spans="1:14" ht="15" customHeight="1" x14ac:dyDescent="0.2">
      <c r="A31" s="40"/>
      <c r="B31" s="46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</row>
    <row r="32" spans="1:14" ht="15" customHeight="1" x14ac:dyDescent="0.2">
      <c r="A32" s="344" t="s">
        <v>45</v>
      </c>
      <c r="B32" s="348">
        <v>2023</v>
      </c>
      <c r="C32" s="349"/>
      <c r="D32" s="349"/>
      <c r="E32" s="349"/>
      <c r="F32" s="350"/>
      <c r="G32" s="348">
        <v>2024</v>
      </c>
      <c r="H32" s="349"/>
      <c r="I32" s="349"/>
      <c r="J32" s="349"/>
      <c r="K32" s="349"/>
      <c r="L32" s="349"/>
      <c r="M32" s="349"/>
      <c r="N32" s="350"/>
    </row>
    <row r="33" spans="1:17" ht="15" customHeight="1" x14ac:dyDescent="0.2">
      <c r="A33" s="345"/>
      <c r="B33" s="313" t="s">
        <v>112</v>
      </c>
      <c r="C33" s="319" t="s">
        <v>113</v>
      </c>
      <c r="D33" s="319" t="s">
        <v>114</v>
      </c>
      <c r="E33" s="319" t="s">
        <v>115</v>
      </c>
      <c r="F33" s="319" t="s">
        <v>116</v>
      </c>
      <c r="G33" s="315" t="s">
        <v>117</v>
      </c>
      <c r="H33" s="319" t="s">
        <v>118</v>
      </c>
      <c r="I33" s="316" t="s">
        <v>119</v>
      </c>
      <c r="J33" s="313" t="s">
        <v>120</v>
      </c>
      <c r="K33" s="313" t="s">
        <v>121</v>
      </c>
      <c r="L33" s="313" t="s">
        <v>110</v>
      </c>
      <c r="M33" s="313" t="s">
        <v>111</v>
      </c>
      <c r="N33" s="315" t="s">
        <v>112</v>
      </c>
    </row>
    <row r="34" spans="1:17" ht="15" customHeight="1" x14ac:dyDescent="0.2">
      <c r="A34" s="280" t="s">
        <v>36</v>
      </c>
      <c r="B34" s="126">
        <v>-12</v>
      </c>
      <c r="C34" s="85">
        <v>-16</v>
      </c>
      <c r="D34" s="85">
        <v>-18</v>
      </c>
      <c r="E34" s="85">
        <v>-21</v>
      </c>
      <c r="F34" s="85">
        <v>-15</v>
      </c>
      <c r="G34" s="126">
        <v>-17</v>
      </c>
      <c r="H34" s="85">
        <v>-17</v>
      </c>
      <c r="I34" s="85">
        <v>-22</v>
      </c>
      <c r="J34" s="85">
        <v>-16</v>
      </c>
      <c r="K34" s="85">
        <v>-18</v>
      </c>
      <c r="L34" s="85">
        <v>-22</v>
      </c>
      <c r="M34" s="85">
        <v>-22</v>
      </c>
      <c r="N34" s="104">
        <v>-21</v>
      </c>
    </row>
    <row r="35" spans="1:17" ht="15" customHeight="1" x14ac:dyDescent="0.2">
      <c r="A35" s="231"/>
      <c r="B35" s="130"/>
      <c r="C35" s="89"/>
      <c r="D35" s="89"/>
      <c r="E35" s="89"/>
      <c r="F35" s="89"/>
      <c r="G35" s="130"/>
      <c r="H35" s="89"/>
      <c r="I35" s="89"/>
      <c r="J35" s="89"/>
      <c r="K35" s="89"/>
      <c r="L35" s="89"/>
      <c r="M35" s="89"/>
      <c r="N35" s="108"/>
    </row>
    <row r="36" spans="1:17" ht="15" customHeight="1" x14ac:dyDescent="0.2">
      <c r="A36" s="281" t="s">
        <v>37</v>
      </c>
      <c r="B36" s="119"/>
      <c r="C36" s="77"/>
      <c r="D36" s="77"/>
      <c r="E36" s="77"/>
      <c r="F36" s="77"/>
      <c r="G36" s="119"/>
      <c r="H36" s="77"/>
      <c r="I36" s="77"/>
      <c r="J36" s="77"/>
      <c r="K36" s="77"/>
      <c r="L36" s="77"/>
      <c r="M36" s="77"/>
      <c r="N36" s="97"/>
    </row>
    <row r="37" spans="1:17" ht="15" customHeight="1" x14ac:dyDescent="0.2">
      <c r="A37" s="282" t="s">
        <v>38</v>
      </c>
      <c r="B37" s="283">
        <v>-18</v>
      </c>
      <c r="C37" s="284">
        <v>-30</v>
      </c>
      <c r="D37" s="284">
        <v>-32</v>
      </c>
      <c r="E37" s="284">
        <v>-36</v>
      </c>
      <c r="F37" s="284">
        <v>-37</v>
      </c>
      <c r="G37" s="283">
        <v>-26</v>
      </c>
      <c r="H37" s="284">
        <v>-22</v>
      </c>
      <c r="I37" s="284">
        <v>-23</v>
      </c>
      <c r="J37" s="284">
        <v>-31</v>
      </c>
      <c r="K37" s="284">
        <v>-21</v>
      </c>
      <c r="L37" s="284">
        <v>-38</v>
      </c>
      <c r="M37" s="284">
        <v>-17</v>
      </c>
      <c r="N37" s="285">
        <v>-28</v>
      </c>
    </row>
    <row r="38" spans="1:17" ht="15" customHeight="1" x14ac:dyDescent="0.2">
      <c r="A38" s="263" t="s">
        <v>122</v>
      </c>
      <c r="B38" s="286">
        <v>-22</v>
      </c>
      <c r="C38" s="287">
        <v>-25</v>
      </c>
      <c r="D38" s="287">
        <v>-29</v>
      </c>
      <c r="E38" s="287">
        <v>-26</v>
      </c>
      <c r="F38" s="287">
        <v>-27</v>
      </c>
      <c r="G38" s="286">
        <v>-18</v>
      </c>
      <c r="H38" s="287">
        <v>-17</v>
      </c>
      <c r="I38" s="287">
        <v>-16</v>
      </c>
      <c r="J38" s="287">
        <v>-60</v>
      </c>
      <c r="K38" s="287">
        <v>-11</v>
      </c>
      <c r="L38" s="287">
        <v>-61</v>
      </c>
      <c r="M38" s="287">
        <v>-56</v>
      </c>
      <c r="N38" s="288">
        <v>-54</v>
      </c>
    </row>
    <row r="39" spans="1:17" ht="15" customHeight="1" x14ac:dyDescent="0.2">
      <c r="A39" s="289" t="s">
        <v>123</v>
      </c>
      <c r="B39" s="290">
        <v>-17</v>
      </c>
      <c r="C39" s="291">
        <v>-40</v>
      </c>
      <c r="D39" s="291">
        <v>-29</v>
      </c>
      <c r="E39" s="291">
        <v>-28</v>
      </c>
      <c r="F39" s="291">
        <v>-24</v>
      </c>
      <c r="G39" s="290">
        <v>-15</v>
      </c>
      <c r="H39" s="291">
        <v>-25</v>
      </c>
      <c r="I39" s="291">
        <v>-18</v>
      </c>
      <c r="J39" s="291">
        <v>-13</v>
      </c>
      <c r="K39" s="291">
        <v>-16</v>
      </c>
      <c r="L39" s="291">
        <v>-30</v>
      </c>
      <c r="M39" s="291">
        <v>5</v>
      </c>
      <c r="N39" s="292">
        <v>-20</v>
      </c>
    </row>
    <row r="40" spans="1:17" ht="15" customHeight="1" x14ac:dyDescent="0.2">
      <c r="A40" s="141" t="s">
        <v>39</v>
      </c>
      <c r="B40" s="293">
        <v>-9</v>
      </c>
      <c r="C40" s="294">
        <v>-9</v>
      </c>
      <c r="D40" s="294">
        <v>-10</v>
      </c>
      <c r="E40" s="294">
        <v>-13</v>
      </c>
      <c r="F40" s="294">
        <v>-4</v>
      </c>
      <c r="G40" s="293">
        <v>-13</v>
      </c>
      <c r="H40" s="294">
        <v>-17</v>
      </c>
      <c r="I40" s="294">
        <v>-15</v>
      </c>
      <c r="J40" s="294">
        <v>-16</v>
      </c>
      <c r="K40" s="294">
        <v>-17</v>
      </c>
      <c r="L40" s="294">
        <v>-16</v>
      </c>
      <c r="M40" s="294">
        <v>-16</v>
      </c>
      <c r="N40" s="295">
        <v>-17</v>
      </c>
    </row>
    <row r="41" spans="1:17" ht="15" customHeight="1" x14ac:dyDescent="0.2">
      <c r="A41" s="282" t="s">
        <v>40</v>
      </c>
      <c r="B41" s="283">
        <v>-3</v>
      </c>
      <c r="C41" s="284">
        <v>-15</v>
      </c>
      <c r="D41" s="284">
        <v>-14</v>
      </c>
      <c r="E41" s="284">
        <v>-20</v>
      </c>
      <c r="F41" s="284">
        <v>-14</v>
      </c>
      <c r="G41" s="283">
        <v>-16</v>
      </c>
      <c r="H41" s="284">
        <v>-24</v>
      </c>
      <c r="I41" s="284">
        <v>-25</v>
      </c>
      <c r="J41" s="284">
        <v>-17</v>
      </c>
      <c r="K41" s="284">
        <v>-13</v>
      </c>
      <c r="L41" s="284">
        <v>-16</v>
      </c>
      <c r="M41" s="284">
        <v>-16</v>
      </c>
      <c r="N41" s="285">
        <v>-13</v>
      </c>
    </row>
    <row r="42" spans="1:17" ht="15" customHeight="1" x14ac:dyDescent="0.2">
      <c r="A42" s="141"/>
      <c r="B42" s="293"/>
      <c r="C42" s="294"/>
      <c r="D42" s="294"/>
      <c r="E42" s="294"/>
      <c r="F42" s="294"/>
      <c r="G42" s="293"/>
      <c r="H42" s="294"/>
      <c r="I42" s="294"/>
      <c r="J42" s="294"/>
      <c r="K42" s="294"/>
      <c r="L42" s="294"/>
      <c r="M42" s="294"/>
      <c r="N42" s="295"/>
    </row>
    <row r="43" spans="1:17" ht="15" customHeight="1" x14ac:dyDescent="0.2">
      <c r="A43" s="266" t="s">
        <v>23</v>
      </c>
      <c r="B43" s="124"/>
      <c r="C43" s="82"/>
      <c r="D43" s="82"/>
      <c r="E43" s="82"/>
      <c r="F43" s="82"/>
      <c r="G43" s="124"/>
      <c r="H43" s="82"/>
      <c r="I43" s="82"/>
      <c r="J43" s="82"/>
      <c r="K43" s="82"/>
      <c r="L43" s="82"/>
      <c r="M43" s="82"/>
      <c r="N43" s="102"/>
    </row>
    <row r="44" spans="1:17" ht="15" customHeight="1" x14ac:dyDescent="0.2">
      <c r="A44" s="282" t="s">
        <v>41</v>
      </c>
      <c r="B44" s="283">
        <v>-25</v>
      </c>
      <c r="C44" s="284">
        <v>-27</v>
      </c>
      <c r="D44" s="284">
        <v>-24</v>
      </c>
      <c r="E44" s="284">
        <v>-24</v>
      </c>
      <c r="F44" s="284">
        <v>-23</v>
      </c>
      <c r="G44" s="283">
        <v>-23</v>
      </c>
      <c r="H44" s="284">
        <v>-27</v>
      </c>
      <c r="I44" s="284">
        <v>-29</v>
      </c>
      <c r="J44" s="284">
        <v>-26</v>
      </c>
      <c r="K44" s="284">
        <v>-20</v>
      </c>
      <c r="L44" s="284">
        <v>-23</v>
      </c>
      <c r="M44" s="284">
        <v>-24</v>
      </c>
      <c r="N44" s="285">
        <v>-18</v>
      </c>
    </row>
    <row r="45" spans="1:17" ht="15" customHeight="1" x14ac:dyDescent="0.2">
      <c r="A45" s="141" t="s">
        <v>24</v>
      </c>
      <c r="B45" s="293">
        <v>-13</v>
      </c>
      <c r="C45" s="294">
        <v>-19</v>
      </c>
      <c r="D45" s="294">
        <v>-25</v>
      </c>
      <c r="E45" s="294">
        <v>-28</v>
      </c>
      <c r="F45" s="294">
        <v>-25</v>
      </c>
      <c r="G45" s="293">
        <v>-20</v>
      </c>
      <c r="H45" s="294">
        <v>-27</v>
      </c>
      <c r="I45" s="294">
        <v>-32</v>
      </c>
      <c r="J45" s="294">
        <v>-22</v>
      </c>
      <c r="K45" s="294">
        <v>-25</v>
      </c>
      <c r="L45" s="294">
        <v>-30</v>
      </c>
      <c r="M45" s="294">
        <v>-19</v>
      </c>
      <c r="N45" s="295">
        <v>-25</v>
      </c>
    </row>
    <row r="46" spans="1:17" ht="15" customHeight="1" x14ac:dyDescent="0.2">
      <c r="A46" s="282" t="s">
        <v>42</v>
      </c>
      <c r="B46" s="283">
        <v>-13</v>
      </c>
      <c r="C46" s="284">
        <v>-18</v>
      </c>
      <c r="D46" s="284">
        <v>-31</v>
      </c>
      <c r="E46" s="284">
        <v>-36</v>
      </c>
      <c r="F46" s="284">
        <v>-24</v>
      </c>
      <c r="G46" s="283">
        <v>-32</v>
      </c>
      <c r="H46" s="284">
        <v>-24</v>
      </c>
      <c r="I46" s="284">
        <v>-10</v>
      </c>
      <c r="J46" s="284">
        <v>-36</v>
      </c>
      <c r="K46" s="284">
        <v>-16</v>
      </c>
      <c r="L46" s="284">
        <v>-14</v>
      </c>
      <c r="M46" s="284">
        <v>-23</v>
      </c>
      <c r="N46" s="285">
        <v>-19</v>
      </c>
    </row>
    <row r="47" spans="1:17" ht="15" customHeight="1" x14ac:dyDescent="0.2">
      <c r="A47" s="141" t="s">
        <v>43</v>
      </c>
      <c r="B47" s="293">
        <v>0</v>
      </c>
      <c r="C47" s="294">
        <v>-26</v>
      </c>
      <c r="D47" s="294">
        <v>-3</v>
      </c>
      <c r="E47" s="294">
        <v>-12</v>
      </c>
      <c r="F47" s="294">
        <v>-2</v>
      </c>
      <c r="G47" s="293">
        <v>-8</v>
      </c>
      <c r="H47" s="294">
        <v>-23</v>
      </c>
      <c r="I47" s="294">
        <v>-23</v>
      </c>
      <c r="J47" s="294">
        <v>-22</v>
      </c>
      <c r="K47" s="294">
        <v>-21</v>
      </c>
      <c r="L47" s="294">
        <v>-47</v>
      </c>
      <c r="M47" s="294">
        <v>-21</v>
      </c>
      <c r="N47" s="295">
        <v>-39</v>
      </c>
      <c r="O47" s="69"/>
      <c r="P47" s="69"/>
      <c r="Q47" s="69"/>
    </row>
    <row r="48" spans="1:17" ht="15" customHeight="1" x14ac:dyDescent="0.2">
      <c r="A48" s="296" t="s">
        <v>44</v>
      </c>
      <c r="B48" s="297">
        <v>0</v>
      </c>
      <c r="C48" s="298">
        <v>0</v>
      </c>
      <c r="D48" s="298">
        <v>0</v>
      </c>
      <c r="E48" s="298">
        <v>0</v>
      </c>
      <c r="F48" s="298">
        <v>0</v>
      </c>
      <c r="G48" s="297">
        <v>0</v>
      </c>
      <c r="H48" s="298">
        <v>0</v>
      </c>
      <c r="I48" s="298">
        <v>0</v>
      </c>
      <c r="J48" s="298">
        <v>0</v>
      </c>
      <c r="K48" s="298">
        <v>0</v>
      </c>
      <c r="L48" s="298">
        <v>0</v>
      </c>
      <c r="M48" s="298">
        <v>0</v>
      </c>
      <c r="N48" s="299">
        <v>0</v>
      </c>
      <c r="O48" s="69"/>
      <c r="P48" s="69"/>
      <c r="Q48" s="69"/>
    </row>
    <row r="49" spans="1:17" s="2" customFormat="1" ht="15" customHeight="1" x14ac:dyDescent="0.2">
      <c r="A49" s="73" t="s">
        <v>106</v>
      </c>
      <c r="B49" s="45"/>
      <c r="C49" s="45"/>
      <c r="D49" s="45"/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69"/>
      <c r="P49" s="69"/>
      <c r="Q49" s="69"/>
    </row>
    <row r="50" spans="1:17" ht="15" customHeight="1" x14ac:dyDescent="0.2">
      <c r="A50" s="40"/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7"/>
      <c r="P50" s="47"/>
      <c r="Q50" s="47"/>
    </row>
    <row r="51" spans="1:17" ht="15" customHeight="1" x14ac:dyDescent="0.2">
      <c r="A51" s="344" t="s">
        <v>33</v>
      </c>
      <c r="B51" s="348">
        <v>2023</v>
      </c>
      <c r="C51" s="349"/>
      <c r="D51" s="349"/>
      <c r="E51" s="349"/>
      <c r="F51" s="350"/>
      <c r="G51" s="348">
        <v>2024</v>
      </c>
      <c r="H51" s="349"/>
      <c r="I51" s="349"/>
      <c r="J51" s="349"/>
      <c r="K51" s="349"/>
      <c r="L51" s="349"/>
      <c r="M51" s="349"/>
      <c r="N51" s="350"/>
      <c r="O51" s="47"/>
      <c r="P51" s="47"/>
      <c r="Q51" s="47"/>
    </row>
    <row r="52" spans="1:17" ht="15" customHeight="1" x14ac:dyDescent="0.2">
      <c r="A52" s="345"/>
      <c r="B52" s="313" t="s">
        <v>112</v>
      </c>
      <c r="C52" s="317" t="s">
        <v>113</v>
      </c>
      <c r="D52" s="317" t="s">
        <v>114</v>
      </c>
      <c r="E52" s="317" t="s">
        <v>115</v>
      </c>
      <c r="F52" s="317" t="s">
        <v>116</v>
      </c>
      <c r="G52" s="315" t="s">
        <v>117</v>
      </c>
      <c r="H52" s="317" t="s">
        <v>118</v>
      </c>
      <c r="I52" s="320" t="s">
        <v>119</v>
      </c>
      <c r="J52" s="313" t="s">
        <v>120</v>
      </c>
      <c r="K52" s="313" t="s">
        <v>121</v>
      </c>
      <c r="L52" s="313" t="s">
        <v>110</v>
      </c>
      <c r="M52" s="313" t="s">
        <v>111</v>
      </c>
      <c r="N52" s="315" t="s">
        <v>112</v>
      </c>
      <c r="O52" s="47"/>
      <c r="P52" s="47"/>
      <c r="Q52" s="47"/>
    </row>
    <row r="53" spans="1:17" ht="15" customHeight="1" x14ac:dyDescent="0.2">
      <c r="A53" s="231" t="s">
        <v>36</v>
      </c>
      <c r="B53" s="126">
        <v>0</v>
      </c>
      <c r="C53" s="85">
        <v>-4</v>
      </c>
      <c r="D53" s="85">
        <v>-4</v>
      </c>
      <c r="E53" s="85">
        <v>-8</v>
      </c>
      <c r="F53" s="85">
        <v>-3</v>
      </c>
      <c r="G53" s="126">
        <v>1</v>
      </c>
      <c r="H53" s="85">
        <v>-1</v>
      </c>
      <c r="I53" s="85">
        <v>0</v>
      </c>
      <c r="J53" s="85">
        <v>1</v>
      </c>
      <c r="K53" s="85">
        <v>4</v>
      </c>
      <c r="L53" s="85">
        <v>1</v>
      </c>
      <c r="M53" s="85">
        <v>5</v>
      </c>
      <c r="N53" s="104">
        <v>1</v>
      </c>
      <c r="O53" s="47"/>
      <c r="P53" s="47"/>
      <c r="Q53" s="47"/>
    </row>
    <row r="54" spans="1:17" ht="15" customHeight="1" x14ac:dyDescent="0.2">
      <c r="A54" s="231"/>
      <c r="B54" s="130"/>
      <c r="C54" s="89"/>
      <c r="D54" s="89"/>
      <c r="E54" s="89"/>
      <c r="F54" s="89"/>
      <c r="G54" s="130"/>
      <c r="H54" s="89"/>
      <c r="I54" s="89"/>
      <c r="J54" s="89"/>
      <c r="K54" s="89"/>
      <c r="L54" s="89"/>
      <c r="M54" s="89"/>
      <c r="N54" s="108"/>
      <c r="O54" s="47"/>
      <c r="P54" s="47"/>
      <c r="Q54" s="47"/>
    </row>
    <row r="55" spans="1:17" ht="15" customHeight="1" x14ac:dyDescent="0.2">
      <c r="A55" s="281" t="s">
        <v>37</v>
      </c>
      <c r="B55" s="130"/>
      <c r="C55" s="89"/>
      <c r="D55" s="89"/>
      <c r="E55" s="89"/>
      <c r="F55" s="89"/>
      <c r="G55" s="130"/>
      <c r="H55" s="89"/>
      <c r="I55" s="89"/>
      <c r="J55" s="89"/>
      <c r="K55" s="89"/>
      <c r="L55" s="89"/>
      <c r="M55" s="89"/>
      <c r="N55" s="108"/>
      <c r="O55" s="47"/>
      <c r="P55" s="47"/>
      <c r="Q55" s="47"/>
    </row>
    <row r="56" spans="1:17" ht="15" customHeight="1" x14ac:dyDescent="0.2">
      <c r="A56" s="282" t="s">
        <v>38</v>
      </c>
      <c r="B56" s="283">
        <v>0</v>
      </c>
      <c r="C56" s="284">
        <v>-7</v>
      </c>
      <c r="D56" s="284">
        <v>-9</v>
      </c>
      <c r="E56" s="284">
        <v>-18</v>
      </c>
      <c r="F56" s="284">
        <v>-22</v>
      </c>
      <c r="G56" s="283">
        <v>-6</v>
      </c>
      <c r="H56" s="284">
        <v>-3</v>
      </c>
      <c r="I56" s="284">
        <v>5</v>
      </c>
      <c r="J56" s="284">
        <v>3</v>
      </c>
      <c r="K56" s="284">
        <v>3</v>
      </c>
      <c r="L56" s="284">
        <v>12</v>
      </c>
      <c r="M56" s="284">
        <v>14</v>
      </c>
      <c r="N56" s="285">
        <v>10</v>
      </c>
      <c r="O56" s="47"/>
      <c r="P56" s="47"/>
      <c r="Q56" s="47"/>
    </row>
    <row r="57" spans="1:17" ht="15" customHeight="1" x14ac:dyDescent="0.2">
      <c r="A57" s="263" t="s">
        <v>122</v>
      </c>
      <c r="B57" s="286">
        <v>-8</v>
      </c>
      <c r="C57" s="287">
        <v>5</v>
      </c>
      <c r="D57" s="287">
        <v>1</v>
      </c>
      <c r="E57" s="287">
        <v>-20</v>
      </c>
      <c r="F57" s="287">
        <v>-10</v>
      </c>
      <c r="G57" s="286">
        <v>7</v>
      </c>
      <c r="H57" s="287">
        <v>-4</v>
      </c>
      <c r="I57" s="287">
        <v>14</v>
      </c>
      <c r="J57" s="287">
        <v>-16</v>
      </c>
      <c r="K57" s="287">
        <v>-11</v>
      </c>
      <c r="L57" s="287">
        <v>4</v>
      </c>
      <c r="M57" s="287">
        <v>3</v>
      </c>
      <c r="N57" s="288">
        <v>-8</v>
      </c>
      <c r="O57" s="47"/>
      <c r="P57" s="47"/>
      <c r="Q57" s="47"/>
    </row>
    <row r="58" spans="1:17" ht="15" customHeight="1" x14ac:dyDescent="0.2">
      <c r="A58" s="289" t="s">
        <v>123</v>
      </c>
      <c r="B58" s="290">
        <v>5</v>
      </c>
      <c r="C58" s="291">
        <v>-14</v>
      </c>
      <c r="D58" s="291">
        <v>-15</v>
      </c>
      <c r="E58" s="291">
        <v>-16</v>
      </c>
      <c r="F58" s="291">
        <v>-33</v>
      </c>
      <c r="G58" s="290">
        <v>-8</v>
      </c>
      <c r="H58" s="291">
        <v>0</v>
      </c>
      <c r="I58" s="291">
        <v>6</v>
      </c>
      <c r="J58" s="291">
        <v>13</v>
      </c>
      <c r="K58" s="291">
        <v>12</v>
      </c>
      <c r="L58" s="291">
        <v>13</v>
      </c>
      <c r="M58" s="291">
        <v>8</v>
      </c>
      <c r="N58" s="292">
        <v>1</v>
      </c>
      <c r="O58" s="47"/>
      <c r="P58" s="47"/>
      <c r="Q58" s="47"/>
    </row>
    <row r="59" spans="1:17" ht="15" customHeight="1" x14ac:dyDescent="0.2">
      <c r="A59" s="141" t="s">
        <v>39</v>
      </c>
      <c r="B59" s="293">
        <v>9</v>
      </c>
      <c r="C59" s="294">
        <v>-4</v>
      </c>
      <c r="D59" s="294">
        <v>-12</v>
      </c>
      <c r="E59" s="294">
        <v>-23</v>
      </c>
      <c r="F59" s="294">
        <v>-15</v>
      </c>
      <c r="G59" s="293">
        <v>-5</v>
      </c>
      <c r="H59" s="294">
        <v>0</v>
      </c>
      <c r="I59" s="294">
        <v>3</v>
      </c>
      <c r="J59" s="294">
        <v>5</v>
      </c>
      <c r="K59" s="294">
        <v>15</v>
      </c>
      <c r="L59" s="294">
        <v>7</v>
      </c>
      <c r="M59" s="294">
        <v>19</v>
      </c>
      <c r="N59" s="295">
        <v>2</v>
      </c>
      <c r="O59" s="47"/>
      <c r="P59" s="47"/>
      <c r="Q59" s="47"/>
    </row>
    <row r="60" spans="1:17" ht="15" customHeight="1" x14ac:dyDescent="0.2">
      <c r="A60" s="282" t="s">
        <v>40</v>
      </c>
      <c r="B60" s="283">
        <v>4</v>
      </c>
      <c r="C60" s="284">
        <v>2</v>
      </c>
      <c r="D60" s="284">
        <v>-9</v>
      </c>
      <c r="E60" s="284">
        <v>-10</v>
      </c>
      <c r="F60" s="284">
        <v>-14</v>
      </c>
      <c r="G60" s="283">
        <v>0</v>
      </c>
      <c r="H60" s="284">
        <v>7</v>
      </c>
      <c r="I60" s="284">
        <v>7</v>
      </c>
      <c r="J60" s="284">
        <v>6</v>
      </c>
      <c r="K60" s="284">
        <v>9</v>
      </c>
      <c r="L60" s="284">
        <v>9</v>
      </c>
      <c r="M60" s="284">
        <v>12</v>
      </c>
      <c r="N60" s="285">
        <v>9</v>
      </c>
      <c r="O60" s="47"/>
      <c r="P60" s="47"/>
      <c r="Q60" s="47"/>
    </row>
    <row r="61" spans="1:17" ht="15" customHeight="1" x14ac:dyDescent="0.2">
      <c r="A61" s="141"/>
      <c r="B61" s="293"/>
      <c r="C61" s="294"/>
      <c r="D61" s="294"/>
      <c r="E61" s="294"/>
      <c r="F61" s="294"/>
      <c r="G61" s="293"/>
      <c r="H61" s="294"/>
      <c r="I61" s="294"/>
      <c r="J61" s="294"/>
      <c r="K61" s="294"/>
      <c r="L61" s="294"/>
      <c r="M61" s="294"/>
      <c r="N61" s="295"/>
      <c r="O61" s="47"/>
      <c r="P61" s="47"/>
      <c r="Q61" s="47"/>
    </row>
    <row r="62" spans="1:17" ht="15" customHeight="1" x14ac:dyDescent="0.2">
      <c r="A62" s="266" t="s">
        <v>23</v>
      </c>
      <c r="B62" s="124"/>
      <c r="C62" s="82"/>
      <c r="D62" s="82"/>
      <c r="E62" s="82"/>
      <c r="F62" s="82"/>
      <c r="G62" s="124"/>
      <c r="H62" s="82"/>
      <c r="I62" s="82"/>
      <c r="J62" s="82"/>
      <c r="K62" s="82"/>
      <c r="L62" s="82"/>
      <c r="M62" s="82"/>
      <c r="N62" s="102"/>
      <c r="O62" s="47"/>
      <c r="P62" s="47"/>
      <c r="Q62" s="47"/>
    </row>
    <row r="63" spans="1:17" ht="15" customHeight="1" x14ac:dyDescent="0.2">
      <c r="A63" s="282" t="s">
        <v>41</v>
      </c>
      <c r="B63" s="283">
        <v>1</v>
      </c>
      <c r="C63" s="284">
        <v>-3</v>
      </c>
      <c r="D63" s="284">
        <v>-10</v>
      </c>
      <c r="E63" s="284">
        <v>-9</v>
      </c>
      <c r="F63" s="284">
        <v>-13</v>
      </c>
      <c r="G63" s="283">
        <v>-6</v>
      </c>
      <c r="H63" s="284">
        <v>-1</v>
      </c>
      <c r="I63" s="284">
        <v>5</v>
      </c>
      <c r="J63" s="284">
        <v>2</v>
      </c>
      <c r="K63" s="284">
        <v>10</v>
      </c>
      <c r="L63" s="284">
        <v>12</v>
      </c>
      <c r="M63" s="284">
        <v>7</v>
      </c>
      <c r="N63" s="285">
        <v>7</v>
      </c>
    </row>
    <row r="64" spans="1:17" ht="15" customHeight="1" x14ac:dyDescent="0.2">
      <c r="A64" s="141" t="s">
        <v>24</v>
      </c>
      <c r="B64" s="293">
        <v>-2</v>
      </c>
      <c r="C64" s="294">
        <v>-4</v>
      </c>
      <c r="D64" s="294">
        <v>-10</v>
      </c>
      <c r="E64" s="294">
        <v>-19</v>
      </c>
      <c r="F64" s="294">
        <v>-25</v>
      </c>
      <c r="G64" s="293">
        <v>-6</v>
      </c>
      <c r="H64" s="294">
        <v>3</v>
      </c>
      <c r="I64" s="294">
        <v>11</v>
      </c>
      <c r="J64" s="294">
        <v>10</v>
      </c>
      <c r="K64" s="294">
        <v>6</v>
      </c>
      <c r="L64" s="294">
        <v>11</v>
      </c>
      <c r="M64" s="294">
        <v>12</v>
      </c>
      <c r="N64" s="295">
        <v>7</v>
      </c>
    </row>
    <row r="65" spans="1:14" ht="15" customHeight="1" x14ac:dyDescent="0.2">
      <c r="A65" s="282" t="s">
        <v>42</v>
      </c>
      <c r="B65" s="283">
        <v>25</v>
      </c>
      <c r="C65" s="284">
        <v>35</v>
      </c>
      <c r="D65" s="284">
        <v>7</v>
      </c>
      <c r="E65" s="284">
        <v>3</v>
      </c>
      <c r="F65" s="284">
        <v>9</v>
      </c>
      <c r="G65" s="283">
        <v>9</v>
      </c>
      <c r="H65" s="284">
        <v>11</v>
      </c>
      <c r="I65" s="284">
        <v>2</v>
      </c>
      <c r="J65" s="284">
        <v>-19</v>
      </c>
      <c r="K65" s="284">
        <v>0</v>
      </c>
      <c r="L65" s="284">
        <v>1</v>
      </c>
      <c r="M65" s="284">
        <v>18</v>
      </c>
      <c r="N65" s="285">
        <v>7</v>
      </c>
    </row>
    <row r="66" spans="1:14" ht="15" customHeight="1" x14ac:dyDescent="0.2">
      <c r="A66" s="141" t="s">
        <v>43</v>
      </c>
      <c r="B66" s="293">
        <v>0</v>
      </c>
      <c r="C66" s="294">
        <v>-13</v>
      </c>
      <c r="D66" s="294">
        <v>-9</v>
      </c>
      <c r="E66" s="294">
        <v>-8</v>
      </c>
      <c r="F66" s="294">
        <v>-8</v>
      </c>
      <c r="G66" s="293">
        <v>-9</v>
      </c>
      <c r="H66" s="294">
        <v>-8</v>
      </c>
      <c r="I66" s="294">
        <v>-8</v>
      </c>
      <c r="J66" s="294">
        <v>-9</v>
      </c>
      <c r="K66" s="294">
        <v>-4</v>
      </c>
      <c r="L66" s="294">
        <v>-13</v>
      </c>
      <c r="M66" s="294">
        <v>-4</v>
      </c>
      <c r="N66" s="295">
        <v>-13</v>
      </c>
    </row>
    <row r="67" spans="1:14" ht="15" customHeight="1" x14ac:dyDescent="0.2">
      <c r="A67" s="296" t="s">
        <v>44</v>
      </c>
      <c r="B67" s="297">
        <v>21</v>
      </c>
      <c r="C67" s="298">
        <v>-22</v>
      </c>
      <c r="D67" s="298">
        <v>-22</v>
      </c>
      <c r="E67" s="298">
        <v>-44</v>
      </c>
      <c r="F67" s="298">
        <v>-22</v>
      </c>
      <c r="G67" s="297">
        <v>-1</v>
      </c>
      <c r="H67" s="298">
        <v>0</v>
      </c>
      <c r="I67" s="298">
        <v>0</v>
      </c>
      <c r="J67" s="298">
        <v>22</v>
      </c>
      <c r="K67" s="298">
        <v>43</v>
      </c>
      <c r="L67" s="298">
        <v>20</v>
      </c>
      <c r="M67" s="298">
        <v>43</v>
      </c>
      <c r="N67" s="299">
        <v>20</v>
      </c>
    </row>
    <row r="68" spans="1:14" s="2" customFormat="1" ht="15" customHeight="1" x14ac:dyDescent="0.2">
      <c r="A68" s="73" t="s">
        <v>106</v>
      </c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</row>
    <row r="69" spans="1:14" ht="15" customHeight="1" x14ac:dyDescent="0.2">
      <c r="L69" s="6"/>
    </row>
    <row r="70" spans="1:14" ht="15" customHeight="1" x14ac:dyDescent="0.2">
      <c r="A70" s="344" t="s">
        <v>53</v>
      </c>
      <c r="B70" s="335">
        <v>2023</v>
      </c>
      <c r="C70" s="336"/>
      <c r="D70" s="336"/>
      <c r="E70" s="336"/>
      <c r="F70" s="339"/>
      <c r="G70" s="335">
        <v>2024</v>
      </c>
      <c r="H70" s="336"/>
      <c r="I70" s="336"/>
      <c r="J70" s="336"/>
      <c r="K70" s="336"/>
      <c r="L70" s="336"/>
      <c r="M70" s="336"/>
      <c r="N70" s="339"/>
    </row>
    <row r="71" spans="1:14" ht="15" customHeight="1" x14ac:dyDescent="0.2">
      <c r="A71" s="345"/>
      <c r="B71" s="313" t="s">
        <v>112</v>
      </c>
      <c r="C71" s="317" t="s">
        <v>113</v>
      </c>
      <c r="D71" s="317" t="s">
        <v>114</v>
      </c>
      <c r="E71" s="317" t="s">
        <v>115</v>
      </c>
      <c r="F71" s="317" t="s">
        <v>116</v>
      </c>
      <c r="G71" s="315" t="s">
        <v>117</v>
      </c>
      <c r="H71" s="313" t="s">
        <v>118</v>
      </c>
      <c r="I71" s="320" t="s">
        <v>119</v>
      </c>
      <c r="J71" s="313" t="s">
        <v>120</v>
      </c>
      <c r="K71" s="313" t="s">
        <v>121</v>
      </c>
      <c r="L71" s="313" t="s">
        <v>110</v>
      </c>
      <c r="M71" s="313" t="s">
        <v>111</v>
      </c>
      <c r="N71" s="315" t="s">
        <v>112</v>
      </c>
    </row>
    <row r="72" spans="1:14" ht="15" customHeight="1" x14ac:dyDescent="0.2">
      <c r="A72" s="231" t="s">
        <v>36</v>
      </c>
      <c r="B72" s="118">
        <v>32</v>
      </c>
      <c r="C72" s="76">
        <v>19</v>
      </c>
      <c r="D72" s="76">
        <v>14</v>
      </c>
      <c r="E72" s="76">
        <v>13</v>
      </c>
      <c r="F72" s="76">
        <v>12</v>
      </c>
      <c r="G72" s="118">
        <v>16</v>
      </c>
      <c r="H72" s="76">
        <v>12</v>
      </c>
      <c r="I72" s="76">
        <v>8</v>
      </c>
      <c r="J72" s="76">
        <v>15</v>
      </c>
      <c r="K72" s="76">
        <v>8</v>
      </c>
      <c r="L72" s="76">
        <v>11</v>
      </c>
      <c r="M72" s="76">
        <v>10</v>
      </c>
      <c r="N72" s="96">
        <v>16</v>
      </c>
    </row>
    <row r="73" spans="1:14" ht="15" customHeight="1" x14ac:dyDescent="0.2">
      <c r="A73" s="231"/>
      <c r="B73" s="130"/>
      <c r="C73" s="89"/>
      <c r="D73" s="89"/>
      <c r="E73" s="89"/>
      <c r="F73" s="89"/>
      <c r="G73" s="130"/>
      <c r="H73" s="89"/>
      <c r="I73" s="89"/>
      <c r="J73" s="89"/>
      <c r="K73" s="89"/>
      <c r="L73" s="89"/>
      <c r="M73" s="89"/>
      <c r="N73" s="108"/>
    </row>
    <row r="74" spans="1:14" ht="15" customHeight="1" x14ac:dyDescent="0.2">
      <c r="A74" s="281" t="s">
        <v>37</v>
      </c>
      <c r="B74" s="130"/>
      <c r="C74" s="89"/>
      <c r="D74" s="89"/>
      <c r="E74" s="89"/>
      <c r="F74" s="89"/>
      <c r="G74" s="130"/>
      <c r="H74" s="89"/>
      <c r="I74" s="89"/>
      <c r="J74" s="89"/>
      <c r="K74" s="89"/>
      <c r="L74" s="89"/>
      <c r="M74" s="89"/>
      <c r="N74" s="108"/>
    </row>
    <row r="75" spans="1:14" ht="15" customHeight="1" x14ac:dyDescent="0.2">
      <c r="A75" s="282" t="s">
        <v>38</v>
      </c>
      <c r="B75" s="283">
        <v>27</v>
      </c>
      <c r="C75" s="284">
        <v>18</v>
      </c>
      <c r="D75" s="284">
        <v>15</v>
      </c>
      <c r="E75" s="284">
        <v>2</v>
      </c>
      <c r="F75" s="284">
        <v>17</v>
      </c>
      <c r="G75" s="283">
        <v>20</v>
      </c>
      <c r="H75" s="284">
        <v>18</v>
      </c>
      <c r="I75" s="284">
        <v>10</v>
      </c>
      <c r="J75" s="284">
        <v>18</v>
      </c>
      <c r="K75" s="284">
        <v>20</v>
      </c>
      <c r="L75" s="284">
        <v>32</v>
      </c>
      <c r="M75" s="284">
        <v>20</v>
      </c>
      <c r="N75" s="285">
        <v>16</v>
      </c>
    </row>
    <row r="76" spans="1:14" ht="15" customHeight="1" x14ac:dyDescent="0.2">
      <c r="A76" s="263" t="s">
        <v>122</v>
      </c>
      <c r="B76" s="286">
        <v>61</v>
      </c>
      <c r="C76" s="287">
        <v>59</v>
      </c>
      <c r="D76" s="287">
        <v>51</v>
      </c>
      <c r="E76" s="287">
        <v>-19</v>
      </c>
      <c r="F76" s="287">
        <v>16</v>
      </c>
      <c r="G76" s="286">
        <v>14</v>
      </c>
      <c r="H76" s="287">
        <v>20</v>
      </c>
      <c r="I76" s="287">
        <v>19</v>
      </c>
      <c r="J76" s="287">
        <v>25</v>
      </c>
      <c r="K76" s="287">
        <v>11</v>
      </c>
      <c r="L76" s="287">
        <v>72</v>
      </c>
      <c r="M76" s="287">
        <v>12</v>
      </c>
      <c r="N76" s="288">
        <v>11</v>
      </c>
    </row>
    <row r="77" spans="1:14" ht="15" customHeight="1" x14ac:dyDescent="0.2">
      <c r="A77" s="289" t="s">
        <v>123</v>
      </c>
      <c r="B77" s="290">
        <v>22</v>
      </c>
      <c r="C77" s="291">
        <v>1</v>
      </c>
      <c r="D77" s="291">
        <v>9</v>
      </c>
      <c r="E77" s="291">
        <v>-6</v>
      </c>
      <c r="F77" s="291">
        <v>-1</v>
      </c>
      <c r="G77" s="290">
        <v>4</v>
      </c>
      <c r="H77" s="291">
        <v>5</v>
      </c>
      <c r="I77" s="291">
        <v>8</v>
      </c>
      <c r="J77" s="291">
        <v>19</v>
      </c>
      <c r="K77" s="291">
        <v>16</v>
      </c>
      <c r="L77" s="291">
        <v>12</v>
      </c>
      <c r="M77" s="291">
        <v>17</v>
      </c>
      <c r="N77" s="292">
        <v>18</v>
      </c>
    </row>
    <row r="78" spans="1:14" ht="15" customHeight="1" x14ac:dyDescent="0.2">
      <c r="A78" s="141" t="s">
        <v>39</v>
      </c>
      <c r="B78" s="293">
        <v>40</v>
      </c>
      <c r="C78" s="294">
        <v>20</v>
      </c>
      <c r="D78" s="294">
        <v>19</v>
      </c>
      <c r="E78" s="294">
        <v>19</v>
      </c>
      <c r="F78" s="294">
        <v>9</v>
      </c>
      <c r="G78" s="293">
        <v>30</v>
      </c>
      <c r="H78" s="294">
        <v>25</v>
      </c>
      <c r="I78" s="294">
        <v>13</v>
      </c>
      <c r="J78" s="294">
        <v>13</v>
      </c>
      <c r="K78" s="294">
        <v>4</v>
      </c>
      <c r="L78" s="294">
        <v>3</v>
      </c>
      <c r="M78" s="294">
        <v>3</v>
      </c>
      <c r="N78" s="295">
        <v>20</v>
      </c>
    </row>
    <row r="79" spans="1:14" ht="15" customHeight="1" x14ac:dyDescent="0.2">
      <c r="A79" s="282" t="s">
        <v>40</v>
      </c>
      <c r="B79" s="283">
        <v>13</v>
      </c>
      <c r="C79" s="284">
        <v>11</v>
      </c>
      <c r="D79" s="284">
        <v>6</v>
      </c>
      <c r="E79" s="284">
        <v>9</v>
      </c>
      <c r="F79" s="284">
        <v>4</v>
      </c>
      <c r="G79" s="283">
        <v>8</v>
      </c>
      <c r="H79" s="284">
        <v>13</v>
      </c>
      <c r="I79" s="284">
        <v>19</v>
      </c>
      <c r="J79" s="284">
        <v>13</v>
      </c>
      <c r="K79" s="284">
        <v>19</v>
      </c>
      <c r="L79" s="284">
        <v>12</v>
      </c>
      <c r="M79" s="284">
        <v>16</v>
      </c>
      <c r="N79" s="285">
        <v>10</v>
      </c>
    </row>
    <row r="80" spans="1:14" ht="15" customHeight="1" x14ac:dyDescent="0.2">
      <c r="A80" s="141"/>
      <c r="B80" s="293"/>
      <c r="C80" s="294"/>
      <c r="D80" s="294"/>
      <c r="E80" s="294"/>
      <c r="F80" s="294"/>
      <c r="G80" s="293"/>
      <c r="H80" s="294"/>
      <c r="I80" s="294"/>
      <c r="J80" s="294"/>
      <c r="K80" s="294"/>
      <c r="L80" s="294"/>
      <c r="M80" s="294"/>
      <c r="N80" s="295"/>
    </row>
    <row r="81" spans="1:14" ht="15" customHeight="1" x14ac:dyDescent="0.2">
      <c r="A81" s="266" t="s">
        <v>23</v>
      </c>
      <c r="B81" s="123"/>
      <c r="C81" s="81"/>
      <c r="D81" s="81"/>
      <c r="E81" s="81"/>
      <c r="F81" s="81"/>
      <c r="G81" s="123"/>
      <c r="H81" s="81"/>
      <c r="I81" s="81"/>
      <c r="J81" s="81"/>
      <c r="K81" s="81"/>
      <c r="L81" s="81"/>
      <c r="M81" s="81"/>
      <c r="N81" s="101"/>
    </row>
    <row r="82" spans="1:14" ht="15" customHeight="1" x14ac:dyDescent="0.2">
      <c r="A82" s="282" t="s">
        <v>41</v>
      </c>
      <c r="B82" s="283">
        <v>14</v>
      </c>
      <c r="C82" s="284">
        <v>11</v>
      </c>
      <c r="D82" s="284">
        <v>4</v>
      </c>
      <c r="E82" s="284">
        <v>3</v>
      </c>
      <c r="F82" s="284">
        <v>2</v>
      </c>
      <c r="G82" s="283">
        <v>15</v>
      </c>
      <c r="H82" s="284">
        <v>14</v>
      </c>
      <c r="I82" s="284">
        <v>18</v>
      </c>
      <c r="J82" s="284">
        <v>7</v>
      </c>
      <c r="K82" s="284">
        <v>17</v>
      </c>
      <c r="L82" s="284">
        <v>19</v>
      </c>
      <c r="M82" s="284">
        <v>16</v>
      </c>
      <c r="N82" s="285">
        <v>9</v>
      </c>
    </row>
    <row r="83" spans="1:14" ht="15" customHeight="1" x14ac:dyDescent="0.2">
      <c r="A83" s="141" t="s">
        <v>24</v>
      </c>
      <c r="B83" s="293">
        <v>11</v>
      </c>
      <c r="C83" s="294">
        <v>16</v>
      </c>
      <c r="D83" s="294">
        <v>11</v>
      </c>
      <c r="E83" s="294">
        <v>10</v>
      </c>
      <c r="F83" s="294">
        <v>9</v>
      </c>
      <c r="G83" s="293">
        <v>14</v>
      </c>
      <c r="H83" s="294">
        <v>12</v>
      </c>
      <c r="I83" s="294">
        <v>14</v>
      </c>
      <c r="J83" s="294">
        <v>21</v>
      </c>
      <c r="K83" s="294">
        <v>25</v>
      </c>
      <c r="L83" s="294">
        <v>25</v>
      </c>
      <c r="M83" s="294">
        <v>21</v>
      </c>
      <c r="N83" s="295">
        <v>15</v>
      </c>
    </row>
    <row r="84" spans="1:14" ht="15" customHeight="1" x14ac:dyDescent="0.2">
      <c r="A84" s="282" t="s">
        <v>42</v>
      </c>
      <c r="B84" s="283">
        <v>37</v>
      </c>
      <c r="C84" s="284">
        <v>37</v>
      </c>
      <c r="D84" s="284">
        <v>20</v>
      </c>
      <c r="E84" s="284">
        <v>17</v>
      </c>
      <c r="F84" s="284">
        <v>32</v>
      </c>
      <c r="G84" s="283">
        <v>30</v>
      </c>
      <c r="H84" s="284">
        <v>18</v>
      </c>
      <c r="I84" s="284">
        <v>15</v>
      </c>
      <c r="J84" s="284">
        <v>2</v>
      </c>
      <c r="K84" s="284">
        <v>10</v>
      </c>
      <c r="L84" s="284">
        <v>21</v>
      </c>
      <c r="M84" s="284">
        <v>13</v>
      </c>
      <c r="N84" s="285">
        <v>15</v>
      </c>
    </row>
    <row r="85" spans="1:14" ht="15" customHeight="1" x14ac:dyDescent="0.2">
      <c r="A85" s="141" t="s">
        <v>43</v>
      </c>
      <c r="B85" s="293">
        <v>27</v>
      </c>
      <c r="C85" s="294">
        <v>-5</v>
      </c>
      <c r="D85" s="294">
        <v>21</v>
      </c>
      <c r="E85" s="294">
        <v>33</v>
      </c>
      <c r="F85" s="294">
        <v>8</v>
      </c>
      <c r="G85" s="293">
        <v>-4</v>
      </c>
      <c r="H85" s="294">
        <v>8</v>
      </c>
      <c r="I85" s="294">
        <v>31</v>
      </c>
      <c r="J85" s="294">
        <v>-6</v>
      </c>
      <c r="K85" s="294">
        <v>-12</v>
      </c>
      <c r="L85" s="294">
        <v>-12</v>
      </c>
      <c r="M85" s="294">
        <v>-12</v>
      </c>
      <c r="N85" s="295">
        <v>-12</v>
      </c>
    </row>
    <row r="86" spans="1:14" ht="15" customHeight="1" x14ac:dyDescent="0.2">
      <c r="A86" s="296" t="s">
        <v>44</v>
      </c>
      <c r="B86" s="297">
        <v>62</v>
      </c>
      <c r="C86" s="298">
        <v>17</v>
      </c>
      <c r="D86" s="298">
        <v>17</v>
      </c>
      <c r="E86" s="298">
        <v>0</v>
      </c>
      <c r="F86" s="298">
        <v>0</v>
      </c>
      <c r="G86" s="297">
        <v>44</v>
      </c>
      <c r="H86" s="298">
        <v>44</v>
      </c>
      <c r="I86" s="298">
        <v>0</v>
      </c>
      <c r="J86" s="298">
        <v>27</v>
      </c>
      <c r="K86" s="298">
        <v>0</v>
      </c>
      <c r="L86" s="298">
        <v>0</v>
      </c>
      <c r="M86" s="298">
        <v>0</v>
      </c>
      <c r="N86" s="299">
        <v>36</v>
      </c>
    </row>
    <row r="87" spans="1:14" s="2" customFormat="1" ht="15" customHeight="1" x14ac:dyDescent="0.2">
      <c r="A87" s="73" t="s">
        <v>106</v>
      </c>
      <c r="B87" s="45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</row>
    <row r="88" spans="1:14" s="2" customFormat="1" ht="15" customHeight="1" x14ac:dyDescent="0.2">
      <c r="A88" s="73"/>
      <c r="B88" s="45"/>
      <c r="C88" s="45"/>
      <c r="D88" s="45"/>
      <c r="E88" s="45"/>
      <c r="F88" s="45"/>
      <c r="G88" s="45"/>
      <c r="H88" s="45"/>
      <c r="I88" s="45"/>
      <c r="J88" s="45"/>
      <c r="K88" s="45"/>
      <c r="L88" s="45"/>
      <c r="M88" s="45"/>
      <c r="N88" s="45"/>
    </row>
    <row r="89" spans="1:14" s="2" customFormat="1" ht="11.25" customHeight="1" x14ac:dyDescent="0.2">
      <c r="A89" s="24"/>
      <c r="B89" s="45"/>
      <c r="C89" s="45"/>
      <c r="D89" s="45"/>
      <c r="E89" s="45"/>
      <c r="F89" s="45"/>
      <c r="G89" s="45"/>
      <c r="H89" s="45"/>
      <c r="I89" s="45"/>
      <c r="J89" s="45"/>
      <c r="K89" s="45"/>
      <c r="L89" s="45"/>
      <c r="M89" s="45"/>
      <c r="N89" s="45"/>
    </row>
    <row r="90" spans="1:14" ht="13.5" customHeight="1" x14ac:dyDescent="0.2">
      <c r="A90" s="40"/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</row>
    <row r="91" spans="1:14" s="2" customFormat="1" ht="11.25" customHeight="1" x14ac:dyDescent="0.2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6"/>
      <c r="N91" s="6"/>
    </row>
    <row r="92" spans="1:14" s="2" customFormat="1" ht="11.25" customHeight="1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6"/>
      <c r="N92" s="6"/>
    </row>
    <row r="93" spans="1:14" s="2" customFormat="1" ht="11.25" customHeight="1" x14ac:dyDescent="0.2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6"/>
      <c r="N93" s="6"/>
    </row>
    <row r="94" spans="1:14" ht="13.5" customHeight="1" x14ac:dyDescent="0.2"/>
    <row r="95" spans="1:14" ht="11.25" customHeight="1" x14ac:dyDescent="0.2"/>
    <row r="96" spans="1:14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  <row r="241" ht="11.25" customHeight="1" x14ac:dyDescent="0.2"/>
    <row r="242" ht="11.25" customHeight="1" x14ac:dyDescent="0.2"/>
    <row r="243" ht="11.25" customHeight="1" x14ac:dyDescent="0.2"/>
    <row r="244" ht="11.25" customHeight="1" x14ac:dyDescent="0.2"/>
    <row r="245" ht="11.25" customHeight="1" x14ac:dyDescent="0.2"/>
    <row r="246" ht="11.25" customHeight="1" x14ac:dyDescent="0.2"/>
    <row r="247" ht="11.25" customHeight="1" x14ac:dyDescent="0.2"/>
    <row r="248" ht="11.25" customHeight="1" x14ac:dyDescent="0.2"/>
    <row r="249" ht="11.25" customHeight="1" x14ac:dyDescent="0.2"/>
    <row r="250" ht="11.25" customHeight="1" x14ac:dyDescent="0.2"/>
    <row r="251" ht="11.25" customHeight="1" x14ac:dyDescent="0.2"/>
    <row r="252" ht="11.25" customHeight="1" x14ac:dyDescent="0.2"/>
    <row r="253" ht="11.25" customHeight="1" x14ac:dyDescent="0.2"/>
    <row r="254" ht="11.25" customHeight="1" x14ac:dyDescent="0.2"/>
    <row r="255" ht="11.25" customHeight="1" x14ac:dyDescent="0.2"/>
    <row r="256" ht="11.25" customHeight="1" x14ac:dyDescent="0.2"/>
    <row r="257" ht="11.25" customHeight="1" x14ac:dyDescent="0.2"/>
    <row r="258" ht="11.25" customHeight="1" x14ac:dyDescent="0.2"/>
    <row r="259" ht="11.25" customHeight="1" x14ac:dyDescent="0.2"/>
    <row r="260" ht="11.25" customHeight="1" x14ac:dyDescent="0.2"/>
    <row r="261" ht="11.25" customHeight="1" x14ac:dyDescent="0.2"/>
    <row r="262" ht="11.25" customHeight="1" x14ac:dyDescent="0.2"/>
    <row r="263" ht="11.25" customHeight="1" x14ac:dyDescent="0.2"/>
    <row r="264" ht="11.25" customHeight="1" x14ac:dyDescent="0.2"/>
    <row r="265" ht="11.25" customHeight="1" x14ac:dyDescent="0.2"/>
    <row r="266" ht="11.25" customHeight="1" x14ac:dyDescent="0.2"/>
    <row r="267" ht="11.25" customHeight="1" x14ac:dyDescent="0.2"/>
    <row r="268" ht="11.25" customHeight="1" x14ac:dyDescent="0.2"/>
    <row r="269" ht="11.25" customHeight="1" x14ac:dyDescent="0.2"/>
    <row r="270" ht="11.25" customHeight="1" x14ac:dyDescent="0.2"/>
    <row r="271" ht="11.25" customHeight="1" x14ac:dyDescent="0.2"/>
    <row r="272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  <row r="325" ht="11.25" customHeight="1" x14ac:dyDescent="0.2"/>
    <row r="326" ht="11.25" customHeight="1" x14ac:dyDescent="0.2"/>
    <row r="327" ht="11.25" customHeight="1" x14ac:dyDescent="0.2"/>
    <row r="328" ht="11.25" customHeight="1" x14ac:dyDescent="0.2"/>
    <row r="329" ht="11.25" customHeight="1" x14ac:dyDescent="0.2"/>
    <row r="330" ht="11.25" customHeight="1" x14ac:dyDescent="0.2"/>
    <row r="331" ht="11.25" customHeight="1" x14ac:dyDescent="0.2"/>
    <row r="332" ht="11.25" customHeight="1" x14ac:dyDescent="0.2"/>
    <row r="333" ht="11.25" customHeight="1" x14ac:dyDescent="0.2"/>
    <row r="334" ht="11.25" customHeight="1" x14ac:dyDescent="0.2"/>
    <row r="335" ht="11.25" customHeight="1" x14ac:dyDescent="0.2"/>
  </sheetData>
  <dataConsolidate/>
  <mergeCells count="15">
    <mergeCell ref="A70:A71"/>
    <mergeCell ref="B70:F70"/>
    <mergeCell ref="G70:N70"/>
    <mergeCell ref="A32:A33"/>
    <mergeCell ref="B32:F32"/>
    <mergeCell ref="G32:N32"/>
    <mergeCell ref="A51:A52"/>
    <mergeCell ref="B51:F51"/>
    <mergeCell ref="G51:N51"/>
    <mergeCell ref="A2:A3"/>
    <mergeCell ref="B2:F2"/>
    <mergeCell ref="G2:N2"/>
    <mergeCell ref="A21:A22"/>
    <mergeCell ref="B21:F21"/>
    <mergeCell ref="G21:N21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18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5"/>
  <sheetViews>
    <sheetView zoomScaleNormal="100" zoomScaleSheetLayoutView="100" workbookViewId="0">
      <selection activeCell="J265" sqref="J265"/>
    </sheetView>
  </sheetViews>
  <sheetFormatPr defaultRowHeight="12.75" x14ac:dyDescent="0.2"/>
  <cols>
    <col min="1" max="1" width="47.85546875" style="3" customWidth="1"/>
    <col min="2" max="14" width="5.42578125" style="3" customWidth="1"/>
    <col min="15" max="15" width="8.42578125" style="3" customWidth="1"/>
    <col min="16" max="16384" width="9.140625" style="3"/>
  </cols>
  <sheetData>
    <row r="1" spans="1:18" s="2" customFormat="1" ht="15" customHeight="1" x14ac:dyDescent="0.25">
      <c r="A1" s="9"/>
      <c r="O1" s="49"/>
    </row>
    <row r="2" spans="1:18" ht="15" customHeight="1" x14ac:dyDescent="0.2">
      <c r="A2" s="351" t="s">
        <v>54</v>
      </c>
      <c r="B2" s="353">
        <v>2023</v>
      </c>
      <c r="C2" s="354"/>
      <c r="D2" s="354"/>
      <c r="E2" s="354"/>
      <c r="F2" s="355"/>
      <c r="G2" s="354">
        <v>2024</v>
      </c>
      <c r="H2" s="354"/>
      <c r="I2" s="354"/>
      <c r="J2" s="354"/>
      <c r="K2" s="354"/>
      <c r="L2" s="354"/>
      <c r="M2" s="354"/>
      <c r="N2" s="355"/>
      <c r="O2" s="49"/>
    </row>
    <row r="3" spans="1:18" ht="15" customHeight="1" x14ac:dyDescent="0.2">
      <c r="A3" s="352"/>
      <c r="B3" s="75" t="s">
        <v>112</v>
      </c>
      <c r="C3" s="74" t="s">
        <v>113</v>
      </c>
      <c r="D3" s="117" t="s">
        <v>114</v>
      </c>
      <c r="E3" s="117" t="s">
        <v>115</v>
      </c>
      <c r="F3" s="332" t="s">
        <v>116</v>
      </c>
      <c r="G3" s="117" t="s">
        <v>117</v>
      </c>
      <c r="H3" s="332" t="s">
        <v>118</v>
      </c>
      <c r="I3" s="331" t="s">
        <v>119</v>
      </c>
      <c r="J3" s="331" t="s">
        <v>120</v>
      </c>
      <c r="K3" s="331" t="s">
        <v>121</v>
      </c>
      <c r="L3" s="75" t="s">
        <v>110</v>
      </c>
      <c r="M3" s="331" t="s">
        <v>111</v>
      </c>
      <c r="N3" s="75" t="s">
        <v>112</v>
      </c>
      <c r="O3" s="6"/>
    </row>
    <row r="4" spans="1:18" s="5" customFormat="1" ht="15" customHeight="1" x14ac:dyDescent="0.2">
      <c r="A4" s="330" t="s">
        <v>55</v>
      </c>
      <c r="B4" s="76">
        <v>-3</v>
      </c>
      <c r="C4" s="76">
        <v>-10</v>
      </c>
      <c r="D4" s="76">
        <v>-9</v>
      </c>
      <c r="E4" s="76">
        <v>-7</v>
      </c>
      <c r="F4" s="76">
        <v>0</v>
      </c>
      <c r="G4" s="118">
        <v>9</v>
      </c>
      <c r="H4" s="76">
        <v>2</v>
      </c>
      <c r="I4" s="76">
        <v>-3</v>
      </c>
      <c r="J4" s="76">
        <v>3</v>
      </c>
      <c r="K4" s="76">
        <v>-6</v>
      </c>
      <c r="L4" s="76">
        <v>14</v>
      </c>
      <c r="M4" s="76">
        <v>3</v>
      </c>
      <c r="N4" s="96">
        <v>4</v>
      </c>
    </row>
    <row r="5" spans="1:18" s="5" customFormat="1" ht="15" customHeight="1" x14ac:dyDescent="0.2">
      <c r="A5" s="323"/>
      <c r="B5" s="77"/>
      <c r="C5" s="77"/>
      <c r="D5" s="77"/>
      <c r="E5" s="77"/>
      <c r="F5" s="77"/>
      <c r="G5" s="119"/>
      <c r="H5" s="77"/>
      <c r="I5" s="77"/>
      <c r="J5" s="77"/>
      <c r="K5" s="77"/>
      <c r="L5" s="77"/>
      <c r="M5" s="77"/>
      <c r="N5" s="97"/>
    </row>
    <row r="6" spans="1:18" s="5" customFormat="1" ht="15" customHeight="1" x14ac:dyDescent="0.2">
      <c r="A6" s="329" t="s">
        <v>56</v>
      </c>
      <c r="B6" s="77"/>
      <c r="C6" s="77"/>
      <c r="D6" s="77"/>
      <c r="E6" s="77"/>
      <c r="F6" s="77"/>
      <c r="G6" s="119"/>
      <c r="H6" s="77"/>
      <c r="I6" s="77"/>
      <c r="J6" s="77"/>
      <c r="K6" s="77"/>
      <c r="L6" s="77"/>
      <c r="M6" s="77"/>
      <c r="N6" s="97"/>
    </row>
    <row r="7" spans="1:18" ht="30" customHeight="1" x14ac:dyDescent="0.2">
      <c r="A7" s="328" t="s">
        <v>57</v>
      </c>
      <c r="B7" s="78">
        <v>15</v>
      </c>
      <c r="C7" s="78">
        <v>-2</v>
      </c>
      <c r="D7" s="78">
        <v>0</v>
      </c>
      <c r="E7" s="78">
        <v>8</v>
      </c>
      <c r="F7" s="78">
        <v>6</v>
      </c>
      <c r="G7" s="120">
        <v>-5</v>
      </c>
      <c r="H7" s="78">
        <v>-6</v>
      </c>
      <c r="I7" s="78">
        <v>-1</v>
      </c>
      <c r="J7" s="78">
        <v>4</v>
      </c>
      <c r="K7" s="78">
        <v>15</v>
      </c>
      <c r="L7" s="78">
        <v>14</v>
      </c>
      <c r="M7" s="78">
        <v>6</v>
      </c>
      <c r="N7" s="98">
        <v>-1</v>
      </c>
      <c r="Q7" s="5"/>
      <c r="R7" s="5"/>
    </row>
    <row r="8" spans="1:18" ht="15" customHeight="1" x14ac:dyDescent="0.2">
      <c r="A8" s="327" t="s">
        <v>58</v>
      </c>
      <c r="B8" s="79">
        <v>21</v>
      </c>
      <c r="C8" s="79">
        <v>-2</v>
      </c>
      <c r="D8" s="79">
        <v>0</v>
      </c>
      <c r="E8" s="79">
        <v>4</v>
      </c>
      <c r="F8" s="79">
        <v>11</v>
      </c>
      <c r="G8" s="121">
        <v>-1</v>
      </c>
      <c r="H8" s="79">
        <v>-4</v>
      </c>
      <c r="I8" s="79">
        <v>0</v>
      </c>
      <c r="J8" s="79">
        <v>3</v>
      </c>
      <c r="K8" s="79">
        <v>14</v>
      </c>
      <c r="L8" s="79">
        <v>12</v>
      </c>
      <c r="M8" s="79">
        <v>6</v>
      </c>
      <c r="N8" s="99">
        <v>-3</v>
      </c>
      <c r="Q8" s="5"/>
      <c r="R8" s="5"/>
    </row>
    <row r="9" spans="1:18" ht="15" customHeight="1" x14ac:dyDescent="0.2">
      <c r="A9" s="326" t="s">
        <v>59</v>
      </c>
      <c r="B9" s="80">
        <v>-20</v>
      </c>
      <c r="C9" s="80">
        <v>-9</v>
      </c>
      <c r="D9" s="80">
        <v>3</v>
      </c>
      <c r="E9" s="80">
        <v>33</v>
      </c>
      <c r="F9" s="80">
        <v>-18</v>
      </c>
      <c r="G9" s="122">
        <v>-24</v>
      </c>
      <c r="H9" s="80">
        <v>-12</v>
      </c>
      <c r="I9" s="80">
        <v>-6</v>
      </c>
      <c r="J9" s="80">
        <v>12</v>
      </c>
      <c r="K9" s="80">
        <v>30</v>
      </c>
      <c r="L9" s="80">
        <v>24</v>
      </c>
      <c r="M9" s="80">
        <v>7</v>
      </c>
      <c r="N9" s="100">
        <v>5</v>
      </c>
      <c r="Q9" s="5"/>
      <c r="R9" s="5"/>
    </row>
    <row r="10" spans="1:18" ht="15" customHeight="1" x14ac:dyDescent="0.2">
      <c r="A10" s="323" t="s">
        <v>60</v>
      </c>
      <c r="B10" s="81">
        <v>4</v>
      </c>
      <c r="C10" s="81">
        <v>-4</v>
      </c>
      <c r="D10" s="81">
        <v>-4</v>
      </c>
      <c r="E10" s="81">
        <v>-2</v>
      </c>
      <c r="F10" s="81">
        <v>4</v>
      </c>
      <c r="G10" s="123">
        <v>15</v>
      </c>
      <c r="H10" s="81">
        <v>-10</v>
      </c>
      <c r="I10" s="81">
        <v>-14</v>
      </c>
      <c r="J10" s="81">
        <v>0</v>
      </c>
      <c r="K10" s="81">
        <v>-12</v>
      </c>
      <c r="L10" s="81">
        <v>18</v>
      </c>
      <c r="M10" s="81">
        <v>15</v>
      </c>
      <c r="N10" s="101">
        <v>20</v>
      </c>
      <c r="Q10" s="5"/>
      <c r="R10" s="5"/>
    </row>
    <row r="11" spans="1:18" ht="15" customHeight="1" x14ac:dyDescent="0.2">
      <c r="A11" s="326" t="s">
        <v>61</v>
      </c>
      <c r="B11" s="80">
        <v>40</v>
      </c>
      <c r="C11" s="80">
        <v>21</v>
      </c>
      <c r="D11" s="80">
        <v>29</v>
      </c>
      <c r="E11" s="80">
        <v>26</v>
      </c>
      <c r="F11" s="80">
        <v>30</v>
      </c>
      <c r="G11" s="122">
        <v>52</v>
      </c>
      <c r="H11" s="80">
        <v>13</v>
      </c>
      <c r="I11" s="80">
        <v>8</v>
      </c>
      <c r="J11" s="80">
        <v>29</v>
      </c>
      <c r="K11" s="80">
        <v>-7</v>
      </c>
      <c r="L11" s="80">
        <v>19</v>
      </c>
      <c r="M11" s="80">
        <v>30</v>
      </c>
      <c r="N11" s="100">
        <v>30</v>
      </c>
      <c r="Q11" s="5"/>
      <c r="R11" s="5"/>
    </row>
    <row r="12" spans="1:18" ht="15" customHeight="1" x14ac:dyDescent="0.2">
      <c r="A12" s="327" t="s">
        <v>62</v>
      </c>
      <c r="B12" s="79">
        <v>-71</v>
      </c>
      <c r="C12" s="79">
        <v>-70</v>
      </c>
      <c r="D12" s="79">
        <v>-71</v>
      </c>
      <c r="E12" s="79">
        <v>-73</v>
      </c>
      <c r="F12" s="79">
        <v>-74</v>
      </c>
      <c r="G12" s="121">
        <v>-75</v>
      </c>
      <c r="H12" s="79">
        <v>-79</v>
      </c>
      <c r="I12" s="79">
        <v>-78</v>
      </c>
      <c r="J12" s="79">
        <v>-68</v>
      </c>
      <c r="K12" s="79">
        <v>-63</v>
      </c>
      <c r="L12" s="79">
        <v>-2</v>
      </c>
      <c r="M12" s="79">
        <v>-1</v>
      </c>
      <c r="N12" s="99">
        <v>6</v>
      </c>
      <c r="Q12" s="5"/>
      <c r="R12" s="5"/>
    </row>
    <row r="13" spans="1:18" ht="15" customHeight="1" x14ac:dyDescent="0.2">
      <c r="A13" s="326" t="s">
        <v>63</v>
      </c>
      <c r="B13" s="80">
        <v>3</v>
      </c>
      <c r="C13" s="80">
        <v>13</v>
      </c>
      <c r="D13" s="80">
        <v>3</v>
      </c>
      <c r="E13" s="80">
        <v>15</v>
      </c>
      <c r="F13" s="80">
        <v>35</v>
      </c>
      <c r="G13" s="122">
        <v>31</v>
      </c>
      <c r="H13" s="80">
        <v>16</v>
      </c>
      <c r="I13" s="80">
        <v>4</v>
      </c>
      <c r="J13" s="80">
        <v>9</v>
      </c>
      <c r="K13" s="80">
        <v>18</v>
      </c>
      <c r="L13" s="80">
        <v>29</v>
      </c>
      <c r="M13" s="80">
        <v>2</v>
      </c>
      <c r="N13" s="100">
        <v>8</v>
      </c>
      <c r="Q13" s="5"/>
      <c r="R13" s="5"/>
    </row>
    <row r="14" spans="1:18" s="5" customFormat="1" ht="15" customHeight="1" x14ac:dyDescent="0.2">
      <c r="A14" s="325"/>
      <c r="B14" s="82"/>
      <c r="C14" s="82"/>
      <c r="D14" s="82"/>
      <c r="E14" s="82"/>
      <c r="F14" s="82"/>
      <c r="G14" s="124"/>
      <c r="H14" s="82"/>
      <c r="I14" s="82"/>
      <c r="J14" s="82"/>
      <c r="K14" s="82"/>
      <c r="L14" s="82"/>
      <c r="M14" s="82"/>
      <c r="N14" s="102"/>
    </row>
    <row r="15" spans="1:18" s="5" customFormat="1" ht="15" customHeight="1" x14ac:dyDescent="0.2">
      <c r="A15" s="324" t="s">
        <v>23</v>
      </c>
      <c r="B15" s="82"/>
      <c r="C15" s="82"/>
      <c r="D15" s="82"/>
      <c r="E15" s="82"/>
      <c r="F15" s="82"/>
      <c r="G15" s="124"/>
      <c r="H15" s="82"/>
      <c r="I15" s="82"/>
      <c r="J15" s="82"/>
      <c r="K15" s="82"/>
      <c r="L15" s="82"/>
      <c r="M15" s="82"/>
      <c r="N15" s="102"/>
    </row>
    <row r="16" spans="1:18" ht="15" customHeight="1" x14ac:dyDescent="0.2">
      <c r="A16" s="322" t="s">
        <v>41</v>
      </c>
      <c r="B16" s="78">
        <v>-3</v>
      </c>
      <c r="C16" s="78">
        <v>-2</v>
      </c>
      <c r="D16" s="78">
        <v>-5</v>
      </c>
      <c r="E16" s="78">
        <v>0</v>
      </c>
      <c r="F16" s="78">
        <v>0</v>
      </c>
      <c r="G16" s="120">
        <v>3</v>
      </c>
      <c r="H16" s="78">
        <v>-4</v>
      </c>
      <c r="I16" s="78">
        <v>-3</v>
      </c>
      <c r="J16" s="78">
        <v>-7</v>
      </c>
      <c r="K16" s="78">
        <v>-8</v>
      </c>
      <c r="L16" s="78">
        <v>-14</v>
      </c>
      <c r="M16" s="78">
        <v>-20</v>
      </c>
      <c r="N16" s="98">
        <v>-4</v>
      </c>
      <c r="Q16" s="5"/>
      <c r="R16" s="5"/>
    </row>
    <row r="17" spans="1:18" ht="15" customHeight="1" x14ac:dyDescent="0.2">
      <c r="A17" s="323" t="s">
        <v>64</v>
      </c>
      <c r="B17" s="81">
        <v>1</v>
      </c>
      <c r="C17" s="81">
        <v>-2</v>
      </c>
      <c r="D17" s="81">
        <v>-10</v>
      </c>
      <c r="E17" s="81">
        <v>17</v>
      </c>
      <c r="F17" s="81">
        <v>22</v>
      </c>
      <c r="G17" s="123">
        <v>5</v>
      </c>
      <c r="H17" s="81">
        <v>-10</v>
      </c>
      <c r="I17" s="81">
        <v>3</v>
      </c>
      <c r="J17" s="81">
        <v>14</v>
      </c>
      <c r="K17" s="81">
        <v>17</v>
      </c>
      <c r="L17" s="81">
        <v>11</v>
      </c>
      <c r="M17" s="81">
        <v>0</v>
      </c>
      <c r="N17" s="101">
        <v>-3</v>
      </c>
      <c r="Q17" s="5"/>
      <c r="R17" s="5"/>
    </row>
    <row r="18" spans="1:18" ht="15" customHeight="1" x14ac:dyDescent="0.2">
      <c r="A18" s="322" t="s">
        <v>65</v>
      </c>
      <c r="B18" s="78">
        <v>3</v>
      </c>
      <c r="C18" s="78">
        <v>-3</v>
      </c>
      <c r="D18" s="78">
        <v>-1</v>
      </c>
      <c r="E18" s="78">
        <v>-24</v>
      </c>
      <c r="F18" s="78">
        <v>-17</v>
      </c>
      <c r="G18" s="120">
        <v>-22</v>
      </c>
      <c r="H18" s="78">
        <v>-35</v>
      </c>
      <c r="I18" s="78">
        <v>-29</v>
      </c>
      <c r="J18" s="78">
        <v>-22</v>
      </c>
      <c r="K18" s="78">
        <v>-2</v>
      </c>
      <c r="L18" s="78">
        <v>2</v>
      </c>
      <c r="M18" s="78">
        <v>3</v>
      </c>
      <c r="N18" s="98">
        <v>9</v>
      </c>
      <c r="Q18" s="5"/>
      <c r="R18" s="5"/>
    </row>
    <row r="19" spans="1:18" ht="15" customHeight="1" x14ac:dyDescent="0.2">
      <c r="A19" s="321" t="s">
        <v>66</v>
      </c>
      <c r="B19" s="83">
        <v>8</v>
      </c>
      <c r="C19" s="83">
        <v>-5</v>
      </c>
      <c r="D19" s="83">
        <v>-1</v>
      </c>
      <c r="E19" s="83">
        <v>1</v>
      </c>
      <c r="F19" s="83">
        <v>5</v>
      </c>
      <c r="G19" s="125">
        <v>15</v>
      </c>
      <c r="H19" s="83">
        <v>-6</v>
      </c>
      <c r="I19" s="83">
        <v>-12</v>
      </c>
      <c r="J19" s="83">
        <v>1</v>
      </c>
      <c r="K19" s="83">
        <v>-8</v>
      </c>
      <c r="L19" s="83">
        <v>21</v>
      </c>
      <c r="M19" s="83">
        <v>18</v>
      </c>
      <c r="N19" s="103">
        <v>19</v>
      </c>
      <c r="Q19" s="5"/>
      <c r="R19" s="5"/>
    </row>
    <row r="20" spans="1:18" ht="15" customHeight="1" x14ac:dyDescent="0.2">
      <c r="A20" s="84" t="s">
        <v>107</v>
      </c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  <c r="N20" s="50"/>
      <c r="Q20" s="5"/>
      <c r="R20" s="5"/>
    </row>
    <row r="21" spans="1:18" s="2" customFormat="1" ht="15" customHeight="1" x14ac:dyDescent="0.2">
      <c r="A21" s="52"/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Q21" s="5"/>
      <c r="R21" s="5"/>
    </row>
    <row r="22" spans="1:18" ht="15" customHeight="1" x14ac:dyDescent="0.2">
      <c r="A22" s="351" t="s">
        <v>67</v>
      </c>
      <c r="B22" s="353">
        <v>2023</v>
      </c>
      <c r="C22" s="354"/>
      <c r="D22" s="354"/>
      <c r="E22" s="354"/>
      <c r="F22" s="355"/>
      <c r="G22" s="354">
        <v>2024</v>
      </c>
      <c r="H22" s="354"/>
      <c r="I22" s="354"/>
      <c r="J22" s="354"/>
      <c r="K22" s="354"/>
      <c r="L22" s="354"/>
      <c r="M22" s="354"/>
      <c r="N22" s="355"/>
      <c r="Q22" s="5"/>
      <c r="R22" s="5"/>
    </row>
    <row r="23" spans="1:18" ht="15" customHeight="1" x14ac:dyDescent="0.2">
      <c r="A23" s="352"/>
      <c r="B23" s="75" t="s">
        <v>112</v>
      </c>
      <c r="C23" s="74" t="s">
        <v>113</v>
      </c>
      <c r="D23" s="117" t="s">
        <v>114</v>
      </c>
      <c r="E23" s="117" t="s">
        <v>115</v>
      </c>
      <c r="F23" s="332" t="s">
        <v>116</v>
      </c>
      <c r="G23" s="117" t="s">
        <v>117</v>
      </c>
      <c r="H23" s="332" t="s">
        <v>118</v>
      </c>
      <c r="I23" s="331" t="s">
        <v>119</v>
      </c>
      <c r="J23" s="331" t="s">
        <v>120</v>
      </c>
      <c r="K23" s="331" t="s">
        <v>121</v>
      </c>
      <c r="L23" s="75" t="s">
        <v>110</v>
      </c>
      <c r="M23" s="331" t="s">
        <v>111</v>
      </c>
      <c r="N23" s="75" t="s">
        <v>112</v>
      </c>
      <c r="Q23" s="5"/>
      <c r="R23" s="5"/>
    </row>
    <row r="24" spans="1:18" ht="15" customHeight="1" x14ac:dyDescent="0.2">
      <c r="A24" s="330" t="s">
        <v>55</v>
      </c>
      <c r="B24" s="76">
        <v>7</v>
      </c>
      <c r="C24" s="76">
        <v>9</v>
      </c>
      <c r="D24" s="76">
        <v>6</v>
      </c>
      <c r="E24" s="76">
        <v>8</v>
      </c>
      <c r="F24" s="76">
        <v>8</v>
      </c>
      <c r="G24" s="118">
        <v>5</v>
      </c>
      <c r="H24" s="76">
        <v>6</v>
      </c>
      <c r="I24" s="76">
        <v>7</v>
      </c>
      <c r="J24" s="76">
        <v>5</v>
      </c>
      <c r="K24" s="76">
        <v>1</v>
      </c>
      <c r="L24" s="76">
        <v>3</v>
      </c>
      <c r="M24" s="76">
        <v>4</v>
      </c>
      <c r="N24" s="96">
        <v>4</v>
      </c>
      <c r="Q24" s="5"/>
      <c r="R24" s="5"/>
    </row>
    <row r="25" spans="1:18" ht="15" customHeight="1" x14ac:dyDescent="0.2">
      <c r="A25" s="323"/>
      <c r="B25" s="77"/>
      <c r="C25" s="77"/>
      <c r="D25" s="77"/>
      <c r="E25" s="77"/>
      <c r="F25" s="77"/>
      <c r="G25" s="119"/>
      <c r="H25" s="77"/>
      <c r="I25" s="77"/>
      <c r="J25" s="77"/>
      <c r="K25" s="77"/>
      <c r="L25" s="77"/>
      <c r="M25" s="77"/>
      <c r="N25" s="97"/>
      <c r="Q25" s="5"/>
      <c r="R25" s="5"/>
    </row>
    <row r="26" spans="1:18" ht="15" customHeight="1" x14ac:dyDescent="0.2">
      <c r="A26" s="329" t="s">
        <v>56</v>
      </c>
      <c r="B26" s="77"/>
      <c r="C26" s="77"/>
      <c r="D26" s="77"/>
      <c r="E26" s="77"/>
      <c r="F26" s="77"/>
      <c r="G26" s="119"/>
      <c r="H26" s="77"/>
      <c r="I26" s="77"/>
      <c r="J26" s="77"/>
      <c r="K26" s="77"/>
      <c r="L26" s="77"/>
      <c r="M26" s="77"/>
      <c r="N26" s="97"/>
      <c r="Q26" s="5"/>
      <c r="R26" s="5"/>
    </row>
    <row r="27" spans="1:18" ht="30" customHeight="1" x14ac:dyDescent="0.2">
      <c r="A27" s="328" t="s">
        <v>57</v>
      </c>
      <c r="B27" s="78">
        <v>7</v>
      </c>
      <c r="C27" s="78">
        <v>18</v>
      </c>
      <c r="D27" s="78">
        <v>5</v>
      </c>
      <c r="E27" s="78">
        <v>9</v>
      </c>
      <c r="F27" s="78">
        <v>10</v>
      </c>
      <c r="G27" s="120">
        <v>8</v>
      </c>
      <c r="H27" s="78">
        <v>11</v>
      </c>
      <c r="I27" s="78">
        <v>16</v>
      </c>
      <c r="J27" s="78">
        <v>13</v>
      </c>
      <c r="K27" s="78">
        <v>11</v>
      </c>
      <c r="L27" s="78">
        <v>14</v>
      </c>
      <c r="M27" s="78">
        <v>10</v>
      </c>
      <c r="N27" s="98">
        <v>10</v>
      </c>
      <c r="Q27" s="5"/>
      <c r="R27" s="5"/>
    </row>
    <row r="28" spans="1:18" ht="15" customHeight="1" x14ac:dyDescent="0.2">
      <c r="A28" s="327" t="s">
        <v>58</v>
      </c>
      <c r="B28" s="79">
        <v>6</v>
      </c>
      <c r="C28" s="79">
        <v>19</v>
      </c>
      <c r="D28" s="79">
        <v>5</v>
      </c>
      <c r="E28" s="79">
        <v>8</v>
      </c>
      <c r="F28" s="79">
        <v>9</v>
      </c>
      <c r="G28" s="121">
        <v>8</v>
      </c>
      <c r="H28" s="79">
        <v>11</v>
      </c>
      <c r="I28" s="79">
        <v>17</v>
      </c>
      <c r="J28" s="79">
        <v>13</v>
      </c>
      <c r="K28" s="79">
        <v>10</v>
      </c>
      <c r="L28" s="79">
        <v>15</v>
      </c>
      <c r="M28" s="79">
        <v>10</v>
      </c>
      <c r="N28" s="99">
        <v>9</v>
      </c>
      <c r="Q28" s="5"/>
      <c r="R28" s="5"/>
    </row>
    <row r="29" spans="1:18" ht="15" customHeight="1" x14ac:dyDescent="0.2">
      <c r="A29" s="326" t="s">
        <v>59</v>
      </c>
      <c r="B29" s="80">
        <v>14</v>
      </c>
      <c r="C29" s="80">
        <v>12</v>
      </c>
      <c r="D29" s="80">
        <v>13</v>
      </c>
      <c r="E29" s="80">
        <v>13</v>
      </c>
      <c r="F29" s="80">
        <v>11</v>
      </c>
      <c r="G29" s="122">
        <v>14</v>
      </c>
      <c r="H29" s="80">
        <v>15</v>
      </c>
      <c r="I29" s="80">
        <v>13</v>
      </c>
      <c r="J29" s="80">
        <v>12</v>
      </c>
      <c r="K29" s="80">
        <v>13</v>
      </c>
      <c r="L29" s="80">
        <v>8</v>
      </c>
      <c r="M29" s="80">
        <v>10</v>
      </c>
      <c r="N29" s="100">
        <v>11</v>
      </c>
      <c r="Q29" s="5"/>
      <c r="R29" s="5"/>
    </row>
    <row r="30" spans="1:18" ht="15" customHeight="1" x14ac:dyDescent="0.2">
      <c r="A30" s="323" t="s">
        <v>60</v>
      </c>
      <c r="B30" s="81">
        <v>7</v>
      </c>
      <c r="C30" s="81">
        <v>3</v>
      </c>
      <c r="D30" s="81">
        <v>4</v>
      </c>
      <c r="E30" s="81">
        <v>4</v>
      </c>
      <c r="F30" s="81">
        <v>4</v>
      </c>
      <c r="G30" s="123">
        <v>2</v>
      </c>
      <c r="H30" s="81">
        <v>2</v>
      </c>
      <c r="I30" s="81">
        <v>2</v>
      </c>
      <c r="J30" s="81">
        <v>2</v>
      </c>
      <c r="K30" s="81">
        <v>0</v>
      </c>
      <c r="L30" s="81">
        <v>3</v>
      </c>
      <c r="M30" s="81">
        <v>4</v>
      </c>
      <c r="N30" s="101">
        <v>3</v>
      </c>
      <c r="Q30" s="5"/>
      <c r="R30" s="5"/>
    </row>
    <row r="31" spans="1:18" ht="15" customHeight="1" x14ac:dyDescent="0.2">
      <c r="A31" s="326" t="s">
        <v>61</v>
      </c>
      <c r="B31" s="80">
        <v>7</v>
      </c>
      <c r="C31" s="80">
        <v>9</v>
      </c>
      <c r="D31" s="80">
        <v>8</v>
      </c>
      <c r="E31" s="80">
        <v>7</v>
      </c>
      <c r="F31" s="80">
        <v>7</v>
      </c>
      <c r="G31" s="122">
        <v>7</v>
      </c>
      <c r="H31" s="80">
        <v>7</v>
      </c>
      <c r="I31" s="80">
        <v>6</v>
      </c>
      <c r="J31" s="80">
        <v>6</v>
      </c>
      <c r="K31" s="80">
        <v>4</v>
      </c>
      <c r="L31" s="80">
        <v>5</v>
      </c>
      <c r="M31" s="80">
        <v>7</v>
      </c>
      <c r="N31" s="100">
        <v>6</v>
      </c>
      <c r="Q31" s="5"/>
      <c r="R31" s="5"/>
    </row>
    <row r="32" spans="1:18" ht="15" customHeight="1" x14ac:dyDescent="0.2">
      <c r="A32" s="327" t="s">
        <v>62</v>
      </c>
      <c r="B32" s="79">
        <v>0</v>
      </c>
      <c r="C32" s="79">
        <v>-6</v>
      </c>
      <c r="D32" s="79">
        <v>-6</v>
      </c>
      <c r="E32" s="79">
        <v>-6</v>
      </c>
      <c r="F32" s="79">
        <v>-6</v>
      </c>
      <c r="G32" s="121">
        <v>-6</v>
      </c>
      <c r="H32" s="79">
        <v>-6</v>
      </c>
      <c r="I32" s="79">
        <v>-6</v>
      </c>
      <c r="J32" s="79">
        <v>-6</v>
      </c>
      <c r="K32" s="79">
        <v>-10</v>
      </c>
      <c r="L32" s="79">
        <v>2</v>
      </c>
      <c r="M32" s="79">
        <v>2</v>
      </c>
      <c r="N32" s="99">
        <v>2</v>
      </c>
      <c r="Q32" s="5"/>
      <c r="R32" s="5"/>
    </row>
    <row r="33" spans="1:18" ht="15" customHeight="1" x14ac:dyDescent="0.2">
      <c r="A33" s="326" t="s">
        <v>63</v>
      </c>
      <c r="B33" s="80">
        <v>12</v>
      </c>
      <c r="C33" s="80">
        <v>0</v>
      </c>
      <c r="D33" s="80">
        <v>6</v>
      </c>
      <c r="E33" s="80">
        <v>9</v>
      </c>
      <c r="F33" s="80">
        <v>8</v>
      </c>
      <c r="G33" s="122">
        <v>3</v>
      </c>
      <c r="H33" s="80">
        <v>3</v>
      </c>
      <c r="I33" s="80">
        <v>1</v>
      </c>
      <c r="J33" s="80">
        <v>1</v>
      </c>
      <c r="K33" s="80">
        <v>-2</v>
      </c>
      <c r="L33" s="80">
        <v>-2</v>
      </c>
      <c r="M33" s="80">
        <v>-1</v>
      </c>
      <c r="N33" s="100">
        <v>-3</v>
      </c>
      <c r="Q33" s="5"/>
      <c r="R33" s="5"/>
    </row>
    <row r="34" spans="1:18" ht="15" customHeight="1" x14ac:dyDescent="0.2">
      <c r="A34" s="325"/>
      <c r="B34" s="82"/>
      <c r="C34" s="82"/>
      <c r="D34" s="82"/>
      <c r="E34" s="82"/>
      <c r="F34" s="82"/>
      <c r="G34" s="124"/>
      <c r="H34" s="82"/>
      <c r="I34" s="82"/>
      <c r="J34" s="82"/>
      <c r="K34" s="82"/>
      <c r="L34" s="82"/>
      <c r="M34" s="82"/>
      <c r="N34" s="102"/>
      <c r="Q34" s="5"/>
      <c r="R34" s="5"/>
    </row>
    <row r="35" spans="1:18" ht="15" customHeight="1" x14ac:dyDescent="0.2">
      <c r="A35" s="324" t="s">
        <v>23</v>
      </c>
      <c r="B35" s="82"/>
      <c r="C35" s="82"/>
      <c r="D35" s="82"/>
      <c r="E35" s="82"/>
      <c r="F35" s="82"/>
      <c r="G35" s="124"/>
      <c r="H35" s="82"/>
      <c r="I35" s="82"/>
      <c r="J35" s="82"/>
      <c r="K35" s="82"/>
      <c r="L35" s="82"/>
      <c r="M35" s="82"/>
      <c r="N35" s="102"/>
      <c r="Q35" s="5"/>
      <c r="R35" s="5"/>
    </row>
    <row r="36" spans="1:18" ht="15" customHeight="1" x14ac:dyDescent="0.2">
      <c r="A36" s="322" t="s">
        <v>41</v>
      </c>
      <c r="B36" s="78">
        <v>7</v>
      </c>
      <c r="C36" s="78">
        <v>7</v>
      </c>
      <c r="D36" s="78">
        <v>7</v>
      </c>
      <c r="E36" s="78">
        <v>6</v>
      </c>
      <c r="F36" s="78">
        <v>4</v>
      </c>
      <c r="G36" s="120">
        <v>7</v>
      </c>
      <c r="H36" s="78">
        <v>7</v>
      </c>
      <c r="I36" s="78">
        <v>12</v>
      </c>
      <c r="J36" s="78">
        <v>11</v>
      </c>
      <c r="K36" s="78">
        <v>3</v>
      </c>
      <c r="L36" s="78">
        <v>3</v>
      </c>
      <c r="M36" s="78">
        <v>3</v>
      </c>
      <c r="N36" s="98">
        <v>2</v>
      </c>
      <c r="Q36" s="5"/>
      <c r="R36" s="5"/>
    </row>
    <row r="37" spans="1:18" ht="15" customHeight="1" x14ac:dyDescent="0.2">
      <c r="A37" s="323" t="s">
        <v>64</v>
      </c>
      <c r="B37" s="81">
        <v>8</v>
      </c>
      <c r="C37" s="81">
        <v>9</v>
      </c>
      <c r="D37" s="81">
        <v>1</v>
      </c>
      <c r="E37" s="81">
        <v>1</v>
      </c>
      <c r="F37" s="81">
        <v>2</v>
      </c>
      <c r="G37" s="123">
        <v>2</v>
      </c>
      <c r="H37" s="81">
        <v>4</v>
      </c>
      <c r="I37" s="81">
        <v>10</v>
      </c>
      <c r="J37" s="81">
        <v>3</v>
      </c>
      <c r="K37" s="81">
        <v>1</v>
      </c>
      <c r="L37" s="81">
        <v>4</v>
      </c>
      <c r="M37" s="81">
        <v>0</v>
      </c>
      <c r="N37" s="101">
        <v>8</v>
      </c>
      <c r="Q37" s="5"/>
      <c r="R37" s="5"/>
    </row>
    <row r="38" spans="1:18" ht="15" customHeight="1" x14ac:dyDescent="0.2">
      <c r="A38" s="322" t="s">
        <v>65</v>
      </c>
      <c r="B38" s="78">
        <v>6</v>
      </c>
      <c r="C38" s="78">
        <v>-1</v>
      </c>
      <c r="D38" s="78">
        <v>2</v>
      </c>
      <c r="E38" s="78">
        <v>2</v>
      </c>
      <c r="F38" s="78">
        <v>5</v>
      </c>
      <c r="G38" s="120">
        <v>3</v>
      </c>
      <c r="H38" s="78">
        <v>1</v>
      </c>
      <c r="I38" s="78">
        <v>6</v>
      </c>
      <c r="J38" s="78">
        <v>4</v>
      </c>
      <c r="K38" s="78">
        <v>0</v>
      </c>
      <c r="L38" s="78">
        <v>16</v>
      </c>
      <c r="M38" s="78">
        <v>17</v>
      </c>
      <c r="N38" s="98">
        <v>16</v>
      </c>
      <c r="Q38" s="5"/>
      <c r="R38" s="5"/>
    </row>
    <row r="39" spans="1:18" ht="15" customHeight="1" x14ac:dyDescent="0.2">
      <c r="A39" s="321" t="s">
        <v>66</v>
      </c>
      <c r="B39" s="83">
        <v>7</v>
      </c>
      <c r="C39" s="83">
        <v>7</v>
      </c>
      <c r="D39" s="83">
        <v>6</v>
      </c>
      <c r="E39" s="83">
        <v>6</v>
      </c>
      <c r="F39" s="83">
        <v>6</v>
      </c>
      <c r="G39" s="125">
        <v>4</v>
      </c>
      <c r="H39" s="83">
        <v>5</v>
      </c>
      <c r="I39" s="83">
        <v>4</v>
      </c>
      <c r="J39" s="83">
        <v>4</v>
      </c>
      <c r="K39" s="83">
        <v>3</v>
      </c>
      <c r="L39" s="83">
        <v>4</v>
      </c>
      <c r="M39" s="83">
        <v>4</v>
      </c>
      <c r="N39" s="103">
        <v>2</v>
      </c>
      <c r="Q39" s="5"/>
      <c r="R39" s="5"/>
    </row>
    <row r="40" spans="1:18" ht="15" customHeight="1" x14ac:dyDescent="0.2">
      <c r="A40" s="84" t="s">
        <v>107</v>
      </c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Q40" s="5"/>
      <c r="R40" s="5"/>
    </row>
    <row r="41" spans="1:18" s="2" customFormat="1" ht="15" customHeight="1" x14ac:dyDescent="0.2">
      <c r="A41" s="52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</row>
    <row r="42" spans="1:18" ht="15" customHeight="1" x14ac:dyDescent="0.2">
      <c r="A42" s="351" t="s">
        <v>68</v>
      </c>
      <c r="B42" s="353">
        <v>2023</v>
      </c>
      <c r="C42" s="354"/>
      <c r="D42" s="354"/>
      <c r="E42" s="354"/>
      <c r="F42" s="355"/>
      <c r="G42" s="354">
        <v>2024</v>
      </c>
      <c r="H42" s="354"/>
      <c r="I42" s="354"/>
      <c r="J42" s="354"/>
      <c r="K42" s="354"/>
      <c r="L42" s="354"/>
      <c r="M42" s="354"/>
      <c r="N42" s="355"/>
    </row>
    <row r="43" spans="1:18" ht="15" customHeight="1" x14ac:dyDescent="0.2">
      <c r="A43" s="352"/>
      <c r="B43" s="75" t="s">
        <v>112</v>
      </c>
      <c r="C43" s="74" t="s">
        <v>113</v>
      </c>
      <c r="D43" s="117" t="s">
        <v>114</v>
      </c>
      <c r="E43" s="117" t="s">
        <v>115</v>
      </c>
      <c r="F43" s="332" t="s">
        <v>116</v>
      </c>
      <c r="G43" s="117" t="s">
        <v>117</v>
      </c>
      <c r="H43" s="332" t="s">
        <v>118</v>
      </c>
      <c r="I43" s="331" t="s">
        <v>119</v>
      </c>
      <c r="J43" s="331" t="s">
        <v>120</v>
      </c>
      <c r="K43" s="331" t="s">
        <v>121</v>
      </c>
      <c r="L43" s="75" t="s">
        <v>110</v>
      </c>
      <c r="M43" s="331" t="s">
        <v>111</v>
      </c>
      <c r="N43" s="75" t="s">
        <v>112</v>
      </c>
      <c r="O43" s="6"/>
    </row>
    <row r="44" spans="1:18" ht="15" customHeight="1" x14ac:dyDescent="0.2">
      <c r="A44" s="330" t="s">
        <v>55</v>
      </c>
      <c r="B44" s="76">
        <v>17</v>
      </c>
      <c r="C44" s="76">
        <v>16</v>
      </c>
      <c r="D44" s="76">
        <v>26</v>
      </c>
      <c r="E44" s="76">
        <v>27</v>
      </c>
      <c r="F44" s="76">
        <v>17</v>
      </c>
      <c r="G44" s="118">
        <v>23</v>
      </c>
      <c r="H44" s="76">
        <v>13</v>
      </c>
      <c r="I44" s="76">
        <v>16</v>
      </c>
      <c r="J44" s="76">
        <v>26</v>
      </c>
      <c r="K44" s="76">
        <v>15</v>
      </c>
      <c r="L44" s="76">
        <v>21</v>
      </c>
      <c r="M44" s="76">
        <v>15</v>
      </c>
      <c r="N44" s="96">
        <v>14</v>
      </c>
      <c r="O44" s="6"/>
    </row>
    <row r="45" spans="1:18" ht="15" customHeight="1" x14ac:dyDescent="0.2">
      <c r="A45" s="323"/>
      <c r="B45" s="77"/>
      <c r="C45" s="77"/>
      <c r="D45" s="77"/>
      <c r="E45" s="77"/>
      <c r="F45" s="77"/>
      <c r="G45" s="119"/>
      <c r="H45" s="77"/>
      <c r="I45" s="77"/>
      <c r="J45" s="77"/>
      <c r="K45" s="77"/>
      <c r="L45" s="77"/>
      <c r="M45" s="77"/>
      <c r="N45" s="97"/>
      <c r="O45" s="6"/>
    </row>
    <row r="46" spans="1:18" ht="15" customHeight="1" x14ac:dyDescent="0.2">
      <c r="A46" s="329" t="s">
        <v>56</v>
      </c>
      <c r="B46" s="77"/>
      <c r="C46" s="77"/>
      <c r="D46" s="77"/>
      <c r="E46" s="77"/>
      <c r="F46" s="77"/>
      <c r="G46" s="119"/>
      <c r="H46" s="77"/>
      <c r="I46" s="77"/>
      <c r="J46" s="77"/>
      <c r="K46" s="77"/>
      <c r="L46" s="77"/>
      <c r="M46" s="77"/>
      <c r="N46" s="97"/>
      <c r="O46" s="6"/>
    </row>
    <row r="47" spans="1:18" ht="31.5" customHeight="1" x14ac:dyDescent="0.2">
      <c r="A47" s="328" t="s">
        <v>57</v>
      </c>
      <c r="B47" s="78">
        <v>15</v>
      </c>
      <c r="C47" s="78">
        <v>20</v>
      </c>
      <c r="D47" s="78">
        <v>10</v>
      </c>
      <c r="E47" s="78">
        <v>12</v>
      </c>
      <c r="F47" s="78">
        <v>8</v>
      </c>
      <c r="G47" s="120">
        <v>8</v>
      </c>
      <c r="H47" s="78">
        <v>19</v>
      </c>
      <c r="I47" s="78">
        <v>25</v>
      </c>
      <c r="J47" s="78">
        <v>18</v>
      </c>
      <c r="K47" s="78">
        <v>13</v>
      </c>
      <c r="L47" s="78">
        <v>16</v>
      </c>
      <c r="M47" s="78">
        <v>10</v>
      </c>
      <c r="N47" s="98">
        <v>14</v>
      </c>
      <c r="O47" s="54"/>
      <c r="P47" s="54"/>
    </row>
    <row r="48" spans="1:18" ht="15" customHeight="1" x14ac:dyDescent="0.2">
      <c r="A48" s="327" t="s">
        <v>58</v>
      </c>
      <c r="B48" s="79">
        <v>13</v>
      </c>
      <c r="C48" s="79">
        <v>17</v>
      </c>
      <c r="D48" s="79">
        <v>5</v>
      </c>
      <c r="E48" s="79">
        <v>9</v>
      </c>
      <c r="F48" s="79">
        <v>7</v>
      </c>
      <c r="G48" s="121">
        <v>8</v>
      </c>
      <c r="H48" s="79">
        <v>16</v>
      </c>
      <c r="I48" s="79">
        <v>23</v>
      </c>
      <c r="J48" s="79">
        <v>16</v>
      </c>
      <c r="K48" s="79">
        <v>12</v>
      </c>
      <c r="L48" s="79">
        <v>12</v>
      </c>
      <c r="M48" s="79">
        <v>8</v>
      </c>
      <c r="N48" s="99">
        <v>12</v>
      </c>
      <c r="O48" s="54"/>
      <c r="P48" s="54"/>
    </row>
    <row r="49" spans="1:16" ht="15" customHeight="1" x14ac:dyDescent="0.2">
      <c r="A49" s="326" t="s">
        <v>59</v>
      </c>
      <c r="B49" s="80">
        <v>26</v>
      </c>
      <c r="C49" s="80">
        <v>34</v>
      </c>
      <c r="D49" s="80">
        <v>41</v>
      </c>
      <c r="E49" s="80">
        <v>24</v>
      </c>
      <c r="F49" s="80">
        <v>15</v>
      </c>
      <c r="G49" s="122">
        <v>10</v>
      </c>
      <c r="H49" s="80">
        <v>33</v>
      </c>
      <c r="I49" s="80">
        <v>37</v>
      </c>
      <c r="J49" s="80">
        <v>28</v>
      </c>
      <c r="K49" s="80">
        <v>31</v>
      </c>
      <c r="L49" s="80">
        <v>39</v>
      </c>
      <c r="M49" s="80">
        <v>23</v>
      </c>
      <c r="N49" s="100">
        <v>29</v>
      </c>
      <c r="O49" s="54"/>
      <c r="P49" s="54"/>
    </row>
    <row r="50" spans="1:16" ht="15" customHeight="1" x14ac:dyDescent="0.2">
      <c r="A50" s="323" t="s">
        <v>60</v>
      </c>
      <c r="B50" s="81">
        <v>34</v>
      </c>
      <c r="C50" s="81">
        <v>25</v>
      </c>
      <c r="D50" s="81">
        <v>38</v>
      </c>
      <c r="E50" s="81">
        <v>35</v>
      </c>
      <c r="F50" s="81">
        <v>0</v>
      </c>
      <c r="G50" s="123">
        <v>6</v>
      </c>
      <c r="H50" s="81">
        <v>12</v>
      </c>
      <c r="I50" s="81">
        <v>15</v>
      </c>
      <c r="J50" s="81">
        <v>27</v>
      </c>
      <c r="K50" s="81">
        <v>20</v>
      </c>
      <c r="L50" s="81">
        <v>30</v>
      </c>
      <c r="M50" s="81">
        <v>25</v>
      </c>
      <c r="N50" s="101">
        <v>28</v>
      </c>
      <c r="O50" s="54"/>
      <c r="P50" s="54"/>
    </row>
    <row r="51" spans="1:16" ht="15" customHeight="1" x14ac:dyDescent="0.2">
      <c r="A51" s="326" t="s">
        <v>61</v>
      </c>
      <c r="B51" s="80">
        <v>52</v>
      </c>
      <c r="C51" s="80">
        <v>29</v>
      </c>
      <c r="D51" s="80">
        <v>53</v>
      </c>
      <c r="E51" s="80">
        <v>55</v>
      </c>
      <c r="F51" s="80">
        <v>6</v>
      </c>
      <c r="G51" s="122">
        <v>17</v>
      </c>
      <c r="H51" s="80">
        <v>11</v>
      </c>
      <c r="I51" s="80">
        <v>13</v>
      </c>
      <c r="J51" s="80">
        <v>35</v>
      </c>
      <c r="K51" s="80">
        <v>17</v>
      </c>
      <c r="L51" s="80">
        <v>35</v>
      </c>
      <c r="M51" s="80">
        <v>35</v>
      </c>
      <c r="N51" s="100">
        <v>35</v>
      </c>
      <c r="O51" s="54"/>
      <c r="P51" s="54"/>
    </row>
    <row r="52" spans="1:16" ht="15" customHeight="1" x14ac:dyDescent="0.2">
      <c r="A52" s="327" t="s">
        <v>62</v>
      </c>
      <c r="B52" s="79">
        <v>2</v>
      </c>
      <c r="C52" s="79">
        <v>0</v>
      </c>
      <c r="D52" s="79">
        <v>0</v>
      </c>
      <c r="E52" s="79">
        <v>-2</v>
      </c>
      <c r="F52" s="79">
        <v>-6</v>
      </c>
      <c r="G52" s="121">
        <v>-5</v>
      </c>
      <c r="H52" s="79">
        <v>0</v>
      </c>
      <c r="I52" s="79">
        <v>0</v>
      </c>
      <c r="J52" s="79">
        <v>5</v>
      </c>
      <c r="K52" s="79">
        <v>4</v>
      </c>
      <c r="L52" s="79">
        <v>11</v>
      </c>
      <c r="M52" s="79">
        <v>7</v>
      </c>
      <c r="N52" s="99">
        <v>3</v>
      </c>
      <c r="O52" s="54"/>
      <c r="P52" s="54"/>
    </row>
    <row r="53" spans="1:16" ht="15" customHeight="1" x14ac:dyDescent="0.2">
      <c r="A53" s="326" t="s">
        <v>63</v>
      </c>
      <c r="B53" s="80">
        <v>31</v>
      </c>
      <c r="C53" s="80">
        <v>43</v>
      </c>
      <c r="D53" s="80">
        <v>42</v>
      </c>
      <c r="E53" s="80">
        <v>31</v>
      </c>
      <c r="F53" s="80">
        <v>-7</v>
      </c>
      <c r="G53" s="122">
        <v>-6</v>
      </c>
      <c r="H53" s="80">
        <v>29</v>
      </c>
      <c r="I53" s="80">
        <v>34</v>
      </c>
      <c r="J53" s="80">
        <v>34</v>
      </c>
      <c r="K53" s="80">
        <v>37</v>
      </c>
      <c r="L53" s="80">
        <v>36</v>
      </c>
      <c r="M53" s="80">
        <v>17</v>
      </c>
      <c r="N53" s="100">
        <v>32</v>
      </c>
      <c r="O53" s="54"/>
      <c r="P53" s="54"/>
    </row>
    <row r="54" spans="1:16" ht="15" customHeight="1" x14ac:dyDescent="0.2">
      <c r="A54" s="325"/>
      <c r="B54" s="82"/>
      <c r="C54" s="82"/>
      <c r="D54" s="82"/>
      <c r="E54" s="82"/>
      <c r="F54" s="82"/>
      <c r="G54" s="124"/>
      <c r="H54" s="82"/>
      <c r="I54" s="82"/>
      <c r="J54" s="82"/>
      <c r="K54" s="82"/>
      <c r="L54" s="82"/>
      <c r="M54" s="82"/>
      <c r="N54" s="102"/>
      <c r="O54" s="54"/>
    </row>
    <row r="55" spans="1:16" ht="15" customHeight="1" x14ac:dyDescent="0.2">
      <c r="A55" s="324" t="s">
        <v>23</v>
      </c>
      <c r="B55" s="82"/>
      <c r="C55" s="82"/>
      <c r="D55" s="82"/>
      <c r="E55" s="82"/>
      <c r="F55" s="82"/>
      <c r="G55" s="124"/>
      <c r="H55" s="82"/>
      <c r="I55" s="82"/>
      <c r="J55" s="82"/>
      <c r="K55" s="82"/>
      <c r="L55" s="82"/>
      <c r="M55" s="82"/>
      <c r="N55" s="102"/>
      <c r="O55" s="54"/>
    </row>
    <row r="56" spans="1:16" ht="15" customHeight="1" x14ac:dyDescent="0.2">
      <c r="A56" s="322" t="s">
        <v>41</v>
      </c>
      <c r="B56" s="78">
        <v>1</v>
      </c>
      <c r="C56" s="78">
        <v>9</v>
      </c>
      <c r="D56" s="78">
        <v>4</v>
      </c>
      <c r="E56" s="78">
        <v>5</v>
      </c>
      <c r="F56" s="78">
        <v>-3</v>
      </c>
      <c r="G56" s="120">
        <v>-6</v>
      </c>
      <c r="H56" s="78">
        <v>2</v>
      </c>
      <c r="I56" s="78">
        <v>13</v>
      </c>
      <c r="J56" s="78">
        <v>8</v>
      </c>
      <c r="K56" s="78">
        <v>2</v>
      </c>
      <c r="L56" s="78">
        <v>-2</v>
      </c>
      <c r="M56" s="78">
        <v>-2</v>
      </c>
      <c r="N56" s="98">
        <v>3</v>
      </c>
      <c r="O56" s="54"/>
    </row>
    <row r="57" spans="1:16" ht="15" customHeight="1" x14ac:dyDescent="0.2">
      <c r="A57" s="323" t="s">
        <v>64</v>
      </c>
      <c r="B57" s="81">
        <v>13</v>
      </c>
      <c r="C57" s="81">
        <v>18</v>
      </c>
      <c r="D57" s="81">
        <v>22</v>
      </c>
      <c r="E57" s="81">
        <v>16</v>
      </c>
      <c r="F57" s="81">
        <v>6</v>
      </c>
      <c r="G57" s="123">
        <v>5</v>
      </c>
      <c r="H57" s="81">
        <v>22</v>
      </c>
      <c r="I57" s="81">
        <v>22</v>
      </c>
      <c r="J57" s="81">
        <v>20</v>
      </c>
      <c r="K57" s="81">
        <v>22</v>
      </c>
      <c r="L57" s="81">
        <v>23</v>
      </c>
      <c r="M57" s="81">
        <v>16</v>
      </c>
      <c r="N57" s="101">
        <v>14</v>
      </c>
      <c r="O57" s="54"/>
    </row>
    <row r="58" spans="1:16" ht="15" customHeight="1" x14ac:dyDescent="0.2">
      <c r="A58" s="322" t="s">
        <v>65</v>
      </c>
      <c r="B58" s="78">
        <v>22</v>
      </c>
      <c r="C58" s="78">
        <v>15</v>
      </c>
      <c r="D58" s="78">
        <v>9</v>
      </c>
      <c r="E58" s="78">
        <v>-2</v>
      </c>
      <c r="F58" s="78">
        <v>-14</v>
      </c>
      <c r="G58" s="120">
        <v>-1</v>
      </c>
      <c r="H58" s="78">
        <v>5</v>
      </c>
      <c r="I58" s="78">
        <v>24</v>
      </c>
      <c r="J58" s="78">
        <v>14</v>
      </c>
      <c r="K58" s="78">
        <v>16</v>
      </c>
      <c r="L58" s="78">
        <v>21</v>
      </c>
      <c r="M58" s="78">
        <v>8</v>
      </c>
      <c r="N58" s="98">
        <v>13</v>
      </c>
      <c r="O58" s="54"/>
    </row>
    <row r="59" spans="1:16" ht="15" customHeight="1" x14ac:dyDescent="0.2">
      <c r="A59" s="321" t="s">
        <v>66</v>
      </c>
      <c r="B59" s="83">
        <v>35</v>
      </c>
      <c r="C59" s="83">
        <v>26</v>
      </c>
      <c r="D59" s="83">
        <v>36</v>
      </c>
      <c r="E59" s="83">
        <v>36</v>
      </c>
      <c r="F59" s="83">
        <v>4</v>
      </c>
      <c r="G59" s="125">
        <v>8</v>
      </c>
      <c r="H59" s="83">
        <v>14</v>
      </c>
      <c r="I59" s="83">
        <v>16</v>
      </c>
      <c r="J59" s="83">
        <v>27</v>
      </c>
      <c r="K59" s="83">
        <v>19</v>
      </c>
      <c r="L59" s="83">
        <v>30</v>
      </c>
      <c r="M59" s="83">
        <v>25</v>
      </c>
      <c r="N59" s="103">
        <v>30</v>
      </c>
      <c r="O59" s="54"/>
      <c r="P59" s="2"/>
    </row>
    <row r="60" spans="1:16" s="2" customFormat="1" ht="15" customHeight="1" x14ac:dyDescent="0.2">
      <c r="A60" s="84" t="s">
        <v>107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4"/>
    </row>
    <row r="61" spans="1:16" s="2" customFormat="1" ht="15" customHeight="1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</row>
    <row r="62" spans="1:16" ht="15" customHeight="1" x14ac:dyDescent="0.2">
      <c r="A62" s="351" t="s">
        <v>69</v>
      </c>
      <c r="B62" s="353">
        <v>2023</v>
      </c>
      <c r="C62" s="354"/>
      <c r="D62" s="354"/>
      <c r="E62" s="354"/>
      <c r="F62" s="355"/>
      <c r="G62" s="354">
        <v>2024</v>
      </c>
      <c r="H62" s="354"/>
      <c r="I62" s="354"/>
      <c r="J62" s="354"/>
      <c r="K62" s="354"/>
      <c r="L62" s="354"/>
      <c r="M62" s="354"/>
      <c r="N62" s="355"/>
    </row>
    <row r="63" spans="1:16" ht="15" customHeight="1" x14ac:dyDescent="0.2">
      <c r="A63" s="352"/>
      <c r="B63" s="75" t="s">
        <v>112</v>
      </c>
      <c r="C63" s="74" t="s">
        <v>113</v>
      </c>
      <c r="D63" s="117" t="s">
        <v>114</v>
      </c>
      <c r="E63" s="117" t="s">
        <v>115</v>
      </c>
      <c r="F63" s="332" t="s">
        <v>116</v>
      </c>
      <c r="G63" s="117" t="s">
        <v>117</v>
      </c>
      <c r="H63" s="332" t="s">
        <v>118</v>
      </c>
      <c r="I63" s="331" t="s">
        <v>119</v>
      </c>
      <c r="J63" s="331" t="s">
        <v>120</v>
      </c>
      <c r="K63" s="331" t="s">
        <v>121</v>
      </c>
      <c r="L63" s="75" t="s">
        <v>110</v>
      </c>
      <c r="M63" s="331" t="s">
        <v>111</v>
      </c>
      <c r="N63" s="75" t="s">
        <v>112</v>
      </c>
    </row>
    <row r="64" spans="1:16" ht="15" customHeight="1" x14ac:dyDescent="0.2">
      <c r="A64" s="330" t="s">
        <v>55</v>
      </c>
      <c r="B64" s="76">
        <v>15</v>
      </c>
      <c r="C64" s="76">
        <v>16</v>
      </c>
      <c r="D64" s="76">
        <v>23</v>
      </c>
      <c r="E64" s="76">
        <v>23</v>
      </c>
      <c r="F64" s="76">
        <v>28</v>
      </c>
      <c r="G64" s="118">
        <v>19</v>
      </c>
      <c r="H64" s="76">
        <v>25</v>
      </c>
      <c r="I64" s="76">
        <v>26</v>
      </c>
      <c r="J64" s="76">
        <v>31</v>
      </c>
      <c r="K64" s="76">
        <v>24</v>
      </c>
      <c r="L64" s="76">
        <v>19</v>
      </c>
      <c r="M64" s="76">
        <v>19</v>
      </c>
      <c r="N64" s="96">
        <v>20</v>
      </c>
    </row>
    <row r="65" spans="1:14" ht="15" customHeight="1" x14ac:dyDescent="0.2">
      <c r="A65" s="323"/>
      <c r="B65" s="77"/>
      <c r="C65" s="77"/>
      <c r="D65" s="77"/>
      <c r="E65" s="77"/>
      <c r="F65" s="77"/>
      <c r="G65" s="119"/>
      <c r="H65" s="77"/>
      <c r="I65" s="77"/>
      <c r="J65" s="77"/>
      <c r="K65" s="77"/>
      <c r="L65" s="77"/>
      <c r="M65" s="77"/>
      <c r="N65" s="97"/>
    </row>
    <row r="66" spans="1:14" ht="15" customHeight="1" x14ac:dyDescent="0.2">
      <c r="A66" s="329" t="s">
        <v>56</v>
      </c>
      <c r="B66" s="77"/>
      <c r="C66" s="77"/>
      <c r="D66" s="77"/>
      <c r="E66" s="77"/>
      <c r="F66" s="77"/>
      <c r="G66" s="119"/>
      <c r="H66" s="77"/>
      <c r="I66" s="77"/>
      <c r="J66" s="77"/>
      <c r="K66" s="77"/>
      <c r="L66" s="77"/>
      <c r="M66" s="77"/>
      <c r="N66" s="97"/>
    </row>
    <row r="67" spans="1:14" ht="30" customHeight="1" x14ac:dyDescent="0.2">
      <c r="A67" s="328" t="s">
        <v>57</v>
      </c>
      <c r="B67" s="78">
        <v>23</v>
      </c>
      <c r="C67" s="78">
        <v>31</v>
      </c>
      <c r="D67" s="78">
        <v>20</v>
      </c>
      <c r="E67" s="78">
        <v>16</v>
      </c>
      <c r="F67" s="78">
        <v>8</v>
      </c>
      <c r="G67" s="120">
        <v>9</v>
      </c>
      <c r="H67" s="78">
        <v>28</v>
      </c>
      <c r="I67" s="78">
        <v>29</v>
      </c>
      <c r="J67" s="78">
        <v>25</v>
      </c>
      <c r="K67" s="78">
        <v>33</v>
      </c>
      <c r="L67" s="78">
        <v>22</v>
      </c>
      <c r="M67" s="78">
        <v>12</v>
      </c>
      <c r="N67" s="98">
        <v>18</v>
      </c>
    </row>
    <row r="68" spans="1:14" ht="15" customHeight="1" x14ac:dyDescent="0.2">
      <c r="A68" s="327" t="s">
        <v>58</v>
      </c>
      <c r="B68" s="79">
        <v>15</v>
      </c>
      <c r="C68" s="79">
        <v>27</v>
      </c>
      <c r="D68" s="79">
        <v>13</v>
      </c>
      <c r="E68" s="79">
        <v>9</v>
      </c>
      <c r="F68" s="79">
        <v>4</v>
      </c>
      <c r="G68" s="121">
        <v>7</v>
      </c>
      <c r="H68" s="79">
        <v>21</v>
      </c>
      <c r="I68" s="79">
        <v>27</v>
      </c>
      <c r="J68" s="79">
        <v>27</v>
      </c>
      <c r="K68" s="79">
        <v>35</v>
      </c>
      <c r="L68" s="79">
        <v>19</v>
      </c>
      <c r="M68" s="79">
        <v>9</v>
      </c>
      <c r="N68" s="99">
        <v>12</v>
      </c>
    </row>
    <row r="69" spans="1:14" ht="15" customHeight="1" x14ac:dyDescent="0.2">
      <c r="A69" s="326" t="s">
        <v>59</v>
      </c>
      <c r="B69" s="80">
        <v>38</v>
      </c>
      <c r="C69" s="80">
        <v>39</v>
      </c>
      <c r="D69" s="80">
        <v>33</v>
      </c>
      <c r="E69" s="80">
        <v>27</v>
      </c>
      <c r="F69" s="80">
        <v>17</v>
      </c>
      <c r="G69" s="122">
        <v>11</v>
      </c>
      <c r="H69" s="80">
        <v>41</v>
      </c>
      <c r="I69" s="80">
        <v>33</v>
      </c>
      <c r="J69" s="80">
        <v>23</v>
      </c>
      <c r="K69" s="80">
        <v>32</v>
      </c>
      <c r="L69" s="80">
        <v>29</v>
      </c>
      <c r="M69" s="80">
        <v>18</v>
      </c>
      <c r="N69" s="100">
        <v>28</v>
      </c>
    </row>
    <row r="70" spans="1:14" ht="15" customHeight="1" x14ac:dyDescent="0.2">
      <c r="A70" s="323" t="s">
        <v>60</v>
      </c>
      <c r="B70" s="81">
        <v>22</v>
      </c>
      <c r="C70" s="81">
        <v>23</v>
      </c>
      <c r="D70" s="81">
        <v>24</v>
      </c>
      <c r="E70" s="81">
        <v>29</v>
      </c>
      <c r="F70" s="81">
        <v>20</v>
      </c>
      <c r="G70" s="123">
        <v>10</v>
      </c>
      <c r="H70" s="81">
        <v>21</v>
      </c>
      <c r="I70" s="81">
        <v>29</v>
      </c>
      <c r="J70" s="81">
        <v>27</v>
      </c>
      <c r="K70" s="81">
        <v>28</v>
      </c>
      <c r="L70" s="81">
        <v>26</v>
      </c>
      <c r="M70" s="81">
        <v>21</v>
      </c>
      <c r="N70" s="101">
        <v>27</v>
      </c>
    </row>
    <row r="71" spans="1:14" ht="15" customHeight="1" x14ac:dyDescent="0.2">
      <c r="A71" s="326" t="s">
        <v>61</v>
      </c>
      <c r="B71" s="80">
        <v>25</v>
      </c>
      <c r="C71" s="80">
        <v>17</v>
      </c>
      <c r="D71" s="80">
        <v>20</v>
      </c>
      <c r="E71" s="80">
        <v>23</v>
      </c>
      <c r="F71" s="80">
        <v>19</v>
      </c>
      <c r="G71" s="122">
        <v>12</v>
      </c>
      <c r="H71" s="80">
        <v>16</v>
      </c>
      <c r="I71" s="80">
        <v>26</v>
      </c>
      <c r="J71" s="80">
        <v>22</v>
      </c>
      <c r="K71" s="80">
        <v>25</v>
      </c>
      <c r="L71" s="80">
        <v>23</v>
      </c>
      <c r="M71" s="80">
        <v>21</v>
      </c>
      <c r="N71" s="100">
        <v>21</v>
      </c>
    </row>
    <row r="72" spans="1:14" ht="15" customHeight="1" x14ac:dyDescent="0.2">
      <c r="A72" s="327" t="s">
        <v>62</v>
      </c>
      <c r="B72" s="79">
        <v>4</v>
      </c>
      <c r="C72" s="79">
        <v>-5</v>
      </c>
      <c r="D72" s="79">
        <v>-16</v>
      </c>
      <c r="E72" s="79">
        <v>-5</v>
      </c>
      <c r="F72" s="79">
        <v>-36</v>
      </c>
      <c r="G72" s="121">
        <v>-41</v>
      </c>
      <c r="H72" s="79">
        <v>-20</v>
      </c>
      <c r="I72" s="79">
        <v>-8</v>
      </c>
      <c r="J72" s="79">
        <v>13</v>
      </c>
      <c r="K72" s="79">
        <v>-24</v>
      </c>
      <c r="L72" s="79">
        <v>16</v>
      </c>
      <c r="M72" s="79">
        <v>14</v>
      </c>
      <c r="N72" s="99">
        <v>-16</v>
      </c>
    </row>
    <row r="73" spans="1:14" ht="15" customHeight="1" x14ac:dyDescent="0.2">
      <c r="A73" s="326" t="s">
        <v>63</v>
      </c>
      <c r="B73" s="80">
        <v>19</v>
      </c>
      <c r="C73" s="80">
        <v>38</v>
      </c>
      <c r="D73" s="80">
        <v>37</v>
      </c>
      <c r="E73" s="80">
        <v>45</v>
      </c>
      <c r="F73" s="80">
        <v>24</v>
      </c>
      <c r="G73" s="122">
        <v>11</v>
      </c>
      <c r="H73" s="80">
        <v>38</v>
      </c>
      <c r="I73" s="80">
        <v>40</v>
      </c>
      <c r="J73" s="80">
        <v>42</v>
      </c>
      <c r="K73" s="80">
        <v>36</v>
      </c>
      <c r="L73" s="80">
        <v>33</v>
      </c>
      <c r="M73" s="80">
        <v>24</v>
      </c>
      <c r="N73" s="100">
        <v>43</v>
      </c>
    </row>
    <row r="74" spans="1:14" ht="15" customHeight="1" x14ac:dyDescent="0.2">
      <c r="A74" s="325"/>
      <c r="B74" s="82"/>
      <c r="C74" s="82"/>
      <c r="D74" s="82"/>
      <c r="E74" s="82"/>
      <c r="F74" s="82"/>
      <c r="G74" s="124"/>
      <c r="H74" s="82"/>
      <c r="I74" s="82"/>
      <c r="J74" s="82"/>
      <c r="K74" s="82"/>
      <c r="L74" s="82"/>
      <c r="M74" s="82"/>
      <c r="N74" s="102"/>
    </row>
    <row r="75" spans="1:14" ht="15" customHeight="1" x14ac:dyDescent="0.2">
      <c r="A75" s="324" t="s">
        <v>23</v>
      </c>
      <c r="B75" s="82"/>
      <c r="C75" s="82"/>
      <c r="D75" s="82"/>
      <c r="E75" s="82"/>
      <c r="F75" s="82"/>
      <c r="G75" s="124"/>
      <c r="H75" s="82"/>
      <c r="I75" s="82"/>
      <c r="J75" s="82"/>
      <c r="K75" s="82"/>
      <c r="L75" s="82"/>
      <c r="M75" s="82"/>
      <c r="N75" s="102"/>
    </row>
    <row r="76" spans="1:14" ht="15" customHeight="1" x14ac:dyDescent="0.2">
      <c r="A76" s="322" t="s">
        <v>41</v>
      </c>
      <c r="B76" s="78">
        <v>6</v>
      </c>
      <c r="C76" s="78">
        <v>11</v>
      </c>
      <c r="D76" s="78">
        <v>9</v>
      </c>
      <c r="E76" s="78">
        <v>8</v>
      </c>
      <c r="F76" s="78">
        <v>-1</v>
      </c>
      <c r="G76" s="120">
        <v>-2</v>
      </c>
      <c r="H76" s="78">
        <v>20</v>
      </c>
      <c r="I76" s="78">
        <v>31</v>
      </c>
      <c r="J76" s="78">
        <v>28</v>
      </c>
      <c r="K76" s="78">
        <v>20</v>
      </c>
      <c r="L76" s="78">
        <v>9</v>
      </c>
      <c r="M76" s="78">
        <v>-4</v>
      </c>
      <c r="N76" s="98">
        <v>7</v>
      </c>
    </row>
    <row r="77" spans="1:14" ht="15" customHeight="1" x14ac:dyDescent="0.2">
      <c r="A77" s="323" t="s">
        <v>64</v>
      </c>
      <c r="B77" s="81">
        <v>14</v>
      </c>
      <c r="C77" s="81">
        <v>20</v>
      </c>
      <c r="D77" s="81">
        <v>7</v>
      </c>
      <c r="E77" s="81">
        <v>7</v>
      </c>
      <c r="F77" s="81">
        <v>-13</v>
      </c>
      <c r="G77" s="123">
        <v>5</v>
      </c>
      <c r="H77" s="81">
        <v>21</v>
      </c>
      <c r="I77" s="81">
        <v>31</v>
      </c>
      <c r="J77" s="81">
        <v>27</v>
      </c>
      <c r="K77" s="81">
        <v>28</v>
      </c>
      <c r="L77" s="81">
        <v>23</v>
      </c>
      <c r="M77" s="81">
        <v>6</v>
      </c>
      <c r="N77" s="101">
        <v>17</v>
      </c>
    </row>
    <row r="78" spans="1:14" ht="15" customHeight="1" x14ac:dyDescent="0.2">
      <c r="A78" s="322" t="s">
        <v>65</v>
      </c>
      <c r="B78" s="78">
        <v>17</v>
      </c>
      <c r="C78" s="78">
        <v>11</v>
      </c>
      <c r="D78" s="78">
        <v>4</v>
      </c>
      <c r="E78" s="78">
        <v>3</v>
      </c>
      <c r="F78" s="78">
        <v>-15</v>
      </c>
      <c r="G78" s="120">
        <v>-9</v>
      </c>
      <c r="H78" s="78">
        <v>4</v>
      </c>
      <c r="I78" s="78">
        <v>14</v>
      </c>
      <c r="J78" s="78">
        <v>20</v>
      </c>
      <c r="K78" s="78">
        <v>23</v>
      </c>
      <c r="L78" s="78">
        <v>27</v>
      </c>
      <c r="M78" s="78">
        <v>20</v>
      </c>
      <c r="N78" s="98">
        <v>14</v>
      </c>
    </row>
    <row r="79" spans="1:14" ht="15" customHeight="1" x14ac:dyDescent="0.2">
      <c r="A79" s="321" t="s">
        <v>66</v>
      </c>
      <c r="B79" s="83">
        <v>24</v>
      </c>
      <c r="C79" s="83">
        <v>26</v>
      </c>
      <c r="D79" s="83">
        <v>27</v>
      </c>
      <c r="E79" s="83">
        <v>31</v>
      </c>
      <c r="F79" s="83">
        <v>23</v>
      </c>
      <c r="G79" s="125">
        <v>12</v>
      </c>
      <c r="H79" s="83">
        <v>23</v>
      </c>
      <c r="I79" s="83">
        <v>30</v>
      </c>
      <c r="J79" s="83">
        <v>27</v>
      </c>
      <c r="K79" s="83">
        <v>29</v>
      </c>
      <c r="L79" s="83">
        <v>26</v>
      </c>
      <c r="M79" s="83">
        <v>22</v>
      </c>
      <c r="N79" s="103">
        <v>28</v>
      </c>
    </row>
    <row r="80" spans="1:14" ht="15" customHeight="1" x14ac:dyDescent="0.2">
      <c r="A80" s="84" t="s">
        <v>107</v>
      </c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</row>
    <row r="81" spans="1:15" ht="15" customHeight="1" x14ac:dyDescent="0.2">
      <c r="A81" s="40"/>
      <c r="B81" s="53"/>
      <c r="C81" s="53"/>
      <c r="D81" s="53"/>
      <c r="E81" s="53"/>
      <c r="F81" s="53"/>
      <c r="G81" s="53"/>
      <c r="H81" s="53"/>
      <c r="I81" s="53"/>
      <c r="J81" s="53"/>
      <c r="K81" s="53"/>
      <c r="L81" s="53"/>
      <c r="M81" s="53"/>
      <c r="N81" s="53"/>
    </row>
    <row r="82" spans="1:15" ht="15" customHeight="1" x14ac:dyDescent="0.2">
      <c r="A82" s="351" t="s">
        <v>33</v>
      </c>
      <c r="B82" s="353">
        <v>2023</v>
      </c>
      <c r="C82" s="354"/>
      <c r="D82" s="354"/>
      <c r="E82" s="354"/>
      <c r="F82" s="355"/>
      <c r="G82" s="354">
        <v>2024</v>
      </c>
      <c r="H82" s="354"/>
      <c r="I82" s="354"/>
      <c r="J82" s="354"/>
      <c r="K82" s="354"/>
      <c r="L82" s="354"/>
      <c r="M82" s="354"/>
      <c r="N82" s="355"/>
      <c r="O82" s="48"/>
    </row>
    <row r="83" spans="1:15" ht="15" customHeight="1" x14ac:dyDescent="0.2">
      <c r="A83" s="352"/>
      <c r="B83" s="75" t="s">
        <v>112</v>
      </c>
      <c r="C83" s="74" t="s">
        <v>113</v>
      </c>
      <c r="D83" s="117" t="s">
        <v>114</v>
      </c>
      <c r="E83" s="117" t="s">
        <v>115</v>
      </c>
      <c r="F83" s="332" t="s">
        <v>116</v>
      </c>
      <c r="G83" s="117" t="s">
        <v>117</v>
      </c>
      <c r="H83" s="332" t="s">
        <v>118</v>
      </c>
      <c r="I83" s="331" t="s">
        <v>119</v>
      </c>
      <c r="J83" s="331" t="s">
        <v>120</v>
      </c>
      <c r="K83" s="331" t="s">
        <v>121</v>
      </c>
      <c r="L83" s="75" t="s">
        <v>110</v>
      </c>
      <c r="M83" s="331" t="s">
        <v>111</v>
      </c>
      <c r="N83" s="75" t="s">
        <v>112</v>
      </c>
    </row>
    <row r="84" spans="1:15" ht="15" customHeight="1" x14ac:dyDescent="0.2">
      <c r="A84" s="330" t="s">
        <v>55</v>
      </c>
      <c r="B84" s="76">
        <v>11</v>
      </c>
      <c r="C84" s="76">
        <v>3</v>
      </c>
      <c r="D84" s="76">
        <v>9</v>
      </c>
      <c r="E84" s="76">
        <v>11</v>
      </c>
      <c r="F84" s="76">
        <v>7</v>
      </c>
      <c r="G84" s="118">
        <v>14</v>
      </c>
      <c r="H84" s="76">
        <v>7</v>
      </c>
      <c r="I84" s="76">
        <v>11</v>
      </c>
      <c r="J84" s="76">
        <v>20</v>
      </c>
      <c r="K84" s="76">
        <v>12</v>
      </c>
      <c r="L84" s="76">
        <v>22</v>
      </c>
      <c r="M84" s="76">
        <v>16</v>
      </c>
      <c r="N84" s="96">
        <v>13</v>
      </c>
    </row>
    <row r="85" spans="1:15" ht="15" customHeight="1" x14ac:dyDescent="0.2">
      <c r="A85" s="323"/>
      <c r="B85" s="77"/>
      <c r="C85" s="77"/>
      <c r="D85" s="77"/>
      <c r="E85" s="77"/>
      <c r="F85" s="77"/>
      <c r="G85" s="119"/>
      <c r="H85" s="77"/>
      <c r="I85" s="77"/>
      <c r="J85" s="77"/>
      <c r="K85" s="77"/>
      <c r="L85" s="77"/>
      <c r="M85" s="77"/>
      <c r="N85" s="97"/>
    </row>
    <row r="86" spans="1:15" ht="15" customHeight="1" x14ac:dyDescent="0.2">
      <c r="A86" s="329" t="s">
        <v>56</v>
      </c>
      <c r="B86" s="77"/>
      <c r="C86" s="77"/>
      <c r="D86" s="77"/>
      <c r="E86" s="77"/>
      <c r="F86" s="77"/>
      <c r="G86" s="119"/>
      <c r="H86" s="77"/>
      <c r="I86" s="77"/>
      <c r="J86" s="77"/>
      <c r="K86" s="77"/>
      <c r="L86" s="77"/>
      <c r="M86" s="77"/>
      <c r="N86" s="97"/>
    </row>
    <row r="87" spans="1:15" ht="30" customHeight="1" x14ac:dyDescent="0.2">
      <c r="A87" s="328" t="s">
        <v>57</v>
      </c>
      <c r="B87" s="78">
        <v>13</v>
      </c>
      <c r="C87" s="78">
        <v>12</v>
      </c>
      <c r="D87" s="78">
        <v>0</v>
      </c>
      <c r="E87" s="78">
        <v>1</v>
      </c>
      <c r="F87" s="78">
        <v>3</v>
      </c>
      <c r="G87" s="120">
        <v>12</v>
      </c>
      <c r="H87" s="78">
        <v>7</v>
      </c>
      <c r="I87" s="78">
        <v>3</v>
      </c>
      <c r="J87" s="78">
        <v>0</v>
      </c>
      <c r="K87" s="78">
        <v>2</v>
      </c>
      <c r="L87" s="78">
        <v>5</v>
      </c>
      <c r="M87" s="78">
        <v>11</v>
      </c>
      <c r="N87" s="98">
        <v>9</v>
      </c>
    </row>
    <row r="88" spans="1:15" ht="15" customHeight="1" x14ac:dyDescent="0.2">
      <c r="A88" s="327" t="s">
        <v>58</v>
      </c>
      <c r="B88" s="79">
        <v>13</v>
      </c>
      <c r="C88" s="79">
        <v>8</v>
      </c>
      <c r="D88" s="79">
        <v>8</v>
      </c>
      <c r="E88" s="79">
        <v>7</v>
      </c>
      <c r="F88" s="79">
        <v>13</v>
      </c>
      <c r="G88" s="121">
        <v>18</v>
      </c>
      <c r="H88" s="79">
        <v>22</v>
      </c>
      <c r="I88" s="79">
        <v>12</v>
      </c>
      <c r="J88" s="79">
        <v>9</v>
      </c>
      <c r="K88" s="79">
        <v>2</v>
      </c>
      <c r="L88" s="79">
        <v>10</v>
      </c>
      <c r="M88" s="79">
        <v>7</v>
      </c>
      <c r="N88" s="99">
        <v>6</v>
      </c>
    </row>
    <row r="89" spans="1:15" ht="15" customHeight="1" x14ac:dyDescent="0.2">
      <c r="A89" s="326" t="s">
        <v>59</v>
      </c>
      <c r="B89" s="80">
        <v>12</v>
      </c>
      <c r="C89" s="80">
        <v>18</v>
      </c>
      <c r="D89" s="80">
        <v>-15</v>
      </c>
      <c r="E89" s="80">
        <v>-8</v>
      </c>
      <c r="F89" s="80">
        <v>-12</v>
      </c>
      <c r="G89" s="122">
        <v>1</v>
      </c>
      <c r="H89" s="80">
        <v>-18</v>
      </c>
      <c r="I89" s="80">
        <v>-12</v>
      </c>
      <c r="J89" s="80">
        <v>-15</v>
      </c>
      <c r="K89" s="80">
        <v>0</v>
      </c>
      <c r="L89" s="80">
        <v>-4</v>
      </c>
      <c r="M89" s="80">
        <v>16</v>
      </c>
      <c r="N89" s="100">
        <v>10</v>
      </c>
    </row>
    <row r="90" spans="1:15" ht="15" customHeight="1" x14ac:dyDescent="0.2">
      <c r="A90" s="323" t="s">
        <v>60</v>
      </c>
      <c r="B90" s="81">
        <v>17</v>
      </c>
      <c r="C90" s="81">
        <v>3</v>
      </c>
      <c r="D90" s="81">
        <v>12</v>
      </c>
      <c r="E90" s="81">
        <v>17</v>
      </c>
      <c r="F90" s="81">
        <v>2</v>
      </c>
      <c r="G90" s="123">
        <v>11</v>
      </c>
      <c r="H90" s="81">
        <v>4</v>
      </c>
      <c r="I90" s="81">
        <v>13</v>
      </c>
      <c r="J90" s="81">
        <v>23</v>
      </c>
      <c r="K90" s="81">
        <v>14</v>
      </c>
      <c r="L90" s="81">
        <v>25</v>
      </c>
      <c r="M90" s="81">
        <v>22</v>
      </c>
      <c r="N90" s="101">
        <v>19</v>
      </c>
    </row>
    <row r="91" spans="1:15" ht="15" customHeight="1" x14ac:dyDescent="0.2">
      <c r="A91" s="326" t="s">
        <v>61</v>
      </c>
      <c r="B91" s="80">
        <v>22</v>
      </c>
      <c r="C91" s="80">
        <v>0</v>
      </c>
      <c r="D91" s="80">
        <v>13</v>
      </c>
      <c r="E91" s="80">
        <v>18</v>
      </c>
      <c r="F91" s="80">
        <v>-6</v>
      </c>
      <c r="G91" s="122">
        <v>13</v>
      </c>
      <c r="H91" s="80">
        <v>1</v>
      </c>
      <c r="I91" s="80">
        <v>9</v>
      </c>
      <c r="J91" s="80">
        <v>24</v>
      </c>
      <c r="K91" s="80">
        <v>4</v>
      </c>
      <c r="L91" s="80">
        <v>28</v>
      </c>
      <c r="M91" s="80">
        <v>20</v>
      </c>
      <c r="N91" s="100">
        <v>22</v>
      </c>
    </row>
    <row r="92" spans="1:15" ht="15" customHeight="1" x14ac:dyDescent="0.2">
      <c r="A92" s="327" t="s">
        <v>62</v>
      </c>
      <c r="B92" s="79">
        <v>-1</v>
      </c>
      <c r="C92" s="79">
        <v>-15</v>
      </c>
      <c r="D92" s="79">
        <v>-26</v>
      </c>
      <c r="E92" s="79">
        <v>-18</v>
      </c>
      <c r="F92" s="79">
        <v>-12</v>
      </c>
      <c r="G92" s="121">
        <v>-18</v>
      </c>
      <c r="H92" s="79">
        <v>-20</v>
      </c>
      <c r="I92" s="79">
        <v>-13</v>
      </c>
      <c r="J92" s="79">
        <v>-25</v>
      </c>
      <c r="K92" s="79">
        <v>-29</v>
      </c>
      <c r="L92" s="79">
        <v>-9</v>
      </c>
      <c r="M92" s="79">
        <v>-25</v>
      </c>
      <c r="N92" s="99">
        <v>-31</v>
      </c>
    </row>
    <row r="93" spans="1:15" ht="15" customHeight="1" x14ac:dyDescent="0.2">
      <c r="A93" s="326" t="s">
        <v>63</v>
      </c>
      <c r="B93" s="80">
        <v>6</v>
      </c>
      <c r="C93" s="80">
        <v>10</v>
      </c>
      <c r="D93" s="80">
        <v>13</v>
      </c>
      <c r="E93" s="80">
        <v>20</v>
      </c>
      <c r="F93" s="80">
        <v>20</v>
      </c>
      <c r="G93" s="122">
        <v>9</v>
      </c>
      <c r="H93" s="80">
        <v>11</v>
      </c>
      <c r="I93" s="80">
        <v>26</v>
      </c>
      <c r="J93" s="80">
        <v>24</v>
      </c>
      <c r="K93" s="80">
        <v>36</v>
      </c>
      <c r="L93" s="80">
        <v>22</v>
      </c>
      <c r="M93" s="80">
        <v>27</v>
      </c>
      <c r="N93" s="100">
        <v>17</v>
      </c>
    </row>
    <row r="94" spans="1:15" ht="15" customHeight="1" x14ac:dyDescent="0.2">
      <c r="A94" s="325"/>
      <c r="B94" s="82"/>
      <c r="C94" s="82"/>
      <c r="D94" s="82"/>
      <c r="E94" s="82"/>
      <c r="F94" s="82"/>
      <c r="G94" s="124"/>
      <c r="H94" s="82"/>
      <c r="I94" s="82"/>
      <c r="J94" s="82"/>
      <c r="K94" s="82"/>
      <c r="L94" s="82"/>
      <c r="M94" s="82"/>
      <c r="N94" s="102"/>
    </row>
    <row r="95" spans="1:15" ht="15" customHeight="1" x14ac:dyDescent="0.2">
      <c r="A95" s="324" t="s">
        <v>23</v>
      </c>
      <c r="B95" s="82"/>
      <c r="C95" s="82"/>
      <c r="D95" s="82"/>
      <c r="E95" s="82"/>
      <c r="F95" s="82"/>
      <c r="G95" s="124"/>
      <c r="H95" s="82"/>
      <c r="I95" s="82"/>
      <c r="J95" s="82"/>
      <c r="K95" s="82"/>
      <c r="L95" s="82"/>
      <c r="M95" s="82"/>
      <c r="N95" s="102"/>
    </row>
    <row r="96" spans="1:15" ht="15" customHeight="1" x14ac:dyDescent="0.2">
      <c r="A96" s="322" t="s">
        <v>41</v>
      </c>
      <c r="B96" s="78">
        <v>-5</v>
      </c>
      <c r="C96" s="78">
        <v>-6</v>
      </c>
      <c r="D96" s="78">
        <v>-1</v>
      </c>
      <c r="E96" s="78">
        <v>-3</v>
      </c>
      <c r="F96" s="78">
        <v>-1</v>
      </c>
      <c r="G96" s="120">
        <v>1</v>
      </c>
      <c r="H96" s="78">
        <v>6</v>
      </c>
      <c r="I96" s="78">
        <v>4</v>
      </c>
      <c r="J96" s="78">
        <v>-1</v>
      </c>
      <c r="K96" s="78">
        <v>7</v>
      </c>
      <c r="L96" s="78">
        <v>-1</v>
      </c>
      <c r="M96" s="78">
        <v>-4</v>
      </c>
      <c r="N96" s="98">
        <v>-5</v>
      </c>
    </row>
    <row r="97" spans="1:14" ht="15" customHeight="1" x14ac:dyDescent="0.2">
      <c r="A97" s="323" t="s">
        <v>64</v>
      </c>
      <c r="B97" s="81">
        <v>6</v>
      </c>
      <c r="C97" s="81">
        <v>0</v>
      </c>
      <c r="D97" s="81">
        <v>-4</v>
      </c>
      <c r="E97" s="81">
        <v>1</v>
      </c>
      <c r="F97" s="81">
        <v>0</v>
      </c>
      <c r="G97" s="123">
        <v>1</v>
      </c>
      <c r="H97" s="81">
        <v>6</v>
      </c>
      <c r="I97" s="81">
        <v>8</v>
      </c>
      <c r="J97" s="81">
        <v>8</v>
      </c>
      <c r="K97" s="81">
        <v>7</v>
      </c>
      <c r="L97" s="81">
        <v>9</v>
      </c>
      <c r="M97" s="81">
        <v>5</v>
      </c>
      <c r="N97" s="101">
        <v>6</v>
      </c>
    </row>
    <row r="98" spans="1:14" ht="15" customHeight="1" x14ac:dyDescent="0.2">
      <c r="A98" s="322" t="s">
        <v>65</v>
      </c>
      <c r="B98" s="78">
        <v>2</v>
      </c>
      <c r="C98" s="78">
        <v>6</v>
      </c>
      <c r="D98" s="78">
        <v>2</v>
      </c>
      <c r="E98" s="78">
        <v>-2</v>
      </c>
      <c r="F98" s="78">
        <v>2</v>
      </c>
      <c r="G98" s="120">
        <v>1</v>
      </c>
      <c r="H98" s="78">
        <v>9</v>
      </c>
      <c r="I98" s="78">
        <v>6</v>
      </c>
      <c r="J98" s="78">
        <v>-7</v>
      </c>
      <c r="K98" s="78">
        <v>5</v>
      </c>
      <c r="L98" s="78">
        <v>2</v>
      </c>
      <c r="M98" s="78">
        <v>1</v>
      </c>
      <c r="N98" s="98">
        <v>-2</v>
      </c>
    </row>
    <row r="99" spans="1:14" ht="15" customHeight="1" x14ac:dyDescent="0.2">
      <c r="A99" s="321" t="s">
        <v>66</v>
      </c>
      <c r="B99" s="83">
        <v>19</v>
      </c>
      <c r="C99" s="83">
        <v>5</v>
      </c>
      <c r="D99" s="83">
        <v>12</v>
      </c>
      <c r="E99" s="83">
        <v>18</v>
      </c>
      <c r="F99" s="83">
        <v>2</v>
      </c>
      <c r="G99" s="125">
        <v>13</v>
      </c>
      <c r="H99" s="83">
        <v>4</v>
      </c>
      <c r="I99" s="83">
        <v>13</v>
      </c>
      <c r="J99" s="83">
        <v>23</v>
      </c>
      <c r="K99" s="83">
        <v>13</v>
      </c>
      <c r="L99" s="83">
        <v>26</v>
      </c>
      <c r="M99" s="83">
        <v>24</v>
      </c>
      <c r="N99" s="103">
        <v>21</v>
      </c>
    </row>
    <row r="100" spans="1:14" ht="15" customHeight="1" x14ac:dyDescent="0.2">
      <c r="A100" s="84" t="s">
        <v>107</v>
      </c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</row>
    <row r="101" spans="1:14" ht="15" customHeight="1" x14ac:dyDescent="0.2"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</row>
    <row r="102" spans="1:14" ht="15" customHeight="1" x14ac:dyDescent="0.2">
      <c r="A102" s="351" t="s">
        <v>70</v>
      </c>
      <c r="B102" s="353">
        <v>2023</v>
      </c>
      <c r="C102" s="354"/>
      <c r="D102" s="354"/>
      <c r="E102" s="354"/>
      <c r="F102" s="355"/>
      <c r="G102" s="354">
        <v>2024</v>
      </c>
      <c r="H102" s="354"/>
      <c r="I102" s="354"/>
      <c r="J102" s="354"/>
      <c r="K102" s="354"/>
      <c r="L102" s="354"/>
      <c r="M102" s="354"/>
      <c r="N102" s="355"/>
    </row>
    <row r="103" spans="1:14" ht="15" customHeight="1" x14ac:dyDescent="0.2">
      <c r="A103" s="352"/>
      <c r="B103" s="75" t="s">
        <v>112</v>
      </c>
      <c r="C103" s="74" t="s">
        <v>113</v>
      </c>
      <c r="D103" s="117" t="s">
        <v>114</v>
      </c>
      <c r="E103" s="117" t="s">
        <v>115</v>
      </c>
      <c r="F103" s="332" t="s">
        <v>116</v>
      </c>
      <c r="G103" s="117" t="s">
        <v>117</v>
      </c>
      <c r="H103" s="332" t="s">
        <v>118</v>
      </c>
      <c r="I103" s="331" t="s">
        <v>119</v>
      </c>
      <c r="J103" s="331" t="s">
        <v>120</v>
      </c>
      <c r="K103" s="331" t="s">
        <v>121</v>
      </c>
      <c r="L103" s="75" t="s">
        <v>110</v>
      </c>
      <c r="M103" s="331" t="s">
        <v>111</v>
      </c>
      <c r="N103" s="75" t="s">
        <v>112</v>
      </c>
    </row>
    <row r="104" spans="1:14" ht="15" customHeight="1" x14ac:dyDescent="0.2">
      <c r="A104" s="330" t="s">
        <v>55</v>
      </c>
      <c r="B104" s="76">
        <v>23</v>
      </c>
      <c r="C104" s="76">
        <v>16</v>
      </c>
      <c r="D104" s="76">
        <v>15</v>
      </c>
      <c r="E104" s="76">
        <v>14</v>
      </c>
      <c r="F104" s="76">
        <v>16</v>
      </c>
      <c r="G104" s="118">
        <v>15</v>
      </c>
      <c r="H104" s="76">
        <v>10</v>
      </c>
      <c r="I104" s="76">
        <v>11</v>
      </c>
      <c r="J104" s="76">
        <v>6</v>
      </c>
      <c r="K104" s="76">
        <v>5</v>
      </c>
      <c r="L104" s="76">
        <v>-3</v>
      </c>
      <c r="M104" s="76">
        <v>-8</v>
      </c>
      <c r="N104" s="96">
        <v>0</v>
      </c>
    </row>
    <row r="105" spans="1:14" ht="15" customHeight="1" x14ac:dyDescent="0.2">
      <c r="A105" s="323"/>
      <c r="B105" s="77"/>
      <c r="C105" s="77"/>
      <c r="D105" s="77"/>
      <c r="E105" s="77"/>
      <c r="F105" s="77"/>
      <c r="G105" s="119"/>
      <c r="H105" s="77"/>
      <c r="I105" s="77"/>
      <c r="J105" s="77"/>
      <c r="K105" s="77"/>
      <c r="L105" s="77"/>
      <c r="M105" s="77"/>
      <c r="N105" s="97"/>
    </row>
    <row r="106" spans="1:14" ht="15" customHeight="1" x14ac:dyDescent="0.2">
      <c r="A106" s="329" t="s">
        <v>56</v>
      </c>
      <c r="B106" s="77"/>
      <c r="C106" s="77"/>
      <c r="D106" s="77"/>
      <c r="E106" s="77"/>
      <c r="F106" s="77"/>
      <c r="G106" s="119"/>
      <c r="H106" s="77"/>
      <c r="I106" s="77"/>
      <c r="J106" s="77"/>
      <c r="K106" s="77"/>
      <c r="L106" s="77"/>
      <c r="M106" s="77"/>
      <c r="N106" s="97"/>
    </row>
    <row r="107" spans="1:14" ht="30" customHeight="1" x14ac:dyDescent="0.2">
      <c r="A107" s="328" t="s">
        <v>57</v>
      </c>
      <c r="B107" s="78">
        <v>24</v>
      </c>
      <c r="C107" s="78">
        <v>23</v>
      </c>
      <c r="D107" s="78">
        <v>23</v>
      </c>
      <c r="E107" s="78">
        <v>20</v>
      </c>
      <c r="F107" s="78">
        <v>21</v>
      </c>
      <c r="G107" s="120">
        <v>23</v>
      </c>
      <c r="H107" s="78">
        <v>31</v>
      </c>
      <c r="I107" s="78">
        <v>25</v>
      </c>
      <c r="J107" s="78">
        <v>14</v>
      </c>
      <c r="K107" s="78">
        <v>7</v>
      </c>
      <c r="L107" s="78">
        <v>6</v>
      </c>
      <c r="M107" s="78">
        <v>8</v>
      </c>
      <c r="N107" s="98">
        <v>21</v>
      </c>
    </row>
    <row r="108" spans="1:14" ht="15" customHeight="1" x14ac:dyDescent="0.2">
      <c r="A108" s="327" t="s">
        <v>58</v>
      </c>
      <c r="B108" s="79">
        <v>26</v>
      </c>
      <c r="C108" s="79">
        <v>22</v>
      </c>
      <c r="D108" s="79">
        <v>25</v>
      </c>
      <c r="E108" s="79">
        <v>24</v>
      </c>
      <c r="F108" s="79">
        <v>24</v>
      </c>
      <c r="G108" s="121">
        <v>25</v>
      </c>
      <c r="H108" s="79">
        <v>30</v>
      </c>
      <c r="I108" s="79">
        <v>27</v>
      </c>
      <c r="J108" s="79">
        <v>15</v>
      </c>
      <c r="K108" s="79">
        <v>5</v>
      </c>
      <c r="L108" s="79">
        <v>8</v>
      </c>
      <c r="M108" s="79">
        <v>9</v>
      </c>
      <c r="N108" s="99">
        <v>19</v>
      </c>
    </row>
    <row r="109" spans="1:14" ht="15" customHeight="1" x14ac:dyDescent="0.2">
      <c r="A109" s="326" t="s">
        <v>59</v>
      </c>
      <c r="B109" s="80">
        <v>8</v>
      </c>
      <c r="C109" s="80">
        <v>23</v>
      </c>
      <c r="D109" s="80">
        <v>6</v>
      </c>
      <c r="E109" s="80">
        <v>3</v>
      </c>
      <c r="F109" s="80">
        <v>4</v>
      </c>
      <c r="G109" s="122">
        <v>15</v>
      </c>
      <c r="H109" s="80">
        <v>38</v>
      </c>
      <c r="I109" s="80">
        <v>14</v>
      </c>
      <c r="J109" s="80">
        <v>9</v>
      </c>
      <c r="K109" s="80">
        <v>17</v>
      </c>
      <c r="L109" s="80">
        <v>-2</v>
      </c>
      <c r="M109" s="80">
        <v>4</v>
      </c>
      <c r="N109" s="100">
        <v>36</v>
      </c>
    </row>
    <row r="110" spans="1:14" ht="15" customHeight="1" x14ac:dyDescent="0.2">
      <c r="A110" s="323" t="s">
        <v>60</v>
      </c>
      <c r="B110" s="81">
        <v>23</v>
      </c>
      <c r="C110" s="81">
        <v>15</v>
      </c>
      <c r="D110" s="81">
        <v>15</v>
      </c>
      <c r="E110" s="81">
        <v>12</v>
      </c>
      <c r="F110" s="81">
        <v>14</v>
      </c>
      <c r="G110" s="123">
        <v>12</v>
      </c>
      <c r="H110" s="81">
        <v>9</v>
      </c>
      <c r="I110" s="81">
        <v>12</v>
      </c>
      <c r="J110" s="81">
        <v>3</v>
      </c>
      <c r="K110" s="81">
        <v>11</v>
      </c>
      <c r="L110" s="81">
        <v>-2</v>
      </c>
      <c r="M110" s="81">
        <v>-2</v>
      </c>
      <c r="N110" s="101">
        <v>-2</v>
      </c>
    </row>
    <row r="111" spans="1:14" ht="15" customHeight="1" x14ac:dyDescent="0.2">
      <c r="A111" s="326" t="s">
        <v>61</v>
      </c>
      <c r="B111" s="80">
        <v>31</v>
      </c>
      <c r="C111" s="80">
        <v>9</v>
      </c>
      <c r="D111" s="80">
        <v>11</v>
      </c>
      <c r="E111" s="80">
        <v>11</v>
      </c>
      <c r="F111" s="80">
        <v>15</v>
      </c>
      <c r="G111" s="122">
        <v>12</v>
      </c>
      <c r="H111" s="80">
        <v>8</v>
      </c>
      <c r="I111" s="80">
        <v>8</v>
      </c>
      <c r="J111" s="80">
        <v>-11</v>
      </c>
      <c r="K111" s="80">
        <v>8</v>
      </c>
      <c r="L111" s="80">
        <v>-16</v>
      </c>
      <c r="M111" s="80">
        <v>-13</v>
      </c>
      <c r="N111" s="100">
        <v>-11</v>
      </c>
    </row>
    <row r="112" spans="1:14" ht="15" customHeight="1" x14ac:dyDescent="0.2">
      <c r="A112" s="327" t="s">
        <v>62</v>
      </c>
      <c r="B112" s="79">
        <v>22</v>
      </c>
      <c r="C112" s="79">
        <v>19</v>
      </c>
      <c r="D112" s="79">
        <v>15</v>
      </c>
      <c r="E112" s="79">
        <v>4</v>
      </c>
      <c r="F112" s="79">
        <v>1</v>
      </c>
      <c r="G112" s="121">
        <v>1</v>
      </c>
      <c r="H112" s="79">
        <v>5</v>
      </c>
      <c r="I112" s="79">
        <v>0</v>
      </c>
      <c r="J112" s="79">
        <v>18</v>
      </c>
      <c r="K112" s="79">
        <v>7</v>
      </c>
      <c r="L112" s="79">
        <v>-1</v>
      </c>
      <c r="M112" s="79">
        <v>2</v>
      </c>
      <c r="N112" s="99">
        <v>-1</v>
      </c>
    </row>
    <row r="113" spans="1:16" ht="15" customHeight="1" x14ac:dyDescent="0.2">
      <c r="A113" s="326" t="s">
        <v>63</v>
      </c>
      <c r="B113" s="80">
        <v>9</v>
      </c>
      <c r="C113" s="80">
        <v>27</v>
      </c>
      <c r="D113" s="80">
        <v>25</v>
      </c>
      <c r="E113" s="80">
        <v>24</v>
      </c>
      <c r="F113" s="80">
        <v>28</v>
      </c>
      <c r="G113" s="122">
        <v>21</v>
      </c>
      <c r="H113" s="80">
        <v>17</v>
      </c>
      <c r="I113" s="80">
        <v>33</v>
      </c>
      <c r="J113" s="80">
        <v>18</v>
      </c>
      <c r="K113" s="80">
        <v>20</v>
      </c>
      <c r="L113" s="80">
        <v>22</v>
      </c>
      <c r="M113" s="80">
        <v>15</v>
      </c>
      <c r="N113" s="100">
        <v>17</v>
      </c>
    </row>
    <row r="114" spans="1:16" ht="15" customHeight="1" x14ac:dyDescent="0.2">
      <c r="A114" s="325"/>
      <c r="B114" s="82"/>
      <c r="C114" s="82"/>
      <c r="D114" s="82"/>
      <c r="E114" s="82"/>
      <c r="F114" s="82"/>
      <c r="G114" s="124"/>
      <c r="H114" s="82"/>
      <c r="I114" s="82"/>
      <c r="J114" s="82"/>
      <c r="K114" s="82"/>
      <c r="L114" s="82"/>
      <c r="M114" s="82"/>
      <c r="N114" s="102"/>
    </row>
    <row r="115" spans="1:16" ht="15" customHeight="1" x14ac:dyDescent="0.2">
      <c r="A115" s="324" t="s">
        <v>23</v>
      </c>
      <c r="B115" s="82"/>
      <c r="C115" s="82"/>
      <c r="D115" s="82"/>
      <c r="E115" s="82"/>
      <c r="F115" s="82"/>
      <c r="G115" s="124"/>
      <c r="H115" s="82"/>
      <c r="I115" s="82"/>
      <c r="J115" s="82"/>
      <c r="K115" s="82"/>
      <c r="L115" s="82"/>
      <c r="M115" s="82"/>
      <c r="N115" s="102"/>
    </row>
    <row r="116" spans="1:16" ht="15" customHeight="1" x14ac:dyDescent="0.2">
      <c r="A116" s="322" t="s">
        <v>41</v>
      </c>
      <c r="B116" s="78">
        <v>18</v>
      </c>
      <c r="C116" s="78">
        <v>16</v>
      </c>
      <c r="D116" s="78">
        <v>18</v>
      </c>
      <c r="E116" s="78">
        <v>19</v>
      </c>
      <c r="F116" s="78">
        <v>19</v>
      </c>
      <c r="G116" s="120">
        <v>21</v>
      </c>
      <c r="H116" s="78">
        <v>20</v>
      </c>
      <c r="I116" s="78">
        <v>22</v>
      </c>
      <c r="J116" s="78">
        <v>16</v>
      </c>
      <c r="K116" s="78">
        <v>11</v>
      </c>
      <c r="L116" s="78">
        <v>5</v>
      </c>
      <c r="M116" s="78">
        <v>7</v>
      </c>
      <c r="N116" s="98">
        <v>6</v>
      </c>
      <c r="P116" s="2"/>
    </row>
    <row r="117" spans="1:16" ht="15" customHeight="1" x14ac:dyDescent="0.2">
      <c r="A117" s="323" t="s">
        <v>64</v>
      </c>
      <c r="B117" s="81">
        <v>40</v>
      </c>
      <c r="C117" s="81">
        <v>43</v>
      </c>
      <c r="D117" s="81">
        <v>48</v>
      </c>
      <c r="E117" s="81">
        <v>20</v>
      </c>
      <c r="F117" s="81">
        <v>20</v>
      </c>
      <c r="G117" s="123">
        <v>16</v>
      </c>
      <c r="H117" s="81">
        <v>18</v>
      </c>
      <c r="I117" s="81">
        <v>15</v>
      </c>
      <c r="J117" s="81">
        <v>40</v>
      </c>
      <c r="K117" s="81">
        <v>7</v>
      </c>
      <c r="L117" s="81">
        <v>5</v>
      </c>
      <c r="M117" s="81">
        <v>6</v>
      </c>
      <c r="N117" s="101">
        <v>11</v>
      </c>
      <c r="P117" s="2"/>
    </row>
    <row r="118" spans="1:16" ht="15" customHeight="1" x14ac:dyDescent="0.2">
      <c r="A118" s="322" t="s">
        <v>65</v>
      </c>
      <c r="B118" s="78">
        <v>31</v>
      </c>
      <c r="C118" s="78">
        <v>26</v>
      </c>
      <c r="D118" s="78">
        <v>23</v>
      </c>
      <c r="E118" s="78">
        <v>22</v>
      </c>
      <c r="F118" s="78">
        <v>10</v>
      </c>
      <c r="G118" s="120">
        <v>11</v>
      </c>
      <c r="H118" s="78">
        <v>21</v>
      </c>
      <c r="I118" s="78">
        <v>14</v>
      </c>
      <c r="J118" s="78">
        <v>15</v>
      </c>
      <c r="K118" s="78">
        <v>8</v>
      </c>
      <c r="L118" s="78">
        <v>2</v>
      </c>
      <c r="M118" s="78">
        <v>3</v>
      </c>
      <c r="N118" s="98">
        <v>21</v>
      </c>
      <c r="P118" s="2"/>
    </row>
    <row r="119" spans="1:16" ht="15" customHeight="1" x14ac:dyDescent="0.2">
      <c r="A119" s="321" t="s">
        <v>66</v>
      </c>
      <c r="B119" s="83">
        <v>20</v>
      </c>
      <c r="C119" s="83">
        <v>12</v>
      </c>
      <c r="D119" s="83">
        <v>12</v>
      </c>
      <c r="E119" s="83">
        <v>11</v>
      </c>
      <c r="F119" s="83">
        <v>15</v>
      </c>
      <c r="G119" s="125">
        <v>14</v>
      </c>
      <c r="H119" s="83">
        <v>12</v>
      </c>
      <c r="I119" s="83">
        <v>14</v>
      </c>
      <c r="J119" s="83">
        <v>-1</v>
      </c>
      <c r="K119" s="83">
        <v>11</v>
      </c>
      <c r="L119" s="83">
        <v>-2</v>
      </c>
      <c r="M119" s="83">
        <v>-2</v>
      </c>
      <c r="N119" s="103">
        <v>0</v>
      </c>
      <c r="P119" s="2"/>
    </row>
    <row r="120" spans="1:16" ht="15" customHeight="1" x14ac:dyDescent="0.2">
      <c r="A120" s="84" t="s">
        <v>107</v>
      </c>
      <c r="B120" s="50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P120" s="2"/>
    </row>
    <row r="121" spans="1:16" ht="11.25" customHeight="1" x14ac:dyDescent="0.2">
      <c r="A121" s="40"/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</row>
    <row r="122" spans="1:16" ht="11.25" customHeight="1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</row>
    <row r="123" spans="1:16" ht="11.25" customHeight="1" x14ac:dyDescent="0.2">
      <c r="A123" s="56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</row>
    <row r="124" spans="1:16" ht="11.25" customHeight="1" x14ac:dyDescent="0.2">
      <c r="A124" s="52"/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</row>
    <row r="125" spans="1:16" ht="11.25" customHeight="1" x14ac:dyDescent="0.2">
      <c r="A125" s="52"/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</row>
    <row r="126" spans="1:16" ht="11.25" customHeight="1" x14ac:dyDescent="0.2">
      <c r="A126" s="52"/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</row>
    <row r="127" spans="1:16" ht="11.25" customHeight="1" x14ac:dyDescent="0.2">
      <c r="A127" s="52"/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</row>
    <row r="128" spans="1:16" ht="11.25" customHeight="1" x14ac:dyDescent="0.2">
      <c r="A128" s="52"/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</row>
    <row r="129" spans="1:14" ht="11.25" customHeight="1" x14ac:dyDescent="0.2">
      <c r="A129" s="52"/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</row>
    <row r="130" spans="1:14" ht="11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</row>
    <row r="131" spans="1:14" ht="11.25" customHeight="1" x14ac:dyDescent="0.2">
      <c r="A131" s="57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</row>
    <row r="132" spans="1:14" ht="11.25" customHeight="1" x14ac:dyDescent="0.2">
      <c r="A132" s="57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</row>
    <row r="133" spans="1:14" ht="11.25" customHeight="1" x14ac:dyDescent="0.2">
      <c r="A133" s="60"/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</row>
    <row r="134" spans="1:14" ht="11.25" customHeight="1" x14ac:dyDescent="0.2">
      <c r="A134" s="60"/>
      <c r="B134" s="46"/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</row>
    <row r="135" spans="1:14" ht="11.25" customHeight="1" x14ac:dyDescent="0.2">
      <c r="A135" s="56"/>
      <c r="B135" s="47"/>
      <c r="C135" s="47"/>
      <c r="D135" s="47"/>
      <c r="E135" s="47"/>
      <c r="F135" s="47"/>
      <c r="G135" s="47"/>
      <c r="H135" s="47"/>
      <c r="I135" s="47"/>
      <c r="J135" s="47"/>
      <c r="K135" s="47"/>
      <c r="L135" s="47"/>
      <c r="M135" s="47"/>
      <c r="N135" s="47"/>
    </row>
    <row r="136" spans="1:14" ht="11.25" customHeight="1" x14ac:dyDescent="0.2">
      <c r="A136" s="40"/>
      <c r="B136" s="46"/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</row>
    <row r="137" spans="1:14" ht="11.25" customHeight="1" x14ac:dyDescent="0.2">
      <c r="A137" s="40"/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</row>
    <row r="138" spans="1:14" ht="11.25" customHeight="1" x14ac:dyDescent="0.2">
      <c r="A138" s="40"/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</row>
    <row r="139" spans="1:14" ht="11.25" customHeight="1" x14ac:dyDescent="0.2">
      <c r="A139" s="40"/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</row>
    <row r="140" spans="1:14" ht="11.25" customHeight="1" x14ac:dyDescent="0.2">
      <c r="A140" s="40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</row>
    <row r="141" spans="1:14" ht="11.25" customHeight="1" x14ac:dyDescent="0.2">
      <c r="A141" s="40"/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</row>
    <row r="142" spans="1:14" ht="11.25" customHeight="1" x14ac:dyDescent="0.2">
      <c r="A142" s="40"/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</row>
    <row r="143" spans="1:14" ht="11.25" customHeight="1" x14ac:dyDescent="0.2">
      <c r="A143" s="40"/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</row>
    <row r="144" spans="1:14" ht="11.25" customHeight="1" x14ac:dyDescent="0.2">
      <c r="A144" s="40"/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</row>
    <row r="145" spans="1:14" ht="11.25" customHeight="1" x14ac:dyDescent="0.2">
      <c r="A145" s="40"/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</row>
    <row r="146" spans="1:14" ht="11.25" customHeight="1" x14ac:dyDescent="0.2">
      <c r="A146" s="40"/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</row>
    <row r="147" spans="1:14" ht="11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</row>
    <row r="148" spans="1:14" ht="11.25" customHeight="1" x14ac:dyDescent="0.2">
      <c r="A148" s="56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</row>
    <row r="149" spans="1:14" ht="11.25" customHeight="1" x14ac:dyDescent="0.2">
      <c r="A149" s="52"/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</row>
    <row r="150" spans="1:14" ht="11.25" customHeight="1" x14ac:dyDescent="0.2">
      <c r="A150" s="52"/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</row>
    <row r="151" spans="1:14" ht="11.25" customHeight="1" x14ac:dyDescent="0.2">
      <c r="A151" s="52"/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</row>
    <row r="152" spans="1:14" ht="11.25" customHeight="1" x14ac:dyDescent="0.2">
      <c r="A152" s="52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</row>
    <row r="153" spans="1:14" ht="11.25" customHeight="1" x14ac:dyDescent="0.2">
      <c r="A153" s="52"/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</row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16"/>
    </row>
    <row r="159" spans="1:14" ht="11.25" customHeight="1" x14ac:dyDescent="0.2">
      <c r="A159" s="40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</row>
    <row r="160" spans="1:14" ht="11.25" customHeight="1" x14ac:dyDescent="0.2">
      <c r="A160" s="40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</row>
    <row r="161" spans="1:14" ht="11.25" customHeight="1" x14ac:dyDescent="0.2">
      <c r="A161" s="40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</row>
    <row r="162" spans="1:14" ht="11.25" customHeight="1" x14ac:dyDescent="0.2">
      <c r="A162" s="40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</row>
    <row r="163" spans="1:14" ht="11.25" customHeight="1" x14ac:dyDescent="0.2">
      <c r="A163" s="40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</row>
    <row r="164" spans="1:14" ht="11.25" customHeight="1" x14ac:dyDescent="0.2">
      <c r="A164" s="40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</row>
    <row r="165" spans="1:14" ht="11.25" customHeight="1" x14ac:dyDescent="0.2">
      <c r="A165" s="40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</row>
    <row r="166" spans="1:14" ht="11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</row>
    <row r="167" spans="1:14" ht="11.25" customHeight="1" x14ac:dyDescent="0.2">
      <c r="A167" s="5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</row>
    <row r="168" spans="1:14" ht="11.25" customHeight="1" x14ac:dyDescent="0.2">
      <c r="A168" s="52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</row>
    <row r="169" spans="1:14" ht="11.25" customHeight="1" x14ac:dyDescent="0.2">
      <c r="A169" s="52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</row>
    <row r="170" spans="1:14" ht="11.25" customHeight="1" x14ac:dyDescent="0.2">
      <c r="A170" s="52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</row>
    <row r="171" spans="1:14" ht="11.25" customHeight="1" x14ac:dyDescent="0.2">
      <c r="A171" s="52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</row>
    <row r="172" spans="1:14" ht="11.25" customHeight="1" x14ac:dyDescent="0.2">
      <c r="A172" s="52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</row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</sheetData>
  <mergeCells count="18">
    <mergeCell ref="A82:A83"/>
    <mergeCell ref="B82:F82"/>
    <mergeCell ref="G82:N82"/>
    <mergeCell ref="A102:A103"/>
    <mergeCell ref="B102:F102"/>
    <mergeCell ref="G102:N102"/>
    <mergeCell ref="A42:A43"/>
    <mergeCell ref="B42:F42"/>
    <mergeCell ref="G42:N42"/>
    <mergeCell ref="A62:A63"/>
    <mergeCell ref="B62:F62"/>
    <mergeCell ref="G62:N62"/>
    <mergeCell ref="A2:A3"/>
    <mergeCell ref="B2:F2"/>
    <mergeCell ref="G2:N2"/>
    <mergeCell ref="A22:A23"/>
    <mergeCell ref="B22:F22"/>
    <mergeCell ref="G22:N22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5"/>
  <sheetViews>
    <sheetView zoomScaleNormal="100" zoomScaleSheetLayoutView="100" workbookViewId="0">
      <selection activeCell="AA101" sqref="AA101"/>
    </sheetView>
  </sheetViews>
  <sheetFormatPr defaultRowHeight="12.75" x14ac:dyDescent="0.2"/>
  <cols>
    <col min="1" max="1" width="47.85546875" style="3" customWidth="1"/>
    <col min="2" max="14" width="5.7109375" style="3" customWidth="1"/>
    <col min="15" max="15" width="10.140625" style="3" customWidth="1"/>
    <col min="16" max="16384" width="9.140625" style="3"/>
  </cols>
  <sheetData>
    <row r="1" spans="1:14" ht="15" customHeight="1" x14ac:dyDescent="0.2"/>
    <row r="2" spans="1:14" ht="15" customHeight="1" x14ac:dyDescent="0.2">
      <c r="A2" s="356" t="s">
        <v>71</v>
      </c>
      <c r="B2" s="358">
        <v>2023</v>
      </c>
      <c r="C2" s="359"/>
      <c r="D2" s="359"/>
      <c r="E2" s="359"/>
      <c r="F2" s="360"/>
      <c r="G2" s="358">
        <v>2024</v>
      </c>
      <c r="H2" s="359"/>
      <c r="I2" s="359"/>
      <c r="J2" s="359"/>
      <c r="K2" s="359"/>
      <c r="L2" s="359"/>
      <c r="M2" s="359"/>
      <c r="N2" s="361"/>
    </row>
    <row r="3" spans="1:14" ht="15" customHeight="1" x14ac:dyDescent="0.2">
      <c r="A3" s="357"/>
      <c r="B3" s="172" t="s">
        <v>112</v>
      </c>
      <c r="C3" s="173" t="s">
        <v>113</v>
      </c>
      <c r="D3" s="173" t="s">
        <v>114</v>
      </c>
      <c r="E3" s="173" t="s">
        <v>115</v>
      </c>
      <c r="F3" s="173" t="s">
        <v>116</v>
      </c>
      <c r="G3" s="173" t="s">
        <v>117</v>
      </c>
      <c r="H3" s="173" t="s">
        <v>118</v>
      </c>
      <c r="I3" s="173" t="s">
        <v>119</v>
      </c>
      <c r="J3" s="172" t="s">
        <v>120</v>
      </c>
      <c r="K3" s="172" t="s">
        <v>121</v>
      </c>
      <c r="L3" s="172" t="s">
        <v>110</v>
      </c>
      <c r="M3" s="172" t="s">
        <v>111</v>
      </c>
      <c r="N3" s="174" t="s">
        <v>112</v>
      </c>
    </row>
    <row r="4" spans="1:14" ht="15" customHeight="1" x14ac:dyDescent="0.2">
      <c r="A4" s="175" t="s">
        <v>72</v>
      </c>
      <c r="B4" s="176">
        <v>-12</v>
      </c>
      <c r="C4" s="177">
        <v>-3</v>
      </c>
      <c r="D4" s="177">
        <v>1</v>
      </c>
      <c r="E4" s="177">
        <v>-3</v>
      </c>
      <c r="F4" s="177">
        <v>-3</v>
      </c>
      <c r="G4" s="176">
        <v>-1</v>
      </c>
      <c r="H4" s="177">
        <v>23</v>
      </c>
      <c r="I4" s="177">
        <v>2</v>
      </c>
      <c r="J4" s="177">
        <v>11</v>
      </c>
      <c r="K4" s="177">
        <v>-10</v>
      </c>
      <c r="L4" s="177">
        <v>11</v>
      </c>
      <c r="M4" s="177">
        <v>3</v>
      </c>
      <c r="N4" s="178">
        <v>-6</v>
      </c>
    </row>
    <row r="5" spans="1:14" ht="15" customHeight="1" x14ac:dyDescent="0.2">
      <c r="A5" s="179"/>
      <c r="B5" s="180"/>
      <c r="C5" s="181"/>
      <c r="D5" s="181"/>
      <c r="E5" s="181"/>
      <c r="F5" s="181"/>
      <c r="G5" s="180"/>
      <c r="H5" s="181"/>
      <c r="I5" s="181"/>
      <c r="J5" s="181"/>
      <c r="K5" s="181"/>
      <c r="L5" s="181"/>
      <c r="M5" s="181"/>
      <c r="N5" s="182"/>
    </row>
    <row r="6" spans="1:14" ht="15" customHeight="1" x14ac:dyDescent="0.2">
      <c r="A6" s="183" t="s">
        <v>73</v>
      </c>
      <c r="B6" s="180"/>
      <c r="C6" s="181"/>
      <c r="D6" s="181"/>
      <c r="E6" s="181"/>
      <c r="F6" s="181"/>
      <c r="G6" s="180"/>
      <c r="H6" s="181"/>
      <c r="I6" s="181"/>
      <c r="J6" s="181"/>
      <c r="K6" s="181"/>
      <c r="L6" s="181"/>
      <c r="M6" s="181"/>
      <c r="N6" s="182"/>
    </row>
    <row r="7" spans="1:14" ht="15" customHeight="1" x14ac:dyDescent="0.2">
      <c r="A7" s="184" t="s">
        <v>74</v>
      </c>
      <c r="B7" s="185">
        <v>-8</v>
      </c>
      <c r="C7" s="186">
        <v>-13</v>
      </c>
      <c r="D7" s="186">
        <v>-9</v>
      </c>
      <c r="E7" s="186">
        <v>-5</v>
      </c>
      <c r="F7" s="186">
        <v>-4</v>
      </c>
      <c r="G7" s="185">
        <v>0</v>
      </c>
      <c r="H7" s="186">
        <v>23</v>
      </c>
      <c r="I7" s="186">
        <v>4</v>
      </c>
      <c r="J7" s="186">
        <v>-1</v>
      </c>
      <c r="K7" s="186">
        <v>-4</v>
      </c>
      <c r="L7" s="186">
        <v>15</v>
      </c>
      <c r="M7" s="186">
        <v>9</v>
      </c>
      <c r="N7" s="187">
        <v>2</v>
      </c>
    </row>
    <row r="8" spans="1:14" ht="15" customHeight="1" x14ac:dyDescent="0.2">
      <c r="A8" s="188" t="s">
        <v>75</v>
      </c>
      <c r="B8" s="189">
        <v>13</v>
      </c>
      <c r="C8" s="190">
        <v>9</v>
      </c>
      <c r="D8" s="190">
        <v>23</v>
      </c>
      <c r="E8" s="190">
        <v>50</v>
      </c>
      <c r="F8" s="190">
        <v>64</v>
      </c>
      <c r="G8" s="189">
        <v>38</v>
      </c>
      <c r="H8" s="190">
        <v>-5</v>
      </c>
      <c r="I8" s="190">
        <v>39</v>
      </c>
      <c r="J8" s="190">
        <v>43</v>
      </c>
      <c r="K8" s="190">
        <v>-10</v>
      </c>
      <c r="L8" s="190">
        <v>31</v>
      </c>
      <c r="M8" s="190">
        <v>4</v>
      </c>
      <c r="N8" s="191">
        <v>41</v>
      </c>
    </row>
    <row r="9" spans="1:14" ht="15" customHeight="1" x14ac:dyDescent="0.2">
      <c r="A9" s="184" t="s">
        <v>76</v>
      </c>
      <c r="B9" s="185">
        <v>-36</v>
      </c>
      <c r="C9" s="186">
        <v>11</v>
      </c>
      <c r="D9" s="186">
        <v>0</v>
      </c>
      <c r="E9" s="186">
        <v>0</v>
      </c>
      <c r="F9" s="186">
        <v>-2</v>
      </c>
      <c r="G9" s="185">
        <v>5</v>
      </c>
      <c r="H9" s="186">
        <v>25</v>
      </c>
      <c r="I9" s="186">
        <v>-2</v>
      </c>
      <c r="J9" s="186">
        <v>-6</v>
      </c>
      <c r="K9" s="186">
        <v>-5</v>
      </c>
      <c r="L9" s="186">
        <v>13</v>
      </c>
      <c r="M9" s="186">
        <v>17</v>
      </c>
      <c r="N9" s="187">
        <v>-11</v>
      </c>
    </row>
    <row r="10" spans="1:14" ht="15" customHeight="1" x14ac:dyDescent="0.2">
      <c r="A10" s="188" t="s">
        <v>77</v>
      </c>
      <c r="B10" s="189">
        <v>-12</v>
      </c>
      <c r="C10" s="190">
        <v>2</v>
      </c>
      <c r="D10" s="190">
        <v>-13</v>
      </c>
      <c r="E10" s="190">
        <v>-14</v>
      </c>
      <c r="F10" s="190">
        <v>-41</v>
      </c>
      <c r="G10" s="189">
        <v>-13</v>
      </c>
      <c r="H10" s="190">
        <v>23</v>
      </c>
      <c r="I10" s="190">
        <v>-6</v>
      </c>
      <c r="J10" s="190">
        <v>-8</v>
      </c>
      <c r="K10" s="190">
        <v>-26</v>
      </c>
      <c r="L10" s="190">
        <v>11</v>
      </c>
      <c r="M10" s="190">
        <v>2</v>
      </c>
      <c r="N10" s="191">
        <v>-9</v>
      </c>
    </row>
    <row r="11" spans="1:14" ht="15" customHeight="1" x14ac:dyDescent="0.2">
      <c r="A11" s="184" t="s">
        <v>78</v>
      </c>
      <c r="B11" s="185">
        <v>25</v>
      </c>
      <c r="C11" s="186">
        <v>2</v>
      </c>
      <c r="D11" s="186">
        <v>-1</v>
      </c>
      <c r="E11" s="186">
        <v>23</v>
      </c>
      <c r="F11" s="186">
        <v>-6</v>
      </c>
      <c r="G11" s="185">
        <v>-7</v>
      </c>
      <c r="H11" s="186">
        <v>20</v>
      </c>
      <c r="I11" s="186">
        <v>-4</v>
      </c>
      <c r="J11" s="186">
        <v>-3</v>
      </c>
      <c r="K11" s="186">
        <v>-2</v>
      </c>
      <c r="L11" s="186">
        <v>-3</v>
      </c>
      <c r="M11" s="186">
        <v>15</v>
      </c>
      <c r="N11" s="187">
        <v>-2</v>
      </c>
    </row>
    <row r="12" spans="1:14" ht="15" customHeight="1" x14ac:dyDescent="0.2">
      <c r="A12" s="188" t="s">
        <v>79</v>
      </c>
      <c r="B12" s="189">
        <v>-3</v>
      </c>
      <c r="C12" s="190">
        <v>3</v>
      </c>
      <c r="D12" s="190">
        <v>3</v>
      </c>
      <c r="E12" s="190">
        <v>-4</v>
      </c>
      <c r="F12" s="190">
        <v>14</v>
      </c>
      <c r="G12" s="189">
        <v>20</v>
      </c>
      <c r="H12" s="190">
        <v>0</v>
      </c>
      <c r="I12" s="190">
        <v>-4</v>
      </c>
      <c r="J12" s="190">
        <v>0</v>
      </c>
      <c r="K12" s="190">
        <v>-4</v>
      </c>
      <c r="L12" s="190">
        <v>-19</v>
      </c>
      <c r="M12" s="190">
        <v>21</v>
      </c>
      <c r="N12" s="191">
        <v>-1</v>
      </c>
    </row>
    <row r="13" spans="1:14" ht="15" customHeight="1" x14ac:dyDescent="0.2">
      <c r="A13" s="184" t="s">
        <v>80</v>
      </c>
      <c r="B13" s="185">
        <v>8</v>
      </c>
      <c r="C13" s="186">
        <v>0</v>
      </c>
      <c r="D13" s="186">
        <v>-15</v>
      </c>
      <c r="E13" s="186">
        <v>-13</v>
      </c>
      <c r="F13" s="186">
        <v>-16</v>
      </c>
      <c r="G13" s="185">
        <v>-16</v>
      </c>
      <c r="H13" s="186">
        <v>-15</v>
      </c>
      <c r="I13" s="186">
        <v>15</v>
      </c>
      <c r="J13" s="186">
        <v>5</v>
      </c>
      <c r="K13" s="186">
        <v>3</v>
      </c>
      <c r="L13" s="186">
        <v>10</v>
      </c>
      <c r="M13" s="186">
        <v>26</v>
      </c>
      <c r="N13" s="187">
        <v>11</v>
      </c>
    </row>
    <row r="14" spans="1:14" ht="15" customHeight="1" x14ac:dyDescent="0.2">
      <c r="A14" s="188" t="s">
        <v>81</v>
      </c>
      <c r="B14" s="189">
        <v>77</v>
      </c>
      <c r="C14" s="190">
        <v>71</v>
      </c>
      <c r="D14" s="190">
        <v>76</v>
      </c>
      <c r="E14" s="190">
        <v>2</v>
      </c>
      <c r="F14" s="190">
        <v>2</v>
      </c>
      <c r="G14" s="189">
        <v>1</v>
      </c>
      <c r="H14" s="190">
        <v>9</v>
      </c>
      <c r="I14" s="190">
        <v>2</v>
      </c>
      <c r="J14" s="190">
        <v>75</v>
      </c>
      <c r="K14" s="190">
        <v>25</v>
      </c>
      <c r="L14" s="190">
        <v>34</v>
      </c>
      <c r="M14" s="190">
        <v>37</v>
      </c>
      <c r="N14" s="191">
        <v>24</v>
      </c>
    </row>
    <row r="15" spans="1:14" ht="15" customHeight="1" x14ac:dyDescent="0.2">
      <c r="A15" s="192" t="s">
        <v>82</v>
      </c>
      <c r="B15" s="193">
        <v>8</v>
      </c>
      <c r="C15" s="194">
        <v>28</v>
      </c>
      <c r="D15" s="194">
        <v>16</v>
      </c>
      <c r="E15" s="194">
        <v>2</v>
      </c>
      <c r="F15" s="194">
        <v>-18</v>
      </c>
      <c r="G15" s="193">
        <v>-16</v>
      </c>
      <c r="H15" s="194">
        <v>-4</v>
      </c>
      <c r="I15" s="195">
        <v>3</v>
      </c>
      <c r="J15" s="195">
        <v>17</v>
      </c>
      <c r="K15" s="195">
        <v>0</v>
      </c>
      <c r="L15" s="195">
        <v>16</v>
      </c>
      <c r="M15" s="195">
        <v>10</v>
      </c>
      <c r="N15" s="196">
        <v>-2</v>
      </c>
    </row>
    <row r="16" spans="1:14" s="2" customFormat="1" ht="15" customHeight="1" x14ac:dyDescent="0.2">
      <c r="A16" s="84" t="s">
        <v>108</v>
      </c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</row>
    <row r="17" spans="1:14" ht="15" customHeight="1" x14ac:dyDescent="0.2">
      <c r="A17" s="40"/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1"/>
      <c r="N17" s="61"/>
    </row>
    <row r="18" spans="1:14" ht="15" customHeight="1" x14ac:dyDescent="0.2">
      <c r="A18" s="341" t="s">
        <v>83</v>
      </c>
      <c r="B18" s="358">
        <v>2023</v>
      </c>
      <c r="C18" s="359"/>
      <c r="D18" s="359"/>
      <c r="E18" s="359"/>
      <c r="F18" s="360"/>
      <c r="G18" s="358">
        <v>2024</v>
      </c>
      <c r="H18" s="359"/>
      <c r="I18" s="359"/>
      <c r="J18" s="359"/>
      <c r="K18" s="359"/>
      <c r="L18" s="359"/>
      <c r="M18" s="359"/>
      <c r="N18" s="361"/>
    </row>
    <row r="19" spans="1:14" ht="15" customHeight="1" x14ac:dyDescent="0.2">
      <c r="A19" s="342"/>
      <c r="B19" s="197" t="s">
        <v>112</v>
      </c>
      <c r="C19" s="198" t="s">
        <v>113</v>
      </c>
      <c r="D19" s="198" t="s">
        <v>114</v>
      </c>
      <c r="E19" s="198" t="s">
        <v>115</v>
      </c>
      <c r="F19" s="198" t="s">
        <v>116</v>
      </c>
      <c r="G19" s="197" t="s">
        <v>117</v>
      </c>
      <c r="H19" s="197" t="s">
        <v>118</v>
      </c>
      <c r="I19" s="198" t="s">
        <v>119</v>
      </c>
      <c r="J19" s="197" t="s">
        <v>120</v>
      </c>
      <c r="K19" s="197" t="s">
        <v>121</v>
      </c>
      <c r="L19" s="197" t="s">
        <v>110</v>
      </c>
      <c r="M19" s="197" t="s">
        <v>111</v>
      </c>
      <c r="N19" s="199" t="s">
        <v>112</v>
      </c>
    </row>
    <row r="20" spans="1:14" ht="15" customHeight="1" x14ac:dyDescent="0.2">
      <c r="A20" s="137" t="s">
        <v>72</v>
      </c>
      <c r="B20" s="126">
        <v>-10</v>
      </c>
      <c r="C20" s="85">
        <v>-7</v>
      </c>
      <c r="D20" s="85">
        <v>-7</v>
      </c>
      <c r="E20" s="85">
        <v>10</v>
      </c>
      <c r="F20" s="85">
        <v>3</v>
      </c>
      <c r="G20" s="85">
        <v>7</v>
      </c>
      <c r="H20" s="85">
        <v>37</v>
      </c>
      <c r="I20" s="126">
        <v>27</v>
      </c>
      <c r="J20" s="85">
        <v>13</v>
      </c>
      <c r="K20" s="85">
        <v>7</v>
      </c>
      <c r="L20" s="85">
        <v>20</v>
      </c>
      <c r="M20" s="85">
        <v>5</v>
      </c>
      <c r="N20" s="104">
        <v>8</v>
      </c>
    </row>
    <row r="21" spans="1:14" ht="15" customHeight="1" x14ac:dyDescent="0.2">
      <c r="A21" s="138"/>
      <c r="B21" s="127"/>
      <c r="C21" s="86"/>
      <c r="D21" s="86"/>
      <c r="E21" s="86"/>
      <c r="F21" s="86"/>
      <c r="G21" s="86"/>
      <c r="H21" s="86"/>
      <c r="I21" s="127"/>
      <c r="J21" s="86"/>
      <c r="K21" s="86"/>
      <c r="L21" s="86"/>
      <c r="M21" s="86"/>
      <c r="N21" s="105"/>
    </row>
    <row r="22" spans="1:14" ht="15" customHeight="1" x14ac:dyDescent="0.2">
      <c r="A22" s="139" t="s">
        <v>73</v>
      </c>
      <c r="B22" s="127"/>
      <c r="C22" s="86"/>
      <c r="D22" s="86"/>
      <c r="E22" s="86"/>
      <c r="F22" s="86"/>
      <c r="G22" s="86"/>
      <c r="H22" s="86"/>
      <c r="I22" s="127"/>
      <c r="J22" s="86"/>
      <c r="K22" s="86"/>
      <c r="L22" s="86"/>
      <c r="M22" s="86"/>
      <c r="N22" s="105"/>
    </row>
    <row r="23" spans="1:14" ht="15" customHeight="1" x14ac:dyDescent="0.2">
      <c r="A23" s="140" t="s">
        <v>74</v>
      </c>
      <c r="B23" s="128">
        <v>2</v>
      </c>
      <c r="C23" s="87">
        <v>-8</v>
      </c>
      <c r="D23" s="87">
        <v>-7</v>
      </c>
      <c r="E23" s="87">
        <v>-4</v>
      </c>
      <c r="F23" s="87">
        <v>-3</v>
      </c>
      <c r="G23" s="87">
        <v>0</v>
      </c>
      <c r="H23" s="87">
        <v>24</v>
      </c>
      <c r="I23" s="128">
        <v>31</v>
      </c>
      <c r="J23" s="87">
        <v>10</v>
      </c>
      <c r="K23" s="87">
        <v>-4</v>
      </c>
      <c r="L23" s="87">
        <v>17</v>
      </c>
      <c r="M23" s="87">
        <v>10</v>
      </c>
      <c r="N23" s="106">
        <v>-4</v>
      </c>
    </row>
    <row r="24" spans="1:14" ht="15" customHeight="1" x14ac:dyDescent="0.2">
      <c r="A24" s="141" t="s">
        <v>75</v>
      </c>
      <c r="B24" s="123">
        <v>10</v>
      </c>
      <c r="C24" s="81">
        <v>44</v>
      </c>
      <c r="D24" s="81">
        <v>24</v>
      </c>
      <c r="E24" s="81">
        <v>46</v>
      </c>
      <c r="F24" s="81">
        <v>33</v>
      </c>
      <c r="G24" s="81">
        <v>17</v>
      </c>
      <c r="H24" s="81">
        <v>-1</v>
      </c>
      <c r="I24" s="123">
        <v>20</v>
      </c>
      <c r="J24" s="81">
        <v>62</v>
      </c>
      <c r="K24" s="81">
        <v>-28</v>
      </c>
      <c r="L24" s="81">
        <v>15</v>
      </c>
      <c r="M24" s="81">
        <v>-15</v>
      </c>
      <c r="N24" s="101">
        <v>25</v>
      </c>
    </row>
    <row r="25" spans="1:14" ht="15" customHeight="1" x14ac:dyDescent="0.2">
      <c r="A25" s="140" t="s">
        <v>76</v>
      </c>
      <c r="B25" s="128">
        <v>-23</v>
      </c>
      <c r="C25" s="87">
        <v>20</v>
      </c>
      <c r="D25" s="87">
        <v>31</v>
      </c>
      <c r="E25" s="87">
        <v>34</v>
      </c>
      <c r="F25" s="87">
        <v>6</v>
      </c>
      <c r="G25" s="87">
        <v>27</v>
      </c>
      <c r="H25" s="87">
        <v>42</v>
      </c>
      <c r="I25" s="128">
        <v>25</v>
      </c>
      <c r="J25" s="87">
        <v>29</v>
      </c>
      <c r="K25" s="87">
        <v>20</v>
      </c>
      <c r="L25" s="87">
        <v>41</v>
      </c>
      <c r="M25" s="87">
        <v>0</v>
      </c>
      <c r="N25" s="106">
        <v>-4</v>
      </c>
    </row>
    <row r="26" spans="1:14" ht="15" customHeight="1" x14ac:dyDescent="0.2">
      <c r="A26" s="141" t="s">
        <v>77</v>
      </c>
      <c r="B26" s="123">
        <v>-2</v>
      </c>
      <c r="C26" s="81">
        <v>5</v>
      </c>
      <c r="D26" s="81">
        <v>2</v>
      </c>
      <c r="E26" s="81">
        <v>-8</v>
      </c>
      <c r="F26" s="81">
        <v>7</v>
      </c>
      <c r="G26" s="81">
        <v>-12</v>
      </c>
      <c r="H26" s="81">
        <v>23</v>
      </c>
      <c r="I26" s="123">
        <v>2</v>
      </c>
      <c r="J26" s="81">
        <v>-6</v>
      </c>
      <c r="K26" s="81">
        <v>3</v>
      </c>
      <c r="L26" s="81">
        <v>21</v>
      </c>
      <c r="M26" s="81">
        <v>-1</v>
      </c>
      <c r="N26" s="101">
        <v>17</v>
      </c>
    </row>
    <row r="27" spans="1:14" ht="15" customHeight="1" x14ac:dyDescent="0.2">
      <c r="A27" s="140" t="s">
        <v>78</v>
      </c>
      <c r="B27" s="128">
        <v>-2</v>
      </c>
      <c r="C27" s="87">
        <v>22</v>
      </c>
      <c r="D27" s="87">
        <v>-6</v>
      </c>
      <c r="E27" s="87">
        <v>-6</v>
      </c>
      <c r="F27" s="87">
        <v>-10</v>
      </c>
      <c r="G27" s="87">
        <v>-27</v>
      </c>
      <c r="H27" s="87">
        <v>2</v>
      </c>
      <c r="I27" s="128">
        <v>-4</v>
      </c>
      <c r="J27" s="87">
        <v>-9</v>
      </c>
      <c r="K27" s="87">
        <v>-27</v>
      </c>
      <c r="L27" s="87">
        <v>-5</v>
      </c>
      <c r="M27" s="87">
        <v>1</v>
      </c>
      <c r="N27" s="106">
        <v>2</v>
      </c>
    </row>
    <row r="28" spans="1:14" ht="15" customHeight="1" x14ac:dyDescent="0.2">
      <c r="A28" s="141" t="s">
        <v>79</v>
      </c>
      <c r="B28" s="123">
        <v>1</v>
      </c>
      <c r="C28" s="81">
        <v>-11</v>
      </c>
      <c r="D28" s="81">
        <v>-9</v>
      </c>
      <c r="E28" s="81">
        <v>9</v>
      </c>
      <c r="F28" s="81">
        <v>16</v>
      </c>
      <c r="G28" s="81">
        <v>24</v>
      </c>
      <c r="H28" s="81">
        <v>6</v>
      </c>
      <c r="I28" s="123">
        <v>10</v>
      </c>
      <c r="J28" s="81">
        <v>12</v>
      </c>
      <c r="K28" s="81">
        <v>2</v>
      </c>
      <c r="L28" s="81">
        <v>-19</v>
      </c>
      <c r="M28" s="81">
        <v>9</v>
      </c>
      <c r="N28" s="101">
        <v>14</v>
      </c>
    </row>
    <row r="29" spans="1:14" ht="15" customHeight="1" x14ac:dyDescent="0.2">
      <c r="A29" s="140" t="s">
        <v>80</v>
      </c>
      <c r="B29" s="128">
        <v>1</v>
      </c>
      <c r="C29" s="87">
        <v>6</v>
      </c>
      <c r="D29" s="87">
        <v>-9</v>
      </c>
      <c r="E29" s="87">
        <v>-8</v>
      </c>
      <c r="F29" s="87">
        <v>-10</v>
      </c>
      <c r="G29" s="87">
        <v>-16</v>
      </c>
      <c r="H29" s="87">
        <v>-12</v>
      </c>
      <c r="I29" s="128">
        <v>12</v>
      </c>
      <c r="J29" s="87">
        <v>-7</v>
      </c>
      <c r="K29" s="87">
        <v>0</v>
      </c>
      <c r="L29" s="87">
        <v>-17</v>
      </c>
      <c r="M29" s="87">
        <v>34</v>
      </c>
      <c r="N29" s="106">
        <v>11</v>
      </c>
    </row>
    <row r="30" spans="1:14" ht="15" customHeight="1" x14ac:dyDescent="0.2">
      <c r="A30" s="141" t="s">
        <v>81</v>
      </c>
      <c r="B30" s="123">
        <v>0</v>
      </c>
      <c r="C30" s="81">
        <v>-2</v>
      </c>
      <c r="D30" s="81">
        <v>-2</v>
      </c>
      <c r="E30" s="81">
        <v>6</v>
      </c>
      <c r="F30" s="81">
        <v>5</v>
      </c>
      <c r="G30" s="81">
        <v>6</v>
      </c>
      <c r="H30" s="81">
        <v>86</v>
      </c>
      <c r="I30" s="123">
        <v>91</v>
      </c>
      <c r="J30" s="81">
        <v>9</v>
      </c>
      <c r="K30" s="81">
        <v>10</v>
      </c>
      <c r="L30" s="81">
        <v>15</v>
      </c>
      <c r="M30" s="81">
        <v>51</v>
      </c>
      <c r="N30" s="101">
        <v>9</v>
      </c>
    </row>
    <row r="31" spans="1:14" ht="15" customHeight="1" x14ac:dyDescent="0.2">
      <c r="A31" s="142" t="s">
        <v>82</v>
      </c>
      <c r="B31" s="129">
        <v>40</v>
      </c>
      <c r="C31" s="88">
        <v>29</v>
      </c>
      <c r="D31" s="88">
        <v>-25</v>
      </c>
      <c r="E31" s="88">
        <v>-40</v>
      </c>
      <c r="F31" s="88">
        <v>-48</v>
      </c>
      <c r="G31" s="88">
        <v>-16</v>
      </c>
      <c r="H31" s="88">
        <v>-7</v>
      </c>
      <c r="I31" s="129">
        <v>1</v>
      </c>
      <c r="J31" s="88">
        <v>17</v>
      </c>
      <c r="K31" s="88">
        <v>0</v>
      </c>
      <c r="L31" s="88">
        <v>-4</v>
      </c>
      <c r="M31" s="88">
        <v>-7</v>
      </c>
      <c r="N31" s="107">
        <v>-2</v>
      </c>
    </row>
    <row r="32" spans="1:14" s="2" customFormat="1" ht="15" customHeight="1" x14ac:dyDescent="0.2">
      <c r="A32" s="84" t="s">
        <v>108</v>
      </c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</row>
    <row r="33" spans="1:14" ht="15" customHeight="1" x14ac:dyDescent="0.2">
      <c r="A33" s="40"/>
      <c r="B33" s="61"/>
      <c r="C33" s="61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</row>
    <row r="34" spans="1:14" ht="15" customHeight="1" x14ac:dyDescent="0.2">
      <c r="A34" s="341" t="s">
        <v>85</v>
      </c>
      <c r="B34" s="358">
        <v>2023</v>
      </c>
      <c r="C34" s="359"/>
      <c r="D34" s="359"/>
      <c r="E34" s="359"/>
      <c r="F34" s="360"/>
      <c r="G34" s="358">
        <v>2024</v>
      </c>
      <c r="H34" s="359"/>
      <c r="I34" s="359"/>
      <c r="J34" s="359"/>
      <c r="K34" s="359"/>
      <c r="L34" s="359"/>
      <c r="M34" s="359"/>
      <c r="N34" s="361"/>
    </row>
    <row r="35" spans="1:14" ht="15" customHeight="1" x14ac:dyDescent="0.2">
      <c r="A35" s="342"/>
      <c r="B35" s="158" t="s">
        <v>110</v>
      </c>
      <c r="C35" s="158" t="s">
        <v>111</v>
      </c>
      <c r="D35" s="158" t="s">
        <v>112</v>
      </c>
      <c r="E35" s="158" t="s">
        <v>113</v>
      </c>
      <c r="F35" s="158" t="s">
        <v>114</v>
      </c>
      <c r="G35" s="158" t="s">
        <v>115</v>
      </c>
      <c r="H35" s="158" t="s">
        <v>116</v>
      </c>
      <c r="I35" s="158" t="s">
        <v>117</v>
      </c>
      <c r="J35" s="158" t="s">
        <v>118</v>
      </c>
      <c r="K35" s="158" t="s">
        <v>119</v>
      </c>
      <c r="L35" s="158" t="s">
        <v>120</v>
      </c>
      <c r="M35" s="158" t="s">
        <v>121</v>
      </c>
      <c r="N35" s="161" t="s">
        <v>110</v>
      </c>
    </row>
    <row r="36" spans="1:14" ht="15" customHeight="1" x14ac:dyDescent="0.2">
      <c r="A36" s="137" t="s">
        <v>72</v>
      </c>
      <c r="B36" s="127">
        <v>7</v>
      </c>
      <c r="C36" s="85">
        <v>19</v>
      </c>
      <c r="D36" s="85">
        <v>11</v>
      </c>
      <c r="E36" s="85">
        <v>22</v>
      </c>
      <c r="F36" s="85">
        <v>21</v>
      </c>
      <c r="G36" s="85">
        <v>26</v>
      </c>
      <c r="H36" s="85">
        <v>32</v>
      </c>
      <c r="I36" s="126">
        <v>26</v>
      </c>
      <c r="J36" s="85">
        <v>22</v>
      </c>
      <c r="K36" s="85">
        <v>7</v>
      </c>
      <c r="L36" s="85">
        <v>10</v>
      </c>
      <c r="M36" s="85">
        <v>13</v>
      </c>
      <c r="N36" s="104">
        <v>15</v>
      </c>
    </row>
    <row r="37" spans="1:14" ht="15" customHeight="1" x14ac:dyDescent="0.2">
      <c r="A37" s="138"/>
      <c r="B37" s="127"/>
      <c r="C37" s="86"/>
      <c r="D37" s="86"/>
      <c r="E37" s="86"/>
      <c r="F37" s="86"/>
      <c r="G37" s="86"/>
      <c r="H37" s="86"/>
      <c r="I37" s="127"/>
      <c r="J37" s="86"/>
      <c r="K37" s="86"/>
      <c r="L37" s="86"/>
      <c r="M37" s="86"/>
      <c r="N37" s="105"/>
    </row>
    <row r="38" spans="1:14" ht="15" customHeight="1" x14ac:dyDescent="0.2">
      <c r="A38" s="139" t="s">
        <v>73</v>
      </c>
      <c r="B38" s="130"/>
      <c r="C38" s="89"/>
      <c r="D38" s="89"/>
      <c r="E38" s="89"/>
      <c r="F38" s="89"/>
      <c r="G38" s="89"/>
      <c r="H38" s="89"/>
      <c r="I38" s="130"/>
      <c r="J38" s="89"/>
      <c r="K38" s="89"/>
      <c r="L38" s="89"/>
      <c r="M38" s="89"/>
      <c r="N38" s="108"/>
    </row>
    <row r="39" spans="1:14" ht="15" customHeight="1" x14ac:dyDescent="0.2">
      <c r="A39" s="140" t="s">
        <v>74</v>
      </c>
      <c r="B39" s="128">
        <v>-2</v>
      </c>
      <c r="C39" s="87">
        <v>23</v>
      </c>
      <c r="D39" s="87">
        <v>10</v>
      </c>
      <c r="E39" s="87">
        <v>0</v>
      </c>
      <c r="F39" s="87">
        <v>-5</v>
      </c>
      <c r="G39" s="87">
        <v>-10</v>
      </c>
      <c r="H39" s="87">
        <v>22</v>
      </c>
      <c r="I39" s="128">
        <v>36</v>
      </c>
      <c r="J39" s="87">
        <v>9</v>
      </c>
      <c r="K39" s="87">
        <v>-9</v>
      </c>
      <c r="L39" s="87">
        <v>-9</v>
      </c>
      <c r="M39" s="87">
        <v>7</v>
      </c>
      <c r="N39" s="106">
        <v>-6</v>
      </c>
    </row>
    <row r="40" spans="1:14" ht="15" customHeight="1" x14ac:dyDescent="0.2">
      <c r="A40" s="141" t="s">
        <v>75</v>
      </c>
      <c r="B40" s="123">
        <v>43</v>
      </c>
      <c r="C40" s="81">
        <v>34</v>
      </c>
      <c r="D40" s="81">
        <v>56</v>
      </c>
      <c r="E40" s="81">
        <v>54</v>
      </c>
      <c r="F40" s="81">
        <v>-4</v>
      </c>
      <c r="G40" s="81">
        <v>39</v>
      </c>
      <c r="H40" s="81">
        <v>48</v>
      </c>
      <c r="I40" s="123">
        <v>53</v>
      </c>
      <c r="J40" s="81">
        <v>38</v>
      </c>
      <c r="K40" s="81">
        <v>36</v>
      </c>
      <c r="L40" s="81">
        <v>50</v>
      </c>
      <c r="M40" s="81">
        <v>41</v>
      </c>
      <c r="N40" s="101">
        <v>38</v>
      </c>
    </row>
    <row r="41" spans="1:14" ht="15" customHeight="1" x14ac:dyDescent="0.2">
      <c r="A41" s="140" t="s">
        <v>76</v>
      </c>
      <c r="B41" s="128">
        <v>15</v>
      </c>
      <c r="C41" s="87">
        <v>40</v>
      </c>
      <c r="D41" s="87">
        <v>39</v>
      </c>
      <c r="E41" s="87">
        <v>42</v>
      </c>
      <c r="F41" s="87">
        <v>23</v>
      </c>
      <c r="G41" s="87">
        <v>26</v>
      </c>
      <c r="H41" s="87">
        <v>44</v>
      </c>
      <c r="I41" s="128">
        <v>41</v>
      </c>
      <c r="J41" s="87">
        <v>7</v>
      </c>
      <c r="K41" s="87">
        <v>11</v>
      </c>
      <c r="L41" s="87">
        <v>33</v>
      </c>
      <c r="M41" s="87">
        <v>29</v>
      </c>
      <c r="N41" s="106">
        <v>31</v>
      </c>
    </row>
    <row r="42" spans="1:14" ht="15" customHeight="1" x14ac:dyDescent="0.2">
      <c r="A42" s="141" t="s">
        <v>77</v>
      </c>
      <c r="B42" s="123">
        <v>-7</v>
      </c>
      <c r="C42" s="81">
        <v>7</v>
      </c>
      <c r="D42" s="81">
        <v>-12</v>
      </c>
      <c r="E42" s="81">
        <v>-8</v>
      </c>
      <c r="F42" s="81">
        <v>-7</v>
      </c>
      <c r="G42" s="81">
        <v>-6</v>
      </c>
      <c r="H42" s="81">
        <v>-1</v>
      </c>
      <c r="I42" s="123">
        <v>5</v>
      </c>
      <c r="J42" s="81">
        <v>-6</v>
      </c>
      <c r="K42" s="81">
        <v>0</v>
      </c>
      <c r="L42" s="81">
        <v>5</v>
      </c>
      <c r="M42" s="81">
        <v>2</v>
      </c>
      <c r="N42" s="101">
        <v>25</v>
      </c>
    </row>
    <row r="43" spans="1:14" ht="15" customHeight="1" x14ac:dyDescent="0.2">
      <c r="A43" s="140" t="s">
        <v>78</v>
      </c>
      <c r="B43" s="128">
        <v>-4</v>
      </c>
      <c r="C43" s="87">
        <v>7</v>
      </c>
      <c r="D43" s="87">
        <v>1</v>
      </c>
      <c r="E43" s="87">
        <v>-8</v>
      </c>
      <c r="F43" s="87">
        <v>2</v>
      </c>
      <c r="G43" s="87">
        <v>25</v>
      </c>
      <c r="H43" s="87">
        <v>20</v>
      </c>
      <c r="I43" s="128">
        <v>6</v>
      </c>
      <c r="J43" s="87">
        <v>12</v>
      </c>
      <c r="K43" s="87">
        <v>4</v>
      </c>
      <c r="L43" s="87">
        <v>0</v>
      </c>
      <c r="M43" s="87">
        <v>2</v>
      </c>
      <c r="N43" s="106">
        <v>0</v>
      </c>
    </row>
    <row r="44" spans="1:14" ht="15" customHeight="1" x14ac:dyDescent="0.2">
      <c r="A44" s="141" t="s">
        <v>79</v>
      </c>
      <c r="B44" s="123">
        <v>5</v>
      </c>
      <c r="C44" s="81">
        <v>19</v>
      </c>
      <c r="D44" s="81">
        <v>21</v>
      </c>
      <c r="E44" s="81">
        <v>21</v>
      </c>
      <c r="F44" s="81">
        <v>18</v>
      </c>
      <c r="G44" s="81">
        <v>30</v>
      </c>
      <c r="H44" s="81">
        <v>21</v>
      </c>
      <c r="I44" s="123">
        <v>15</v>
      </c>
      <c r="J44" s="81">
        <v>5</v>
      </c>
      <c r="K44" s="81">
        <v>18</v>
      </c>
      <c r="L44" s="81">
        <v>6</v>
      </c>
      <c r="M44" s="81">
        <v>8</v>
      </c>
      <c r="N44" s="101">
        <v>5</v>
      </c>
    </row>
    <row r="45" spans="1:14" ht="15" customHeight="1" x14ac:dyDescent="0.2">
      <c r="A45" s="140" t="s">
        <v>80</v>
      </c>
      <c r="B45" s="128">
        <v>-5</v>
      </c>
      <c r="C45" s="87">
        <v>16</v>
      </c>
      <c r="D45" s="87">
        <v>6</v>
      </c>
      <c r="E45" s="87">
        <v>-4</v>
      </c>
      <c r="F45" s="87">
        <v>1</v>
      </c>
      <c r="G45" s="87">
        <v>6</v>
      </c>
      <c r="H45" s="87">
        <v>48</v>
      </c>
      <c r="I45" s="128">
        <v>30</v>
      </c>
      <c r="J45" s="87">
        <v>17</v>
      </c>
      <c r="K45" s="87">
        <v>21</v>
      </c>
      <c r="L45" s="87">
        <v>25</v>
      </c>
      <c r="M45" s="87">
        <v>59</v>
      </c>
      <c r="N45" s="106">
        <v>24</v>
      </c>
    </row>
    <row r="46" spans="1:14" ht="15" customHeight="1" x14ac:dyDescent="0.2">
      <c r="A46" s="141" t="s">
        <v>81</v>
      </c>
      <c r="B46" s="123">
        <v>83</v>
      </c>
      <c r="C46" s="81">
        <v>82</v>
      </c>
      <c r="D46" s="81">
        <v>80</v>
      </c>
      <c r="E46" s="81">
        <v>80</v>
      </c>
      <c r="F46" s="81">
        <v>80</v>
      </c>
      <c r="G46" s="81">
        <v>77</v>
      </c>
      <c r="H46" s="81">
        <v>13</v>
      </c>
      <c r="I46" s="123">
        <v>21</v>
      </c>
      <c r="J46" s="81">
        <v>84</v>
      </c>
      <c r="K46" s="81">
        <v>38</v>
      </c>
      <c r="L46" s="81">
        <v>42</v>
      </c>
      <c r="M46" s="81">
        <v>63</v>
      </c>
      <c r="N46" s="101">
        <v>11</v>
      </c>
    </row>
    <row r="47" spans="1:14" ht="15" customHeight="1" x14ac:dyDescent="0.2">
      <c r="A47" s="142" t="s">
        <v>82</v>
      </c>
      <c r="B47" s="129">
        <v>45</v>
      </c>
      <c r="C47" s="88">
        <v>61</v>
      </c>
      <c r="D47" s="88">
        <v>14</v>
      </c>
      <c r="E47" s="88">
        <v>29</v>
      </c>
      <c r="F47" s="88">
        <v>51</v>
      </c>
      <c r="G47" s="88">
        <v>20</v>
      </c>
      <c r="H47" s="88">
        <v>18</v>
      </c>
      <c r="I47" s="129">
        <v>25</v>
      </c>
      <c r="J47" s="88">
        <v>65</v>
      </c>
      <c r="K47" s="88">
        <v>56</v>
      </c>
      <c r="L47" s="88">
        <v>36</v>
      </c>
      <c r="M47" s="88">
        <v>-11</v>
      </c>
      <c r="N47" s="107">
        <v>3</v>
      </c>
    </row>
    <row r="48" spans="1:14" ht="15" customHeight="1" x14ac:dyDescent="0.2">
      <c r="A48" s="73" t="s">
        <v>108</v>
      </c>
      <c r="B48" s="61"/>
      <c r="C48" s="61"/>
      <c r="D48" s="61"/>
      <c r="E48" s="61"/>
      <c r="F48" s="61"/>
      <c r="G48" s="61"/>
      <c r="H48" s="61"/>
      <c r="I48" s="61"/>
      <c r="J48" s="61"/>
      <c r="K48" s="61"/>
      <c r="L48" s="61"/>
      <c r="M48" s="61"/>
      <c r="N48" s="61"/>
    </row>
    <row r="49" spans="1:14" ht="15" customHeight="1" x14ac:dyDescent="0.2">
      <c r="A49" s="40"/>
      <c r="B49" s="61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</row>
    <row r="50" spans="1:14" ht="15" customHeight="1" x14ac:dyDescent="0.2">
      <c r="A50" s="341" t="s">
        <v>84</v>
      </c>
      <c r="B50" s="358">
        <v>2023</v>
      </c>
      <c r="C50" s="359"/>
      <c r="D50" s="359"/>
      <c r="E50" s="359"/>
      <c r="F50" s="360"/>
      <c r="G50" s="358">
        <v>2024</v>
      </c>
      <c r="H50" s="359"/>
      <c r="I50" s="359"/>
      <c r="J50" s="359"/>
      <c r="K50" s="359"/>
      <c r="L50" s="359"/>
      <c r="M50" s="359"/>
      <c r="N50" s="361"/>
    </row>
    <row r="51" spans="1:14" ht="15" customHeight="1" x14ac:dyDescent="0.2">
      <c r="A51" s="342"/>
      <c r="B51" s="197" t="s">
        <v>112</v>
      </c>
      <c r="C51" s="198" t="s">
        <v>113</v>
      </c>
      <c r="D51" s="198" t="s">
        <v>114</v>
      </c>
      <c r="E51" s="198" t="s">
        <v>115</v>
      </c>
      <c r="F51" s="198" t="s">
        <v>116</v>
      </c>
      <c r="G51" s="198" t="s">
        <v>117</v>
      </c>
      <c r="H51" s="198" t="s">
        <v>118</v>
      </c>
      <c r="I51" s="198" t="s">
        <v>119</v>
      </c>
      <c r="J51" s="197" t="s">
        <v>120</v>
      </c>
      <c r="K51" s="197" t="s">
        <v>121</v>
      </c>
      <c r="L51" s="197" t="s">
        <v>110</v>
      </c>
      <c r="M51" s="197" t="s">
        <v>111</v>
      </c>
      <c r="N51" s="199" t="s">
        <v>112</v>
      </c>
    </row>
    <row r="52" spans="1:14" ht="15" customHeight="1" x14ac:dyDescent="0.2">
      <c r="A52" s="138" t="s">
        <v>72</v>
      </c>
      <c r="B52" s="126">
        <v>-8</v>
      </c>
      <c r="C52" s="85">
        <v>-10</v>
      </c>
      <c r="D52" s="85">
        <v>-18</v>
      </c>
      <c r="E52" s="85">
        <v>-7</v>
      </c>
      <c r="F52" s="85">
        <v>-10</v>
      </c>
      <c r="G52" s="85">
        <v>-10</v>
      </c>
      <c r="H52" s="85">
        <v>-20</v>
      </c>
      <c r="I52" s="126">
        <v>6</v>
      </c>
      <c r="J52" s="85">
        <v>12</v>
      </c>
      <c r="K52" s="85">
        <v>-3</v>
      </c>
      <c r="L52" s="85">
        <v>5</v>
      </c>
      <c r="M52" s="85">
        <v>-6</v>
      </c>
      <c r="N52" s="104">
        <v>-12</v>
      </c>
    </row>
    <row r="53" spans="1:14" ht="15" customHeight="1" x14ac:dyDescent="0.2">
      <c r="A53" s="138"/>
      <c r="B53" s="127"/>
      <c r="C53" s="86"/>
      <c r="D53" s="86"/>
      <c r="E53" s="86"/>
      <c r="F53" s="86"/>
      <c r="G53" s="86"/>
      <c r="H53" s="86"/>
      <c r="I53" s="127"/>
      <c r="J53" s="86"/>
      <c r="K53" s="86"/>
      <c r="L53" s="86"/>
      <c r="M53" s="86"/>
      <c r="N53" s="105"/>
    </row>
    <row r="54" spans="1:14" ht="15" customHeight="1" x14ac:dyDescent="0.2">
      <c r="A54" s="139" t="s">
        <v>73</v>
      </c>
      <c r="B54" s="130"/>
      <c r="C54" s="89"/>
      <c r="D54" s="89"/>
      <c r="E54" s="89"/>
      <c r="F54" s="89"/>
      <c r="G54" s="89"/>
      <c r="H54" s="89"/>
      <c r="I54" s="130"/>
      <c r="J54" s="89"/>
      <c r="K54" s="89"/>
      <c r="L54" s="89"/>
      <c r="M54" s="89"/>
      <c r="N54" s="108"/>
    </row>
    <row r="55" spans="1:14" ht="15" customHeight="1" x14ac:dyDescent="0.2">
      <c r="A55" s="140" t="s">
        <v>74</v>
      </c>
      <c r="B55" s="128">
        <v>-43</v>
      </c>
      <c r="C55" s="87">
        <v>-45</v>
      </c>
      <c r="D55" s="87">
        <v>-43</v>
      </c>
      <c r="E55" s="87">
        <v>-10</v>
      </c>
      <c r="F55" s="87">
        <v>-11</v>
      </c>
      <c r="G55" s="87">
        <v>-8</v>
      </c>
      <c r="H55" s="87">
        <v>-38</v>
      </c>
      <c r="I55" s="128">
        <v>3</v>
      </c>
      <c r="J55" s="87">
        <v>13</v>
      </c>
      <c r="K55" s="87">
        <v>-22</v>
      </c>
      <c r="L55" s="87">
        <v>-15</v>
      </c>
      <c r="M55" s="87">
        <v>-34</v>
      </c>
      <c r="N55" s="106">
        <v>-41</v>
      </c>
    </row>
    <row r="56" spans="1:14" ht="15" customHeight="1" x14ac:dyDescent="0.2">
      <c r="A56" s="141" t="s">
        <v>75</v>
      </c>
      <c r="B56" s="123">
        <v>15</v>
      </c>
      <c r="C56" s="81">
        <v>6</v>
      </c>
      <c r="D56" s="81">
        <v>1</v>
      </c>
      <c r="E56" s="81">
        <v>17</v>
      </c>
      <c r="F56" s="81">
        <v>0</v>
      </c>
      <c r="G56" s="81">
        <v>8</v>
      </c>
      <c r="H56" s="81">
        <v>12</v>
      </c>
      <c r="I56" s="123">
        <v>11</v>
      </c>
      <c r="J56" s="81">
        <v>-11</v>
      </c>
      <c r="K56" s="81">
        <v>-13</v>
      </c>
      <c r="L56" s="81">
        <v>17</v>
      </c>
      <c r="M56" s="81">
        <v>-12</v>
      </c>
      <c r="N56" s="101">
        <v>14</v>
      </c>
    </row>
    <row r="57" spans="1:14" ht="15" customHeight="1" x14ac:dyDescent="0.2">
      <c r="A57" s="140" t="s">
        <v>76</v>
      </c>
      <c r="B57" s="128">
        <v>22</v>
      </c>
      <c r="C57" s="87">
        <v>10</v>
      </c>
      <c r="D57" s="87">
        <v>21</v>
      </c>
      <c r="E57" s="87">
        <v>25</v>
      </c>
      <c r="F57" s="87">
        <v>11</v>
      </c>
      <c r="G57" s="87">
        <v>17</v>
      </c>
      <c r="H57" s="87">
        <v>3</v>
      </c>
      <c r="I57" s="128">
        <v>15</v>
      </c>
      <c r="J57" s="87">
        <v>24</v>
      </c>
      <c r="K57" s="87">
        <v>23</v>
      </c>
      <c r="L57" s="87">
        <v>11</v>
      </c>
      <c r="M57" s="87">
        <v>-3</v>
      </c>
      <c r="N57" s="106">
        <v>-4</v>
      </c>
    </row>
    <row r="58" spans="1:14" ht="15" customHeight="1" x14ac:dyDescent="0.2">
      <c r="A58" s="141" t="s">
        <v>77</v>
      </c>
      <c r="B58" s="123">
        <v>13</v>
      </c>
      <c r="C58" s="81">
        <v>18</v>
      </c>
      <c r="D58" s="81">
        <v>-8</v>
      </c>
      <c r="E58" s="81">
        <v>-5</v>
      </c>
      <c r="F58" s="81">
        <v>3</v>
      </c>
      <c r="G58" s="81">
        <v>13</v>
      </c>
      <c r="H58" s="81">
        <v>-4</v>
      </c>
      <c r="I58" s="123">
        <v>-4</v>
      </c>
      <c r="J58" s="81">
        <v>11</v>
      </c>
      <c r="K58" s="81">
        <v>11</v>
      </c>
      <c r="L58" s="81">
        <v>41</v>
      </c>
      <c r="M58" s="81">
        <v>7</v>
      </c>
      <c r="N58" s="101">
        <v>-2</v>
      </c>
    </row>
    <row r="59" spans="1:14" ht="15" customHeight="1" x14ac:dyDescent="0.2">
      <c r="A59" s="140" t="s">
        <v>78</v>
      </c>
      <c r="B59" s="128">
        <v>-3</v>
      </c>
      <c r="C59" s="87">
        <v>-23</v>
      </c>
      <c r="D59" s="87">
        <v>-9</v>
      </c>
      <c r="E59" s="87">
        <v>-7</v>
      </c>
      <c r="F59" s="87">
        <v>-4</v>
      </c>
      <c r="G59" s="87">
        <v>18</v>
      </c>
      <c r="H59" s="87">
        <v>-8</v>
      </c>
      <c r="I59" s="128">
        <v>35</v>
      </c>
      <c r="J59" s="87">
        <v>32</v>
      </c>
      <c r="K59" s="87">
        <v>1</v>
      </c>
      <c r="L59" s="87">
        <v>5</v>
      </c>
      <c r="M59" s="87">
        <v>1</v>
      </c>
      <c r="N59" s="106">
        <v>32</v>
      </c>
    </row>
    <row r="60" spans="1:14" ht="15" customHeight="1" x14ac:dyDescent="0.2">
      <c r="A60" s="141" t="s">
        <v>79</v>
      </c>
      <c r="B60" s="123">
        <v>-16</v>
      </c>
      <c r="C60" s="81">
        <v>-10</v>
      </c>
      <c r="D60" s="81">
        <v>-21</v>
      </c>
      <c r="E60" s="81">
        <v>-7</v>
      </c>
      <c r="F60" s="81">
        <v>-17</v>
      </c>
      <c r="G60" s="81">
        <v>-31</v>
      </c>
      <c r="H60" s="81">
        <v>-21</v>
      </c>
      <c r="I60" s="123">
        <v>-32</v>
      </c>
      <c r="J60" s="81">
        <v>-9</v>
      </c>
      <c r="K60" s="81">
        <v>-13</v>
      </c>
      <c r="L60" s="81">
        <v>-15</v>
      </c>
      <c r="M60" s="81">
        <v>18</v>
      </c>
      <c r="N60" s="101">
        <v>-9</v>
      </c>
    </row>
    <row r="61" spans="1:14" ht="15" customHeight="1" x14ac:dyDescent="0.2">
      <c r="A61" s="140" t="s">
        <v>80</v>
      </c>
      <c r="B61" s="128">
        <v>-21</v>
      </c>
      <c r="C61" s="87">
        <v>1</v>
      </c>
      <c r="D61" s="87">
        <v>-19</v>
      </c>
      <c r="E61" s="87">
        <v>-23</v>
      </c>
      <c r="F61" s="87">
        <v>24</v>
      </c>
      <c r="G61" s="87">
        <v>-23</v>
      </c>
      <c r="H61" s="87">
        <v>-19</v>
      </c>
      <c r="I61" s="128">
        <v>16</v>
      </c>
      <c r="J61" s="87">
        <v>25</v>
      </c>
      <c r="K61" s="87">
        <v>21</v>
      </c>
      <c r="L61" s="87">
        <v>20</v>
      </c>
      <c r="M61" s="87">
        <v>-23</v>
      </c>
      <c r="N61" s="106">
        <v>-21</v>
      </c>
    </row>
    <row r="62" spans="1:14" ht="15" customHeight="1" x14ac:dyDescent="0.2">
      <c r="A62" s="141" t="s">
        <v>81</v>
      </c>
      <c r="B62" s="123">
        <v>9</v>
      </c>
      <c r="C62" s="81">
        <v>1</v>
      </c>
      <c r="D62" s="81">
        <v>-5</v>
      </c>
      <c r="E62" s="81">
        <v>-6</v>
      </c>
      <c r="F62" s="81">
        <v>-3</v>
      </c>
      <c r="G62" s="81">
        <v>-33</v>
      </c>
      <c r="H62" s="81">
        <v>-38</v>
      </c>
      <c r="I62" s="123">
        <v>-36</v>
      </c>
      <c r="J62" s="81">
        <v>1</v>
      </c>
      <c r="K62" s="81">
        <v>5</v>
      </c>
      <c r="L62" s="81">
        <v>3</v>
      </c>
      <c r="M62" s="81">
        <v>20</v>
      </c>
      <c r="N62" s="101">
        <v>0</v>
      </c>
    </row>
    <row r="63" spans="1:14" ht="15" customHeight="1" x14ac:dyDescent="0.2">
      <c r="A63" s="142" t="s">
        <v>82</v>
      </c>
      <c r="B63" s="129">
        <v>24</v>
      </c>
      <c r="C63" s="88">
        <v>-1</v>
      </c>
      <c r="D63" s="88">
        <v>27</v>
      </c>
      <c r="E63" s="88">
        <v>20</v>
      </c>
      <c r="F63" s="88">
        <v>-1</v>
      </c>
      <c r="G63" s="88">
        <v>-4</v>
      </c>
      <c r="H63" s="88">
        <v>3</v>
      </c>
      <c r="I63" s="129">
        <v>10</v>
      </c>
      <c r="J63" s="88">
        <v>11</v>
      </c>
      <c r="K63" s="88">
        <v>10</v>
      </c>
      <c r="L63" s="88">
        <v>-11</v>
      </c>
      <c r="M63" s="88">
        <v>-9</v>
      </c>
      <c r="N63" s="107">
        <v>-4</v>
      </c>
    </row>
    <row r="64" spans="1:14" s="2" customFormat="1" ht="15" customHeight="1" x14ac:dyDescent="0.2">
      <c r="A64" s="84" t="s">
        <v>108</v>
      </c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</row>
    <row r="65" spans="1:14" ht="15" customHeight="1" x14ac:dyDescent="0.2"/>
    <row r="66" spans="1:14" ht="15" customHeight="1" x14ac:dyDescent="0.2">
      <c r="A66" s="341" t="s">
        <v>33</v>
      </c>
      <c r="B66" s="358">
        <v>2023</v>
      </c>
      <c r="C66" s="359"/>
      <c r="D66" s="359"/>
      <c r="E66" s="359"/>
      <c r="F66" s="360"/>
      <c r="G66" s="358">
        <v>2024</v>
      </c>
      <c r="H66" s="359"/>
      <c r="I66" s="359"/>
      <c r="J66" s="359"/>
      <c r="K66" s="359"/>
      <c r="L66" s="359"/>
      <c r="M66" s="359"/>
      <c r="N66" s="361"/>
    </row>
    <row r="67" spans="1:14" ht="15" customHeight="1" x14ac:dyDescent="0.2">
      <c r="A67" s="342"/>
      <c r="B67" s="158" t="s">
        <v>112</v>
      </c>
      <c r="C67" s="200" t="s">
        <v>113</v>
      </c>
      <c r="D67" s="200" t="s">
        <v>114</v>
      </c>
      <c r="E67" s="200" t="s">
        <v>115</v>
      </c>
      <c r="F67" s="200" t="s">
        <v>116</v>
      </c>
      <c r="G67" s="200" t="s">
        <v>117</v>
      </c>
      <c r="H67" s="200" t="s">
        <v>118</v>
      </c>
      <c r="I67" s="200" t="s">
        <v>119</v>
      </c>
      <c r="J67" s="158" t="s">
        <v>120</v>
      </c>
      <c r="K67" s="158" t="s">
        <v>121</v>
      </c>
      <c r="L67" s="158" t="s">
        <v>110</v>
      </c>
      <c r="M67" s="158" t="s">
        <v>111</v>
      </c>
      <c r="N67" s="161" t="s">
        <v>112</v>
      </c>
    </row>
    <row r="68" spans="1:14" ht="15" customHeight="1" x14ac:dyDescent="0.2">
      <c r="A68" s="138" t="s">
        <v>72</v>
      </c>
      <c r="B68" s="126">
        <v>5</v>
      </c>
      <c r="C68" s="85">
        <v>2</v>
      </c>
      <c r="D68" s="85">
        <v>-3</v>
      </c>
      <c r="E68" s="85">
        <v>-2</v>
      </c>
      <c r="F68" s="85">
        <v>-5</v>
      </c>
      <c r="G68" s="85">
        <v>-9</v>
      </c>
      <c r="H68" s="85">
        <v>1</v>
      </c>
      <c r="I68" s="126">
        <v>6</v>
      </c>
      <c r="J68" s="85">
        <v>8</v>
      </c>
      <c r="K68" s="85">
        <v>2</v>
      </c>
      <c r="L68" s="85">
        <v>-5</v>
      </c>
      <c r="M68" s="85">
        <v>-3</v>
      </c>
      <c r="N68" s="104">
        <v>-5</v>
      </c>
    </row>
    <row r="69" spans="1:14" s="2" customFormat="1" ht="15" customHeight="1" x14ac:dyDescent="0.2">
      <c r="A69" s="138"/>
      <c r="B69" s="127"/>
      <c r="C69" s="86"/>
      <c r="D69" s="86"/>
      <c r="E69" s="86"/>
      <c r="F69" s="86"/>
      <c r="G69" s="86"/>
      <c r="H69" s="86"/>
      <c r="I69" s="127"/>
      <c r="J69" s="86"/>
      <c r="K69" s="86"/>
      <c r="L69" s="86"/>
      <c r="M69" s="86"/>
      <c r="N69" s="105"/>
    </row>
    <row r="70" spans="1:14" ht="15" customHeight="1" x14ac:dyDescent="0.2">
      <c r="A70" s="139" t="s">
        <v>73</v>
      </c>
      <c r="B70" s="130"/>
      <c r="C70" s="89"/>
      <c r="D70" s="89"/>
      <c r="E70" s="89"/>
      <c r="F70" s="89"/>
      <c r="G70" s="89"/>
      <c r="H70" s="89"/>
      <c r="I70" s="130"/>
      <c r="J70" s="89"/>
      <c r="K70" s="89"/>
      <c r="L70" s="89"/>
      <c r="M70" s="89"/>
      <c r="N70" s="108"/>
    </row>
    <row r="71" spans="1:14" ht="15" customHeight="1" x14ac:dyDescent="0.2">
      <c r="A71" s="140" t="s">
        <v>74</v>
      </c>
      <c r="B71" s="131">
        <v>-6</v>
      </c>
      <c r="C71" s="90">
        <v>-16</v>
      </c>
      <c r="D71" s="90">
        <v>-26</v>
      </c>
      <c r="E71" s="90">
        <v>-8</v>
      </c>
      <c r="F71" s="90">
        <v>-11</v>
      </c>
      <c r="G71" s="90">
        <v>3</v>
      </c>
      <c r="H71" s="90">
        <v>-7</v>
      </c>
      <c r="I71" s="131">
        <v>1</v>
      </c>
      <c r="J71" s="90">
        <v>15</v>
      </c>
      <c r="K71" s="90">
        <v>6</v>
      </c>
      <c r="L71" s="90">
        <v>7</v>
      </c>
      <c r="M71" s="90">
        <v>-22</v>
      </c>
      <c r="N71" s="109">
        <v>1</v>
      </c>
    </row>
    <row r="72" spans="1:14" ht="15" customHeight="1" x14ac:dyDescent="0.2">
      <c r="A72" s="141" t="s">
        <v>75</v>
      </c>
      <c r="B72" s="123">
        <v>0</v>
      </c>
      <c r="C72" s="81">
        <v>10</v>
      </c>
      <c r="D72" s="81">
        <v>-23</v>
      </c>
      <c r="E72" s="81">
        <v>-48</v>
      </c>
      <c r="F72" s="81">
        <v>-4</v>
      </c>
      <c r="G72" s="81">
        <v>-20</v>
      </c>
      <c r="H72" s="81">
        <v>16</v>
      </c>
      <c r="I72" s="123">
        <v>-11</v>
      </c>
      <c r="J72" s="81">
        <v>42</v>
      </c>
      <c r="K72" s="81">
        <v>7</v>
      </c>
      <c r="L72" s="81">
        <v>12</v>
      </c>
      <c r="M72" s="81">
        <v>10</v>
      </c>
      <c r="N72" s="101">
        <v>2</v>
      </c>
    </row>
    <row r="73" spans="1:14" ht="15" customHeight="1" x14ac:dyDescent="0.2">
      <c r="A73" s="140" t="s">
        <v>76</v>
      </c>
      <c r="B73" s="128">
        <v>33</v>
      </c>
      <c r="C73" s="87">
        <v>30</v>
      </c>
      <c r="D73" s="87">
        <v>28</v>
      </c>
      <c r="E73" s="87">
        <v>22</v>
      </c>
      <c r="F73" s="87">
        <v>22</v>
      </c>
      <c r="G73" s="87">
        <v>3</v>
      </c>
      <c r="H73" s="87">
        <v>11</v>
      </c>
      <c r="I73" s="128">
        <v>8</v>
      </c>
      <c r="J73" s="87">
        <v>1</v>
      </c>
      <c r="K73" s="87">
        <v>6</v>
      </c>
      <c r="L73" s="87">
        <v>-16</v>
      </c>
      <c r="M73" s="87">
        <v>27</v>
      </c>
      <c r="N73" s="106">
        <v>-17</v>
      </c>
    </row>
    <row r="74" spans="1:14" ht="15" customHeight="1" x14ac:dyDescent="0.2">
      <c r="A74" s="141" t="s">
        <v>77</v>
      </c>
      <c r="B74" s="123">
        <v>-13</v>
      </c>
      <c r="C74" s="81">
        <v>1</v>
      </c>
      <c r="D74" s="81">
        <v>-13</v>
      </c>
      <c r="E74" s="81">
        <v>-43</v>
      </c>
      <c r="F74" s="81">
        <v>-12</v>
      </c>
      <c r="G74" s="81">
        <v>-10</v>
      </c>
      <c r="H74" s="81">
        <v>-18</v>
      </c>
      <c r="I74" s="123">
        <v>-8</v>
      </c>
      <c r="J74" s="81">
        <v>-11</v>
      </c>
      <c r="K74" s="81">
        <v>0</v>
      </c>
      <c r="L74" s="81">
        <v>-9</v>
      </c>
      <c r="M74" s="81">
        <v>1</v>
      </c>
      <c r="N74" s="101">
        <v>-9</v>
      </c>
    </row>
    <row r="75" spans="1:14" ht="15" customHeight="1" x14ac:dyDescent="0.2">
      <c r="A75" s="140" t="s">
        <v>78</v>
      </c>
      <c r="B75" s="128">
        <v>1</v>
      </c>
      <c r="C75" s="87">
        <v>26</v>
      </c>
      <c r="D75" s="87">
        <v>2</v>
      </c>
      <c r="E75" s="87">
        <v>35</v>
      </c>
      <c r="F75" s="87">
        <v>-4</v>
      </c>
      <c r="G75" s="87">
        <v>7</v>
      </c>
      <c r="H75" s="87">
        <v>26</v>
      </c>
      <c r="I75" s="128">
        <v>5</v>
      </c>
      <c r="J75" s="87">
        <v>3</v>
      </c>
      <c r="K75" s="87">
        <v>3</v>
      </c>
      <c r="L75" s="87">
        <v>-2</v>
      </c>
      <c r="M75" s="87">
        <v>-6</v>
      </c>
      <c r="N75" s="106">
        <v>0</v>
      </c>
    </row>
    <row r="76" spans="1:14" ht="15" customHeight="1" x14ac:dyDescent="0.2">
      <c r="A76" s="141" t="s">
        <v>79</v>
      </c>
      <c r="B76" s="123">
        <v>9</v>
      </c>
      <c r="C76" s="81">
        <v>8</v>
      </c>
      <c r="D76" s="81">
        <v>-2</v>
      </c>
      <c r="E76" s="81">
        <v>7</v>
      </c>
      <c r="F76" s="81">
        <v>9</v>
      </c>
      <c r="G76" s="81">
        <v>0</v>
      </c>
      <c r="H76" s="81">
        <v>14</v>
      </c>
      <c r="I76" s="123">
        <v>9</v>
      </c>
      <c r="J76" s="81">
        <v>3</v>
      </c>
      <c r="K76" s="81">
        <v>10</v>
      </c>
      <c r="L76" s="81">
        <v>14</v>
      </c>
      <c r="M76" s="81">
        <v>34</v>
      </c>
      <c r="N76" s="101">
        <v>18</v>
      </c>
    </row>
    <row r="77" spans="1:14" ht="15" customHeight="1" x14ac:dyDescent="0.2">
      <c r="A77" s="140" t="s">
        <v>80</v>
      </c>
      <c r="B77" s="128">
        <v>-4</v>
      </c>
      <c r="C77" s="87">
        <v>11</v>
      </c>
      <c r="D77" s="87">
        <v>0</v>
      </c>
      <c r="E77" s="87">
        <v>-9</v>
      </c>
      <c r="F77" s="87">
        <v>11</v>
      </c>
      <c r="G77" s="87">
        <v>-6</v>
      </c>
      <c r="H77" s="87">
        <v>7</v>
      </c>
      <c r="I77" s="128">
        <v>15</v>
      </c>
      <c r="J77" s="87">
        <v>15</v>
      </c>
      <c r="K77" s="87">
        <v>23</v>
      </c>
      <c r="L77" s="87">
        <v>21</v>
      </c>
      <c r="M77" s="87">
        <v>0</v>
      </c>
      <c r="N77" s="106">
        <v>5</v>
      </c>
    </row>
    <row r="78" spans="1:14" ht="15" customHeight="1" x14ac:dyDescent="0.2">
      <c r="A78" s="141" t="s">
        <v>81</v>
      </c>
      <c r="B78" s="123">
        <v>4</v>
      </c>
      <c r="C78" s="81">
        <v>0</v>
      </c>
      <c r="D78" s="81">
        <v>4</v>
      </c>
      <c r="E78" s="81">
        <v>0</v>
      </c>
      <c r="F78" s="81">
        <v>-72</v>
      </c>
      <c r="G78" s="81">
        <v>-76</v>
      </c>
      <c r="H78" s="81">
        <v>0</v>
      </c>
      <c r="I78" s="123">
        <v>0</v>
      </c>
      <c r="J78" s="81">
        <v>0</v>
      </c>
      <c r="K78" s="81">
        <v>11</v>
      </c>
      <c r="L78" s="81">
        <v>-7</v>
      </c>
      <c r="M78" s="81">
        <v>-37</v>
      </c>
      <c r="N78" s="101">
        <v>-10</v>
      </c>
    </row>
    <row r="79" spans="1:14" ht="15" customHeight="1" x14ac:dyDescent="0.2">
      <c r="A79" s="142" t="s">
        <v>82</v>
      </c>
      <c r="B79" s="129">
        <v>16</v>
      </c>
      <c r="C79" s="88">
        <v>19</v>
      </c>
      <c r="D79" s="88">
        <v>-3</v>
      </c>
      <c r="E79" s="88">
        <v>4</v>
      </c>
      <c r="F79" s="88">
        <v>19</v>
      </c>
      <c r="G79" s="88">
        <v>-1</v>
      </c>
      <c r="H79" s="88">
        <v>0</v>
      </c>
      <c r="I79" s="129">
        <v>7</v>
      </c>
      <c r="J79" s="88">
        <v>28</v>
      </c>
      <c r="K79" s="88">
        <v>0</v>
      </c>
      <c r="L79" s="88">
        <v>20</v>
      </c>
      <c r="M79" s="88">
        <v>18</v>
      </c>
      <c r="N79" s="107">
        <v>-2</v>
      </c>
    </row>
    <row r="80" spans="1:14" s="2" customFormat="1" ht="15" customHeight="1" x14ac:dyDescent="0.2">
      <c r="A80" s="84" t="s">
        <v>108</v>
      </c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</row>
    <row r="81" spans="1:14" s="2" customFormat="1" ht="15" customHeight="1" x14ac:dyDescent="0.2">
      <c r="A81" s="51"/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</row>
    <row r="82" spans="1:14" ht="15" customHeight="1" x14ac:dyDescent="0.2">
      <c r="A82" s="341" t="s">
        <v>86</v>
      </c>
      <c r="B82" s="358">
        <v>2023</v>
      </c>
      <c r="C82" s="359"/>
      <c r="D82" s="359"/>
      <c r="E82" s="359"/>
      <c r="F82" s="360"/>
      <c r="G82" s="358">
        <v>2024</v>
      </c>
      <c r="H82" s="359"/>
      <c r="I82" s="359"/>
      <c r="J82" s="359"/>
      <c r="K82" s="359"/>
      <c r="L82" s="359"/>
      <c r="M82" s="359"/>
      <c r="N82" s="361"/>
    </row>
    <row r="83" spans="1:14" ht="15" customHeight="1" x14ac:dyDescent="0.2">
      <c r="A83" s="342"/>
      <c r="B83" s="158" t="s">
        <v>112</v>
      </c>
      <c r="C83" s="200" t="s">
        <v>113</v>
      </c>
      <c r="D83" s="200" t="s">
        <v>114</v>
      </c>
      <c r="E83" s="200" t="s">
        <v>115</v>
      </c>
      <c r="F83" s="200" t="s">
        <v>116</v>
      </c>
      <c r="G83" s="200" t="s">
        <v>117</v>
      </c>
      <c r="H83" s="200" t="s">
        <v>118</v>
      </c>
      <c r="I83" s="200" t="s">
        <v>119</v>
      </c>
      <c r="J83" s="158" t="s">
        <v>120</v>
      </c>
      <c r="K83" s="158" t="s">
        <v>121</v>
      </c>
      <c r="L83" s="158" t="s">
        <v>110</v>
      </c>
      <c r="M83" s="158" t="s">
        <v>111</v>
      </c>
      <c r="N83" s="161" t="s">
        <v>112</v>
      </c>
    </row>
    <row r="84" spans="1:14" ht="15" customHeight="1" x14ac:dyDescent="0.2">
      <c r="A84" s="138" t="s">
        <v>72</v>
      </c>
      <c r="B84" s="126">
        <v>11</v>
      </c>
      <c r="C84" s="85">
        <v>10</v>
      </c>
      <c r="D84" s="85">
        <v>1</v>
      </c>
      <c r="E84" s="85">
        <v>6</v>
      </c>
      <c r="F84" s="85">
        <v>15</v>
      </c>
      <c r="G84" s="85">
        <v>3</v>
      </c>
      <c r="H84" s="85">
        <v>5</v>
      </c>
      <c r="I84" s="126">
        <v>10</v>
      </c>
      <c r="J84" s="85">
        <v>-3</v>
      </c>
      <c r="K84" s="85">
        <v>10</v>
      </c>
      <c r="L84" s="85">
        <v>13</v>
      </c>
      <c r="M84" s="85">
        <v>14</v>
      </c>
      <c r="N84" s="104">
        <v>12</v>
      </c>
    </row>
    <row r="85" spans="1:14" s="2" customFormat="1" ht="15" customHeight="1" x14ac:dyDescent="0.2">
      <c r="A85" s="138"/>
      <c r="B85" s="127"/>
      <c r="C85" s="86"/>
      <c r="D85" s="86"/>
      <c r="E85" s="86"/>
      <c r="F85" s="86"/>
      <c r="G85" s="86"/>
      <c r="H85" s="86"/>
      <c r="I85" s="127"/>
      <c r="J85" s="86"/>
      <c r="K85" s="86"/>
      <c r="L85" s="86"/>
      <c r="M85" s="86"/>
      <c r="N85" s="105"/>
    </row>
    <row r="86" spans="1:14" ht="15" customHeight="1" x14ac:dyDescent="0.2">
      <c r="A86" s="139" t="s">
        <v>73</v>
      </c>
      <c r="B86" s="130"/>
      <c r="C86" s="89"/>
      <c r="D86" s="89"/>
      <c r="E86" s="89"/>
      <c r="F86" s="89"/>
      <c r="G86" s="89"/>
      <c r="H86" s="89"/>
      <c r="I86" s="130"/>
      <c r="J86" s="89"/>
      <c r="K86" s="89"/>
      <c r="L86" s="89"/>
      <c r="M86" s="89"/>
      <c r="N86" s="108"/>
    </row>
    <row r="87" spans="1:14" ht="15" customHeight="1" x14ac:dyDescent="0.2">
      <c r="A87" s="140" t="s">
        <v>74</v>
      </c>
      <c r="B87" s="128">
        <v>3</v>
      </c>
      <c r="C87" s="87">
        <v>2</v>
      </c>
      <c r="D87" s="87">
        <v>5</v>
      </c>
      <c r="E87" s="87">
        <v>5</v>
      </c>
      <c r="F87" s="87">
        <v>35</v>
      </c>
      <c r="G87" s="87">
        <v>7</v>
      </c>
      <c r="H87" s="87">
        <v>4</v>
      </c>
      <c r="I87" s="128">
        <v>3</v>
      </c>
      <c r="J87" s="87">
        <v>6</v>
      </c>
      <c r="K87" s="87">
        <v>15</v>
      </c>
      <c r="L87" s="87">
        <v>18</v>
      </c>
      <c r="M87" s="87">
        <v>4</v>
      </c>
      <c r="N87" s="106">
        <v>5</v>
      </c>
    </row>
    <row r="88" spans="1:14" ht="15" customHeight="1" x14ac:dyDescent="0.2">
      <c r="A88" s="141" t="s">
        <v>75</v>
      </c>
      <c r="B88" s="123">
        <v>61</v>
      </c>
      <c r="C88" s="81">
        <v>62</v>
      </c>
      <c r="D88" s="81">
        <v>22</v>
      </c>
      <c r="E88" s="81">
        <v>25</v>
      </c>
      <c r="F88" s="81">
        <v>32</v>
      </c>
      <c r="G88" s="81">
        <v>26</v>
      </c>
      <c r="H88" s="81">
        <v>27</v>
      </c>
      <c r="I88" s="123">
        <v>34</v>
      </c>
      <c r="J88" s="81">
        <v>22</v>
      </c>
      <c r="K88" s="81">
        <v>8</v>
      </c>
      <c r="L88" s="81">
        <v>19</v>
      </c>
      <c r="M88" s="81">
        <v>13</v>
      </c>
      <c r="N88" s="101">
        <v>8</v>
      </c>
    </row>
    <row r="89" spans="1:14" ht="15" customHeight="1" x14ac:dyDescent="0.2">
      <c r="A89" s="140" t="s">
        <v>76</v>
      </c>
      <c r="B89" s="128">
        <v>5</v>
      </c>
      <c r="C89" s="87">
        <v>9</v>
      </c>
      <c r="D89" s="87">
        <v>4</v>
      </c>
      <c r="E89" s="87">
        <v>10</v>
      </c>
      <c r="F89" s="87">
        <v>12</v>
      </c>
      <c r="G89" s="87">
        <v>5</v>
      </c>
      <c r="H89" s="87">
        <v>3</v>
      </c>
      <c r="I89" s="128">
        <v>32</v>
      </c>
      <c r="J89" s="87">
        <v>4</v>
      </c>
      <c r="K89" s="87">
        <v>4</v>
      </c>
      <c r="L89" s="87">
        <v>30</v>
      </c>
      <c r="M89" s="87">
        <v>28</v>
      </c>
      <c r="N89" s="106">
        <v>5</v>
      </c>
    </row>
    <row r="90" spans="1:14" ht="15" customHeight="1" x14ac:dyDescent="0.2">
      <c r="A90" s="141" t="s">
        <v>77</v>
      </c>
      <c r="B90" s="123">
        <v>-8</v>
      </c>
      <c r="C90" s="81">
        <v>6</v>
      </c>
      <c r="D90" s="81">
        <v>1</v>
      </c>
      <c r="E90" s="81">
        <v>34</v>
      </c>
      <c r="F90" s="81">
        <v>16</v>
      </c>
      <c r="G90" s="81">
        <v>6</v>
      </c>
      <c r="H90" s="81">
        <v>15</v>
      </c>
      <c r="I90" s="123">
        <v>7</v>
      </c>
      <c r="J90" s="81">
        <v>7</v>
      </c>
      <c r="K90" s="81">
        <v>11</v>
      </c>
      <c r="L90" s="81">
        <v>13</v>
      </c>
      <c r="M90" s="81">
        <v>12</v>
      </c>
      <c r="N90" s="101">
        <v>13</v>
      </c>
    </row>
    <row r="91" spans="1:14" ht="15" customHeight="1" x14ac:dyDescent="0.2">
      <c r="A91" s="140" t="s">
        <v>78</v>
      </c>
      <c r="B91" s="128">
        <v>-9</v>
      </c>
      <c r="C91" s="87">
        <v>-5</v>
      </c>
      <c r="D91" s="87">
        <v>-4</v>
      </c>
      <c r="E91" s="87">
        <v>0</v>
      </c>
      <c r="F91" s="87">
        <v>8</v>
      </c>
      <c r="G91" s="87">
        <v>16</v>
      </c>
      <c r="H91" s="87">
        <v>4</v>
      </c>
      <c r="I91" s="128">
        <v>8</v>
      </c>
      <c r="J91" s="87">
        <v>24</v>
      </c>
      <c r="K91" s="87">
        <v>-3</v>
      </c>
      <c r="L91" s="87">
        <v>10</v>
      </c>
      <c r="M91" s="87">
        <v>7</v>
      </c>
      <c r="N91" s="106">
        <v>9</v>
      </c>
    </row>
    <row r="92" spans="1:14" ht="15" customHeight="1" x14ac:dyDescent="0.2">
      <c r="A92" s="141" t="s">
        <v>79</v>
      </c>
      <c r="B92" s="123">
        <v>9</v>
      </c>
      <c r="C92" s="81">
        <v>3</v>
      </c>
      <c r="D92" s="81">
        <v>-3</v>
      </c>
      <c r="E92" s="81">
        <v>-4</v>
      </c>
      <c r="F92" s="81">
        <v>-1</v>
      </c>
      <c r="G92" s="81">
        <v>2</v>
      </c>
      <c r="H92" s="81">
        <v>4</v>
      </c>
      <c r="I92" s="123">
        <v>5</v>
      </c>
      <c r="J92" s="81">
        <v>5</v>
      </c>
      <c r="K92" s="81">
        <v>28</v>
      </c>
      <c r="L92" s="81">
        <v>27</v>
      </c>
      <c r="M92" s="81">
        <v>7</v>
      </c>
      <c r="N92" s="101">
        <v>5</v>
      </c>
    </row>
    <row r="93" spans="1:14" ht="15" customHeight="1" x14ac:dyDescent="0.2">
      <c r="A93" s="140" t="s">
        <v>80</v>
      </c>
      <c r="B93" s="128">
        <v>5</v>
      </c>
      <c r="C93" s="87">
        <v>6</v>
      </c>
      <c r="D93" s="87">
        <v>18</v>
      </c>
      <c r="E93" s="87">
        <v>21</v>
      </c>
      <c r="F93" s="87">
        <v>21</v>
      </c>
      <c r="G93" s="87">
        <v>14</v>
      </c>
      <c r="H93" s="87">
        <v>13</v>
      </c>
      <c r="I93" s="128">
        <v>9</v>
      </c>
      <c r="J93" s="87">
        <v>4</v>
      </c>
      <c r="K93" s="87">
        <v>3</v>
      </c>
      <c r="L93" s="87">
        <v>1</v>
      </c>
      <c r="M93" s="87">
        <v>-13</v>
      </c>
      <c r="N93" s="106">
        <v>8</v>
      </c>
    </row>
    <row r="94" spans="1:14" ht="15" customHeight="1" x14ac:dyDescent="0.2">
      <c r="A94" s="141" t="s">
        <v>81</v>
      </c>
      <c r="B94" s="123">
        <v>0</v>
      </c>
      <c r="C94" s="81">
        <v>0</v>
      </c>
      <c r="D94" s="81">
        <v>0</v>
      </c>
      <c r="E94" s="81">
        <v>0</v>
      </c>
      <c r="F94" s="81">
        <v>11</v>
      </c>
      <c r="G94" s="81">
        <v>0</v>
      </c>
      <c r="H94" s="81">
        <v>0</v>
      </c>
      <c r="I94" s="123">
        <v>0</v>
      </c>
      <c r="J94" s="81">
        <v>0</v>
      </c>
      <c r="K94" s="81">
        <v>0</v>
      </c>
      <c r="L94" s="81">
        <v>3</v>
      </c>
      <c r="M94" s="81">
        <v>0</v>
      </c>
      <c r="N94" s="101">
        <v>-6</v>
      </c>
    </row>
    <row r="95" spans="1:14" ht="15" customHeight="1" x14ac:dyDescent="0.2">
      <c r="A95" s="142" t="s">
        <v>82</v>
      </c>
      <c r="B95" s="129">
        <v>19</v>
      </c>
      <c r="C95" s="88">
        <v>4</v>
      </c>
      <c r="D95" s="88">
        <v>-10</v>
      </c>
      <c r="E95" s="88">
        <v>19</v>
      </c>
      <c r="F95" s="88">
        <v>36</v>
      </c>
      <c r="G95" s="88">
        <v>65</v>
      </c>
      <c r="H95" s="88">
        <v>12</v>
      </c>
      <c r="I95" s="129">
        <v>15</v>
      </c>
      <c r="J95" s="88">
        <v>22</v>
      </c>
      <c r="K95" s="88">
        <v>99</v>
      </c>
      <c r="L95" s="88">
        <v>0</v>
      </c>
      <c r="M95" s="88">
        <v>0</v>
      </c>
      <c r="N95" s="107">
        <v>0</v>
      </c>
    </row>
    <row r="96" spans="1:14" ht="15" customHeight="1" x14ac:dyDescent="0.2">
      <c r="A96" s="73" t="s">
        <v>108</v>
      </c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</row>
    <row r="97" spans="1:14" ht="11.25" customHeight="1" x14ac:dyDescent="0.2">
      <c r="A97" s="40"/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</row>
    <row r="98" spans="1:14" ht="11.25" customHeight="1" x14ac:dyDescent="0.2">
      <c r="A98" s="40"/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</row>
    <row r="99" spans="1:14" ht="11.25" customHeight="1" x14ac:dyDescent="0.2">
      <c r="A99" s="40"/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</row>
    <row r="100" spans="1:14" ht="11.25" customHeight="1" x14ac:dyDescent="0.2">
      <c r="A100" s="40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</row>
    <row r="101" spans="1:14" ht="11.25" customHeight="1" x14ac:dyDescent="0.2">
      <c r="A101" s="40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</row>
    <row r="102" spans="1:14" ht="11.25" customHeight="1" x14ac:dyDescent="0.2">
      <c r="A102" s="40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</row>
    <row r="103" spans="1:14" ht="11.25" customHeight="1" x14ac:dyDescent="0.2">
      <c r="A103" s="40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</row>
    <row r="104" spans="1:14" ht="11.25" customHeight="1" x14ac:dyDescent="0.2">
      <c r="A104" s="40"/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</row>
    <row r="105" spans="1:14" ht="11.25" customHeight="1" x14ac:dyDescent="0.2">
      <c r="A105" s="40"/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</row>
    <row r="106" spans="1:14" ht="11.25" customHeight="1" x14ac:dyDescent="0.2">
      <c r="A106" s="40"/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</row>
    <row r="107" spans="1:14" ht="11.25" customHeight="1" x14ac:dyDescent="0.2">
      <c r="A107" s="40"/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</row>
    <row r="108" spans="1:14" ht="11.25" customHeight="1" x14ac:dyDescent="0.2">
      <c r="A108" s="40"/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</row>
    <row r="109" spans="1:14" ht="11.25" customHeight="1" x14ac:dyDescent="0.2">
      <c r="A109" s="40"/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</row>
    <row r="110" spans="1:14" ht="11.25" customHeight="1" x14ac:dyDescent="0.2">
      <c r="A110" s="40"/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</row>
    <row r="111" spans="1:14" ht="11.25" customHeight="1" x14ac:dyDescent="0.2">
      <c r="A111" s="40"/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</row>
    <row r="112" spans="1:14" ht="11.25" customHeight="1" x14ac:dyDescent="0.2">
      <c r="A112" s="40"/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</row>
    <row r="113" spans="1:14" ht="11.25" customHeight="1" x14ac:dyDescent="0.2">
      <c r="A113" s="40"/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</row>
    <row r="114" spans="1:14" ht="11.25" customHeight="1" x14ac:dyDescent="0.2">
      <c r="A114" s="40"/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</row>
    <row r="115" spans="1:14" ht="11.25" customHeight="1" x14ac:dyDescent="0.2">
      <c r="A115" s="40"/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</row>
    <row r="116" spans="1:14" ht="11.25" customHeight="1" x14ac:dyDescent="0.2">
      <c r="A116" s="40"/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</row>
    <row r="117" spans="1:14" ht="11.25" customHeight="1" x14ac:dyDescent="0.2">
      <c r="A117" s="40"/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</row>
    <row r="118" spans="1:14" ht="11.25" customHeight="1" x14ac:dyDescent="0.2">
      <c r="A118" s="40"/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</row>
    <row r="119" spans="1:14" ht="11.25" customHeight="1" x14ac:dyDescent="0.2">
      <c r="A119" s="40"/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</row>
    <row r="120" spans="1:14" ht="11.25" customHeight="1" x14ac:dyDescent="0.2"/>
    <row r="121" spans="1:14" ht="11.25" customHeight="1" x14ac:dyDescent="0.2"/>
    <row r="122" spans="1:14" ht="11.25" customHeight="1" x14ac:dyDescent="0.2"/>
    <row r="123" spans="1:14" ht="11.25" customHeight="1" x14ac:dyDescent="0.2"/>
    <row r="124" spans="1:14" ht="11.25" customHeight="1" x14ac:dyDescent="0.2"/>
    <row r="125" spans="1:14" ht="11.25" customHeight="1" x14ac:dyDescent="0.2"/>
    <row r="126" spans="1:14" ht="11.25" customHeight="1" x14ac:dyDescent="0.2"/>
    <row r="127" spans="1:14" ht="11.25" customHeight="1" x14ac:dyDescent="0.2"/>
    <row r="128" spans="1:14" ht="11.25" customHeight="1" x14ac:dyDescent="0.2"/>
    <row r="129" spans="1:14" ht="11.25" customHeight="1" x14ac:dyDescent="0.2"/>
    <row r="130" spans="1:14" ht="11.25" customHeight="1" x14ac:dyDescent="0.2"/>
    <row r="131" spans="1:14" ht="11.25" customHeight="1" x14ac:dyDescent="0.2"/>
    <row r="132" spans="1:14" ht="11.25" customHeight="1" x14ac:dyDescent="0.2"/>
    <row r="133" spans="1:14" ht="11.25" customHeight="1" x14ac:dyDescent="0.2"/>
    <row r="134" spans="1:14" ht="11.25" customHeight="1" x14ac:dyDescent="0.2"/>
    <row r="135" spans="1:14" ht="11.25" customHeight="1" x14ac:dyDescent="0.2"/>
    <row r="136" spans="1:14" ht="11.25" customHeight="1" x14ac:dyDescent="0.2"/>
    <row r="137" spans="1:14" ht="11.25" customHeight="1" x14ac:dyDescent="0.2"/>
    <row r="138" spans="1:14" ht="11.25" customHeight="1" x14ac:dyDescent="0.2"/>
    <row r="139" spans="1:14" ht="11.25" customHeight="1" x14ac:dyDescent="0.2">
      <c r="A139" s="40"/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</row>
    <row r="140" spans="1:14" ht="11.25" customHeight="1" x14ac:dyDescent="0.2">
      <c r="A140" s="40"/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</row>
    <row r="141" spans="1:14" ht="11.25" customHeight="1" x14ac:dyDescent="0.2"/>
    <row r="142" spans="1:14" ht="11.25" customHeight="1" x14ac:dyDescent="0.2"/>
    <row r="143" spans="1:14" ht="11.25" customHeight="1" x14ac:dyDescent="0.2"/>
    <row r="144" spans="1:14" ht="11.25" customHeight="1" x14ac:dyDescent="0.2"/>
    <row r="145" spans="1:14" ht="11.25" customHeight="1" x14ac:dyDescent="0.2"/>
    <row r="146" spans="1:14" ht="11.25" customHeight="1" x14ac:dyDescent="0.2"/>
    <row r="147" spans="1:14" ht="11.25" customHeight="1" x14ac:dyDescent="0.2"/>
    <row r="148" spans="1:14" ht="11.25" customHeight="1" x14ac:dyDescent="0.2"/>
    <row r="149" spans="1:14" ht="11.25" customHeight="1" x14ac:dyDescent="0.2"/>
    <row r="150" spans="1:14" ht="11.25" customHeight="1" x14ac:dyDescent="0.2"/>
    <row r="151" spans="1:14" ht="11.25" customHeight="1" x14ac:dyDescent="0.2"/>
    <row r="152" spans="1:14" ht="11.25" customHeight="1" x14ac:dyDescent="0.2"/>
    <row r="153" spans="1:14" ht="11.25" customHeight="1" x14ac:dyDescent="0.2"/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40"/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</row>
    <row r="159" spans="1:14" ht="11.25" customHeight="1" x14ac:dyDescent="0.2"/>
    <row r="160" spans="1:14" ht="11.25" customHeight="1" x14ac:dyDescent="0.2"/>
    <row r="161" spans="1:14" ht="11.25" customHeight="1" x14ac:dyDescent="0.2"/>
    <row r="162" spans="1:14" ht="11.25" customHeight="1" x14ac:dyDescent="0.2"/>
    <row r="163" spans="1:14" ht="11.25" customHeight="1" x14ac:dyDescent="0.2"/>
    <row r="164" spans="1:14" ht="11.25" customHeight="1" x14ac:dyDescent="0.2"/>
    <row r="165" spans="1:14" ht="11.25" customHeight="1" x14ac:dyDescent="0.2"/>
    <row r="166" spans="1:14" ht="11.25" customHeight="1" x14ac:dyDescent="0.2"/>
    <row r="167" spans="1:14" ht="11.25" customHeight="1" x14ac:dyDescent="0.2"/>
    <row r="168" spans="1:14" ht="11.25" customHeight="1" x14ac:dyDescent="0.2"/>
    <row r="169" spans="1:14" ht="11.25" customHeight="1" x14ac:dyDescent="0.2"/>
    <row r="170" spans="1:14" ht="11.25" customHeight="1" x14ac:dyDescent="0.2"/>
    <row r="171" spans="1:14" ht="11.25" customHeight="1" x14ac:dyDescent="0.2"/>
    <row r="172" spans="1:14" ht="11.25" customHeight="1" x14ac:dyDescent="0.2"/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>
      <c r="A176" s="40"/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</row>
    <row r="177" spans="1:14" ht="11.25" customHeight="1" x14ac:dyDescent="0.2">
      <c r="A177" s="40"/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</row>
    <row r="178" spans="1:14" ht="11.25" customHeight="1" x14ac:dyDescent="0.2">
      <c r="A178" s="40"/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</row>
    <row r="179" spans="1:14" ht="11.25" customHeight="1" x14ac:dyDescent="0.2"/>
    <row r="180" spans="1:14" ht="11.25" customHeight="1" x14ac:dyDescent="0.2"/>
    <row r="181" spans="1:14" ht="11.25" customHeight="1" x14ac:dyDescent="0.2"/>
    <row r="182" spans="1:14" ht="11.25" customHeight="1" x14ac:dyDescent="0.2"/>
    <row r="183" spans="1:14" ht="11.25" customHeight="1" x14ac:dyDescent="0.2"/>
    <row r="184" spans="1:14" ht="11.25" customHeight="1" x14ac:dyDescent="0.2"/>
    <row r="185" spans="1:14" ht="11.25" customHeight="1" x14ac:dyDescent="0.2"/>
    <row r="186" spans="1:14" ht="11.25" customHeight="1" x14ac:dyDescent="0.2"/>
    <row r="187" spans="1:14" ht="11.25" customHeight="1" x14ac:dyDescent="0.2"/>
    <row r="188" spans="1:14" ht="11.25" customHeight="1" x14ac:dyDescent="0.2"/>
    <row r="189" spans="1:14" ht="11.25" customHeight="1" x14ac:dyDescent="0.2"/>
    <row r="190" spans="1:14" ht="11.25" customHeight="1" x14ac:dyDescent="0.2"/>
    <row r="191" spans="1:14" ht="11.25" customHeight="1" x14ac:dyDescent="0.2"/>
    <row r="192" spans="1:14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</sheetData>
  <mergeCells count="18">
    <mergeCell ref="A66:A67"/>
    <mergeCell ref="B66:F66"/>
    <mergeCell ref="G66:N66"/>
    <mergeCell ref="A82:A83"/>
    <mergeCell ref="B82:F82"/>
    <mergeCell ref="G82:N82"/>
    <mergeCell ref="A34:A35"/>
    <mergeCell ref="B34:F34"/>
    <mergeCell ref="G34:N34"/>
    <mergeCell ref="A50:A51"/>
    <mergeCell ref="B50:F50"/>
    <mergeCell ref="G50:N50"/>
    <mergeCell ref="A2:A3"/>
    <mergeCell ref="B2:F2"/>
    <mergeCell ref="G2:N2"/>
    <mergeCell ref="A18:A19"/>
    <mergeCell ref="B18:F18"/>
    <mergeCell ref="G18:N18"/>
  </mergeCells>
  <printOptions horizontalCentered="1"/>
  <pageMargins left="0.59055118110236227" right="0.59055118110236227" top="0.59055118110236227" bottom="0.39370078740157483" header="0.51181102362204722" footer="0.39370078740157483"/>
  <pageSetup paperSize="9" firstPageNumber="23" orientation="portrait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6_SB">
    <tabColor theme="4" tint="0.59999389629810485"/>
  </sheetPr>
  <dimension ref="A1:AY105"/>
  <sheetViews>
    <sheetView tabSelected="1" zoomScaleNormal="100" zoomScaleSheetLayoutView="100" workbookViewId="0">
      <selection activeCell="L94" sqref="L94"/>
    </sheetView>
  </sheetViews>
  <sheetFormatPr defaultColWidth="9.140625" defaultRowHeight="12.75" x14ac:dyDescent="0.2"/>
  <cols>
    <col min="1" max="1" width="38.140625" style="48" customWidth="1"/>
    <col min="2" max="13" width="7.85546875" style="48" bestFit="1" customWidth="1"/>
    <col min="14" max="14" width="7.85546875" style="65" bestFit="1" customWidth="1"/>
    <col min="15" max="15" width="5.140625" style="48" customWidth="1"/>
    <col min="16" max="16" width="9.140625" style="48"/>
    <col min="17" max="18" width="11.85546875" style="48" bestFit="1" customWidth="1"/>
    <col min="19" max="19" width="11.5703125" style="48" bestFit="1" customWidth="1"/>
    <col min="20" max="20" width="12.140625" style="48" bestFit="1" customWidth="1"/>
    <col min="21" max="21" width="11.85546875" style="48" bestFit="1" customWidth="1"/>
    <col min="22" max="22" width="11.5703125" style="48" bestFit="1" customWidth="1"/>
    <col min="23" max="24" width="11.85546875" style="48" bestFit="1" customWidth="1"/>
    <col min="25" max="25" width="11.5703125" style="48" bestFit="1" customWidth="1"/>
    <col min="26" max="27" width="11.85546875" style="48" bestFit="1" customWidth="1"/>
    <col min="28" max="28" width="11.5703125" style="48" bestFit="1" customWidth="1"/>
    <col min="29" max="16384" width="9.140625" style="48"/>
  </cols>
  <sheetData>
    <row r="1" spans="1:51" ht="12.75" customHeight="1" x14ac:dyDescent="0.25">
      <c r="A1" s="362" t="s">
        <v>245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</row>
    <row r="2" spans="1:51" s="7" customFormat="1" ht="12.75" customHeight="1" x14ac:dyDescent="0.25">
      <c r="A2" s="171"/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</row>
    <row r="3" spans="1:51" ht="12.75" customHeight="1" x14ac:dyDescent="0.2">
      <c r="A3" s="333" t="s">
        <v>247</v>
      </c>
      <c r="B3" s="364" t="str">
        <f>LEFT(B4,4)</f>
        <v>2023</v>
      </c>
      <c r="C3" s="365"/>
      <c r="D3" s="365"/>
      <c r="E3" s="365"/>
      <c r="F3" s="366"/>
      <c r="G3" s="367">
        <f>VALUE(LEFT(N4,4))</f>
        <v>2024</v>
      </c>
      <c r="H3" s="365"/>
      <c r="I3" s="365"/>
      <c r="J3" s="365"/>
      <c r="K3" s="365"/>
      <c r="L3" s="365"/>
      <c r="M3" s="365"/>
      <c r="N3" s="368"/>
      <c r="O3" s="62"/>
    </row>
    <row r="4" spans="1:51" ht="12.75" customHeight="1" x14ac:dyDescent="0.2">
      <c r="A4" s="334"/>
      <c r="B4" s="158">
        <f t="shared" ref="B4:L4" si="0">IF(MID(C4,5,2)="01",C4-89,C4-1)</f>
        <v>202308</v>
      </c>
      <c r="C4" s="158">
        <f t="shared" si="0"/>
        <v>202309</v>
      </c>
      <c r="D4" s="158">
        <f t="shared" si="0"/>
        <v>202310</v>
      </c>
      <c r="E4" s="158">
        <f t="shared" si="0"/>
        <v>202311</v>
      </c>
      <c r="F4" s="158">
        <f t="shared" si="0"/>
        <v>202312</v>
      </c>
      <c r="G4" s="159">
        <f t="shared" si="0"/>
        <v>202401</v>
      </c>
      <c r="H4" s="158">
        <f t="shared" si="0"/>
        <v>202402</v>
      </c>
      <c r="I4" s="158">
        <f t="shared" si="0"/>
        <v>202403</v>
      </c>
      <c r="J4" s="158">
        <f t="shared" si="0"/>
        <v>202404</v>
      </c>
      <c r="K4" s="158">
        <f t="shared" si="0"/>
        <v>202405</v>
      </c>
      <c r="L4" s="158">
        <f t="shared" si="0"/>
        <v>202406</v>
      </c>
      <c r="M4" s="158">
        <f>IF(MID(N4,5,2)="01",N4-89,N4-1)</f>
        <v>202407</v>
      </c>
      <c r="N4" s="160">
        <f>MAX([1]!TABULKA_DATA_SB_SALDA_M[OBDOBIE])</f>
        <v>202408</v>
      </c>
      <c r="O4" s="62"/>
    </row>
    <row r="5" spans="1:51" ht="12.75" customHeight="1" x14ac:dyDescent="0.2">
      <c r="A5" s="363"/>
      <c r="B5" s="158" t="str">
        <f>IF(MID(B4,5,2)="01","jan.",IF(MID(B4,5,2)="02","feb.",IF(MID(B4,5,2)="03","mar.",IF(MID(B4,5,2)="04","apr.",IF(MID(B4,5,2)="05","máj",IF(MID(B4,5,2)="06","jún",IF(MID(B4,5,2)="07","júl",IF(MID(B4,5,2)="08","aug.",IF(MID(B4,5,2)="09","sep.",IF(MID(B4,5,2)="10","okt.",IF(MID(B4,5,2)="11","nov.","dec.")))))))))))</f>
        <v>aug.</v>
      </c>
      <c r="C5" s="158" t="str">
        <f t="shared" ref="C5:M5" si="1">IF(MID(C4,5,2)="01","jan.",IF(MID(C4,5,2)="02","feb.",IF(MID(C4,5,2)="03","mar.",IF(MID(C4,5,2)="04","apr.",IF(MID(C4,5,2)="05","máj",IF(MID(C4,5,2)="06","jún",IF(MID(C4,5,2)="07","júl",IF(MID(C4,5,2)="08","aug.",IF(MID(C4,5,2)="09","sep.",IF(MID(C4,5,2)="10","okt.",IF(MID(C4,5,2)="11","nov.","dec.")))))))))))</f>
        <v>sep.</v>
      </c>
      <c r="D5" s="158" t="str">
        <f t="shared" si="1"/>
        <v>okt.</v>
      </c>
      <c r="E5" s="158" t="str">
        <f t="shared" si="1"/>
        <v>nov.</v>
      </c>
      <c r="F5" s="158" t="str">
        <f t="shared" si="1"/>
        <v>dec.</v>
      </c>
      <c r="G5" s="159" t="str">
        <f t="shared" si="1"/>
        <v>jan.</v>
      </c>
      <c r="H5" s="158" t="str">
        <f t="shared" si="1"/>
        <v>feb.</v>
      </c>
      <c r="I5" s="158" t="str">
        <f t="shared" si="1"/>
        <v>mar.</v>
      </c>
      <c r="J5" s="158" t="str">
        <f t="shared" si="1"/>
        <v>apr.</v>
      </c>
      <c r="K5" s="158" t="str">
        <f t="shared" si="1"/>
        <v>máj</v>
      </c>
      <c r="L5" s="158" t="str">
        <f t="shared" si="1"/>
        <v>jún</v>
      </c>
      <c r="M5" s="158" t="str">
        <f t="shared" si="1"/>
        <v>júl</v>
      </c>
      <c r="N5" s="161" t="str">
        <f>IF(MID(N4,5,2)="01","jan.",IF(MID(N4,5,2)="02","feb.",IF(MID(N4,5,2)="03","mar.",IF(MID(N4,5,2)="04","apr.",IF(MID(N4,5,2)="05","máj",IF(MID(N4,5,2)="06","jún",IF(MID(N4,5,2)="07","júl",IF(MID(N4,5,2)="08","aug.",IF(MID(N4,5,2)="09","sep.",IF(MID(N4,5,2)="10","okt.",IF(MID(N4,5,2)="11","nov.","dec.")))))))))))</f>
        <v>aug.</v>
      </c>
      <c r="O5" s="7"/>
      <c r="P5" s="7"/>
    </row>
    <row r="6" spans="1:51" ht="12.75" customHeight="1" x14ac:dyDescent="0.2">
      <c r="A6" s="162" t="s">
        <v>87</v>
      </c>
      <c r="B6" s="132">
        <f>VLOOKUP(DATE(LEFT(B$4,4),RIGHT(B$4,2),1),[1]!TABULKA_DATA_SB_SALDA_M[#Data],COLUMN([1]!TABULKA_DATA_SB_SALDA_M[OT1SA]),FALSE)</f>
        <v>-17.899999999999999</v>
      </c>
      <c r="C6" s="91">
        <f>VLOOKUP(DATE(LEFT(C$4,4),RIGHT(C$4,2),1),[1]!TABULKA_DATA_SB_SALDA_M[#Data],COLUMN([1]!TABULKA_DATA_SB_SALDA_M[OT1SA]),FALSE)</f>
        <v>-17.899999999999999</v>
      </c>
      <c r="D6" s="91">
        <f>VLOOKUP(DATE(LEFT(D$4,4),RIGHT(D$4,2),1),[1]!TABULKA_DATA_SB_SALDA_M[#Data],COLUMN([1]!TABULKA_DATA_SB_SALDA_M[OT1SA]),FALSE)</f>
        <v>-16.3</v>
      </c>
      <c r="E6" s="91">
        <f>VLOOKUP(DATE(LEFT(E$4,4),RIGHT(E$4,2),1),[1]!TABULKA_DATA_SB_SALDA_M[#Data],COLUMN([1]!TABULKA_DATA_SB_SALDA_M[OT1SA]),FALSE)</f>
        <v>-16.8</v>
      </c>
      <c r="F6" s="91">
        <f>VLOOKUP(DATE(LEFT(F$4,4),RIGHT(F$4,2),1),[1]!TABULKA_DATA_SB_SALDA_M[#Data],COLUMN([1]!TABULKA_DATA_SB_SALDA_M[OT1SA]),FALSE)</f>
        <v>-13.9</v>
      </c>
      <c r="G6" s="163">
        <f>VLOOKUP(DATE(LEFT(G$4,4),RIGHT(G$4,2),1),[1]!TABULKA_DATA_SB_SALDA_M[#Data],COLUMN([1]!TABULKA_DATA_SB_SALDA_M[OT1SA]),FALSE)</f>
        <v>-10.7</v>
      </c>
      <c r="H6" s="91">
        <f>VLOOKUP(DATE(LEFT(H$4,4),RIGHT(H$4,2),1),[1]!TABULKA_DATA_SB_SALDA_M[#Data],COLUMN([1]!TABULKA_DATA_SB_SALDA_M[OT1SA]),FALSE)</f>
        <v>-11.6</v>
      </c>
      <c r="I6" s="91">
        <f>VLOOKUP(DATE(LEFT(I$4,4),RIGHT(I$4,2),1),[1]!TABULKA_DATA_SB_SALDA_M[#Data],COLUMN([1]!TABULKA_DATA_SB_SALDA_M[OT1SA]),FALSE)</f>
        <v>-8.5</v>
      </c>
      <c r="J6" s="91">
        <f>VLOOKUP(DATE(LEFT(J$4,4),RIGHT(J$4,2),1),[1]!TABULKA_DATA_SB_SALDA_M[#Data],COLUMN([1]!TABULKA_DATA_SB_SALDA_M[OT1SA]),FALSE)</f>
        <v>-8.9</v>
      </c>
      <c r="K6" s="91">
        <f>VLOOKUP(DATE(LEFT(K$4,4),RIGHT(K$4,2),1),[1]!TABULKA_DATA_SB_SALDA_M[#Data],COLUMN([1]!TABULKA_DATA_SB_SALDA_M[OT1SA]),FALSE)</f>
        <v>-5.6</v>
      </c>
      <c r="L6" s="91">
        <f>VLOOKUP(DATE(LEFT(L$4,4),RIGHT(L$4,2),1),[1]!TABULKA_DATA_SB_SALDA_M[#Data],COLUMN([1]!TABULKA_DATA_SB_SALDA_M[OT1SA]),FALSE)</f>
        <v>-8.1</v>
      </c>
      <c r="M6" s="91">
        <f>VLOOKUP(DATE(LEFT(M$4,4),RIGHT(M$4,2),1),[1]!TABULKA_DATA_SB_SALDA_M[#Data],COLUMN([1]!TABULKA_DATA_SB_SALDA_M[OT1SA]),FALSE)</f>
        <v>-7.1</v>
      </c>
      <c r="N6" s="110">
        <f>VLOOKUP(DATE(LEFT(N$4,4),RIGHT(N$4,2),1),[1]!TABULKA_DATA_SB_SALDA_M[#Data],COLUMN([1]!TABULKA_DATA_SB_SALDA_M[OT1SA]),FALSE)</f>
        <v>-8.5</v>
      </c>
      <c r="O6" s="63"/>
      <c r="P6" s="7"/>
      <c r="AH6" s="155"/>
      <c r="AI6" s="155"/>
      <c r="AJ6" s="155"/>
      <c r="AK6" s="155"/>
      <c r="AL6" s="155"/>
      <c r="AM6" s="155"/>
      <c r="AN6" s="155"/>
      <c r="AO6" s="155"/>
      <c r="AP6" s="155"/>
      <c r="AQ6" s="155"/>
      <c r="AR6" s="155"/>
      <c r="AS6" s="155"/>
      <c r="AT6" s="155"/>
      <c r="AU6" s="155"/>
      <c r="AV6" s="155"/>
      <c r="AW6" s="155"/>
      <c r="AX6" s="155"/>
      <c r="AY6" s="155"/>
    </row>
    <row r="7" spans="1:51" ht="12.75" customHeight="1" x14ac:dyDescent="0.2">
      <c r="A7" s="164" t="s">
        <v>88</v>
      </c>
      <c r="B7" s="133">
        <f>VLOOKUP(DATE(LEFT(B$4,4),RIGHT(B$4,2),1),[1]!TABULKA_DATA_SB_SALDA_M[#Data],COLUMN([1]!TABULKA_DATA_SB_SALDA_M[OT2SA]),FALSE)</f>
        <v>-12.8</v>
      </c>
      <c r="C7" s="92">
        <f>VLOOKUP(DATE(LEFT(C$4,4),RIGHT(C$4,2),1),[1]!TABULKA_DATA_SB_SALDA_M[#Data],COLUMN([1]!TABULKA_DATA_SB_SALDA_M[OT2SA]),FALSE)</f>
        <v>-12</v>
      </c>
      <c r="D7" s="92">
        <f>VLOOKUP(DATE(LEFT(D$4,4),RIGHT(D$4,2),1),[1]!TABULKA_DATA_SB_SALDA_M[#Data],COLUMN([1]!TABULKA_DATA_SB_SALDA_M[OT2SA]),FALSE)</f>
        <v>-10.3</v>
      </c>
      <c r="E7" s="92">
        <f>VLOOKUP(DATE(LEFT(E$4,4),RIGHT(E$4,2),1),[1]!TABULKA_DATA_SB_SALDA_M[#Data],COLUMN([1]!TABULKA_DATA_SB_SALDA_M[OT2SA]),FALSE)</f>
        <v>-9.1</v>
      </c>
      <c r="F7" s="92">
        <f>VLOOKUP(DATE(LEFT(F$4,4),RIGHT(F$4,2),1),[1]!TABULKA_DATA_SB_SALDA_M[#Data],COLUMN([1]!TABULKA_DATA_SB_SALDA_M[OT2SA]),FALSE)</f>
        <v>-7.8</v>
      </c>
      <c r="G7" s="165">
        <f>VLOOKUP(DATE(LEFT(G$4,4),RIGHT(G$4,2),1),[1]!TABULKA_DATA_SB_SALDA_M[#Data],COLUMN([1]!TABULKA_DATA_SB_SALDA_M[OT2SA]),FALSE)</f>
        <v>-6.3</v>
      </c>
      <c r="H7" s="92">
        <f>VLOOKUP(DATE(LEFT(H$4,4),RIGHT(H$4,2),1),[1]!TABULKA_DATA_SB_SALDA_M[#Data],COLUMN([1]!TABULKA_DATA_SB_SALDA_M[OT2SA]),FALSE)</f>
        <v>-6</v>
      </c>
      <c r="I7" s="92">
        <f>VLOOKUP(DATE(LEFT(I$4,4),RIGHT(I$4,2),1),[1]!TABULKA_DATA_SB_SALDA_M[#Data],COLUMN([1]!TABULKA_DATA_SB_SALDA_M[OT2SA]),FALSE)</f>
        <v>-5.0999999999999996</v>
      </c>
      <c r="J7" s="92">
        <f>VLOOKUP(DATE(LEFT(J$4,4),RIGHT(J$4,2),1),[1]!TABULKA_DATA_SB_SALDA_M[#Data],COLUMN([1]!TABULKA_DATA_SB_SALDA_M[OT2SA]),FALSE)</f>
        <v>-2.5</v>
      </c>
      <c r="K7" s="92">
        <f>VLOOKUP(DATE(LEFT(K$4,4),RIGHT(K$4,2),1),[1]!TABULKA_DATA_SB_SALDA_M[#Data],COLUMN([1]!TABULKA_DATA_SB_SALDA_M[OT2SA]),FALSE)</f>
        <v>-1.6</v>
      </c>
      <c r="L7" s="92">
        <f>VLOOKUP(DATE(LEFT(L$4,4),RIGHT(L$4,2),1),[1]!TABULKA_DATA_SB_SALDA_M[#Data],COLUMN([1]!TABULKA_DATA_SB_SALDA_M[OT2SA]),FALSE)</f>
        <v>-5.0999999999999996</v>
      </c>
      <c r="M7" s="92">
        <f>VLOOKUP(DATE(LEFT(M$4,4),RIGHT(M$4,2),1),[1]!TABULKA_DATA_SB_SALDA_M[#Data],COLUMN([1]!TABULKA_DATA_SB_SALDA_M[OT2SA]),FALSE)</f>
        <v>-4</v>
      </c>
      <c r="N7" s="111">
        <f>VLOOKUP(DATE(LEFT(N$4,4),RIGHT(N$4,2),1),[1]!TABULKA_DATA_SB_SALDA_M[#Data],COLUMN([1]!TABULKA_DATA_SB_SALDA_M[OT2SA]),FALSE)</f>
        <v>-5.2</v>
      </c>
      <c r="O7" s="63"/>
      <c r="P7" s="7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55"/>
      <c r="AY7" s="155"/>
    </row>
    <row r="8" spans="1:51" ht="12.75" customHeight="1" x14ac:dyDescent="0.2">
      <c r="A8" s="162" t="s">
        <v>89</v>
      </c>
      <c r="B8" s="134">
        <f>VLOOKUP(DATE(LEFT(B$4,4),RIGHT(B$4,2),1),[1]!TABULKA_DATA_SB_SALDA_M[#Data],COLUMN([1]!TABULKA_DATA_SB_SALDA_M[OT3SA]),FALSE)</f>
        <v>-57.9</v>
      </c>
      <c r="C8" s="93">
        <f>VLOOKUP(DATE(LEFT(C$4,4),RIGHT(C$4,2),1),[1]!TABULKA_DATA_SB_SALDA_M[#Data],COLUMN([1]!TABULKA_DATA_SB_SALDA_M[OT3SA]),FALSE)</f>
        <v>-56.6</v>
      </c>
      <c r="D8" s="93">
        <f>VLOOKUP(DATE(LEFT(D$4,4),RIGHT(D$4,2),1),[1]!TABULKA_DATA_SB_SALDA_M[#Data],COLUMN([1]!TABULKA_DATA_SB_SALDA_M[OT3SA]),FALSE)</f>
        <v>-56</v>
      </c>
      <c r="E8" s="93">
        <f>VLOOKUP(DATE(LEFT(E$4,4),RIGHT(E$4,2),1),[1]!TABULKA_DATA_SB_SALDA_M[#Data],COLUMN([1]!TABULKA_DATA_SB_SALDA_M[OT3SA]),FALSE)</f>
        <v>-54.4</v>
      </c>
      <c r="F8" s="93">
        <f>VLOOKUP(DATE(LEFT(F$4,4),RIGHT(F$4,2),1),[1]!TABULKA_DATA_SB_SALDA_M[#Data],COLUMN([1]!TABULKA_DATA_SB_SALDA_M[OT3SA]),FALSE)</f>
        <v>-51.5</v>
      </c>
      <c r="G8" s="166">
        <f>VLOOKUP(DATE(LEFT(G$4,4),RIGHT(G$4,2),1),[1]!TABULKA_DATA_SB_SALDA_M[#Data],COLUMN([1]!TABULKA_DATA_SB_SALDA_M[OT3SA]),FALSE)</f>
        <v>-47.8</v>
      </c>
      <c r="H8" s="93">
        <f>VLOOKUP(DATE(LEFT(H$4,4),RIGHT(H$4,2),1),[1]!TABULKA_DATA_SB_SALDA_M[#Data],COLUMN([1]!TABULKA_DATA_SB_SALDA_M[OT3SA]),FALSE)</f>
        <v>-46.4</v>
      </c>
      <c r="I8" s="93">
        <f>VLOOKUP(DATE(LEFT(I$4,4),RIGHT(I$4,2),1),[1]!TABULKA_DATA_SB_SALDA_M[#Data],COLUMN([1]!TABULKA_DATA_SB_SALDA_M[OT3SA]),FALSE)</f>
        <v>-45.1</v>
      </c>
      <c r="J8" s="93">
        <f>VLOOKUP(DATE(LEFT(J$4,4),RIGHT(J$4,2),1),[1]!TABULKA_DATA_SB_SALDA_M[#Data],COLUMN([1]!TABULKA_DATA_SB_SALDA_M[OT3SA]),FALSE)</f>
        <v>-40</v>
      </c>
      <c r="K8" s="93">
        <f>VLOOKUP(DATE(LEFT(K$4,4),RIGHT(K$4,2),1),[1]!TABULKA_DATA_SB_SALDA_M[#Data],COLUMN([1]!TABULKA_DATA_SB_SALDA_M[OT3SA]),FALSE)</f>
        <v>-36.1</v>
      </c>
      <c r="L8" s="93">
        <f>VLOOKUP(DATE(LEFT(L$4,4),RIGHT(L$4,2),1),[1]!TABULKA_DATA_SB_SALDA_M[#Data],COLUMN([1]!TABULKA_DATA_SB_SALDA_M[OT3SA]),FALSE)</f>
        <v>-31.9</v>
      </c>
      <c r="M8" s="93">
        <f>VLOOKUP(DATE(LEFT(M$4,4),RIGHT(M$4,2),1),[1]!TABULKA_DATA_SB_SALDA_M[#Data],COLUMN([1]!TABULKA_DATA_SB_SALDA_M[OT3SA]),FALSE)</f>
        <v>-30.9</v>
      </c>
      <c r="N8" s="112">
        <f>VLOOKUP(DATE(LEFT(N$4,4),RIGHT(N$4,2),1),[1]!TABULKA_DATA_SB_SALDA_M[#Data],COLUMN([1]!TABULKA_DATA_SB_SALDA_M[OT3SA]),FALSE)</f>
        <v>-33</v>
      </c>
      <c r="O8" s="63"/>
      <c r="P8" s="7"/>
      <c r="AH8" s="155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55"/>
      <c r="AV8" s="155"/>
      <c r="AW8" s="155"/>
      <c r="AX8" s="155"/>
      <c r="AY8" s="155"/>
    </row>
    <row r="9" spans="1:51" ht="12.75" customHeight="1" x14ac:dyDescent="0.2">
      <c r="A9" s="164" t="s">
        <v>90</v>
      </c>
      <c r="B9" s="133">
        <f>VLOOKUP(DATE(LEFT(B$4,4),RIGHT(B$4,2),1),[1]!TABULKA_DATA_SB_SALDA_M[#Data],COLUMN([1]!TABULKA_DATA_SB_SALDA_M[OT4SA]),FALSE)</f>
        <v>-32.799999999999997</v>
      </c>
      <c r="C9" s="92">
        <f>VLOOKUP(DATE(LEFT(C$4,4),RIGHT(C$4,2),1),[1]!TABULKA_DATA_SB_SALDA_M[#Data],COLUMN([1]!TABULKA_DATA_SB_SALDA_M[OT4SA]),FALSE)</f>
        <v>-30.1</v>
      </c>
      <c r="D9" s="92">
        <f>VLOOKUP(DATE(LEFT(D$4,4),RIGHT(D$4,2),1),[1]!TABULKA_DATA_SB_SALDA_M[#Data],COLUMN([1]!TABULKA_DATA_SB_SALDA_M[OT4SA]),FALSE)</f>
        <v>-29.3</v>
      </c>
      <c r="E9" s="92">
        <f>VLOOKUP(DATE(LEFT(E$4,4),RIGHT(E$4,2),1),[1]!TABULKA_DATA_SB_SALDA_M[#Data],COLUMN([1]!TABULKA_DATA_SB_SALDA_M[OT4SA]),FALSE)</f>
        <v>-27.4</v>
      </c>
      <c r="F9" s="92">
        <f>VLOOKUP(DATE(LEFT(F$4,4),RIGHT(F$4,2),1),[1]!TABULKA_DATA_SB_SALDA_M[#Data],COLUMN([1]!TABULKA_DATA_SB_SALDA_M[OT4SA]),FALSE)</f>
        <v>-24.3</v>
      </c>
      <c r="G9" s="165">
        <f>VLOOKUP(DATE(LEFT(G$4,4),RIGHT(G$4,2),1),[1]!TABULKA_DATA_SB_SALDA_M[#Data],COLUMN([1]!TABULKA_DATA_SB_SALDA_M[OT4SA]),FALSE)</f>
        <v>-21.3</v>
      </c>
      <c r="H9" s="92">
        <f>VLOOKUP(DATE(LEFT(H$4,4),RIGHT(H$4,2),1),[1]!TABULKA_DATA_SB_SALDA_M[#Data],COLUMN([1]!TABULKA_DATA_SB_SALDA_M[OT4SA]),FALSE)</f>
        <v>-24.6</v>
      </c>
      <c r="I9" s="92">
        <f>VLOOKUP(DATE(LEFT(I$4,4),RIGHT(I$4,2),1),[1]!TABULKA_DATA_SB_SALDA_M[#Data],COLUMN([1]!TABULKA_DATA_SB_SALDA_M[OT4SA]),FALSE)</f>
        <v>-18.8</v>
      </c>
      <c r="J9" s="92">
        <f>VLOOKUP(DATE(LEFT(J$4,4),RIGHT(J$4,2),1),[1]!TABULKA_DATA_SB_SALDA_M[#Data],COLUMN([1]!TABULKA_DATA_SB_SALDA_M[OT4SA]),FALSE)</f>
        <v>-16.600000000000001</v>
      </c>
      <c r="K9" s="92">
        <f>VLOOKUP(DATE(LEFT(K$4,4),RIGHT(K$4,2),1),[1]!TABULKA_DATA_SB_SALDA_M[#Data],COLUMN([1]!TABULKA_DATA_SB_SALDA_M[OT4SA]),FALSE)</f>
        <v>-17.600000000000001</v>
      </c>
      <c r="L9" s="92">
        <f>VLOOKUP(DATE(LEFT(L$4,4),RIGHT(L$4,2),1),[1]!TABULKA_DATA_SB_SALDA_M[#Data],COLUMN([1]!TABULKA_DATA_SB_SALDA_M[OT4SA]),FALSE)</f>
        <v>-16.600000000000001</v>
      </c>
      <c r="M9" s="92">
        <f>VLOOKUP(DATE(LEFT(M$4,4),RIGHT(M$4,2),1),[1]!TABULKA_DATA_SB_SALDA_M[#Data],COLUMN([1]!TABULKA_DATA_SB_SALDA_M[OT4SA]),FALSE)</f>
        <v>-18.399999999999999</v>
      </c>
      <c r="N9" s="111">
        <f>VLOOKUP(DATE(LEFT(N$4,4),RIGHT(N$4,2),1),[1]!TABULKA_DATA_SB_SALDA_M[#Data],COLUMN([1]!TABULKA_DATA_SB_SALDA_M[OT4SA]),FALSE)</f>
        <v>-19.7</v>
      </c>
      <c r="O9" s="63"/>
      <c r="P9" s="7"/>
      <c r="AH9" s="155"/>
      <c r="AI9" s="155"/>
      <c r="AJ9" s="155"/>
      <c r="AK9" s="155"/>
      <c r="AL9" s="155"/>
      <c r="AM9" s="155"/>
      <c r="AN9" s="155"/>
      <c r="AO9" s="155"/>
      <c r="AP9" s="155"/>
      <c r="AQ9" s="155"/>
      <c r="AR9" s="155"/>
      <c r="AS9" s="155"/>
      <c r="AT9" s="155"/>
      <c r="AU9" s="155"/>
      <c r="AV9" s="155"/>
      <c r="AW9" s="155"/>
      <c r="AX9" s="155"/>
      <c r="AY9" s="155"/>
    </row>
    <row r="10" spans="1:51" ht="12.75" customHeight="1" x14ac:dyDescent="0.2">
      <c r="A10" s="167" t="s">
        <v>91</v>
      </c>
      <c r="B10" s="134">
        <f>VLOOKUP(DATE(LEFT(B$4,4),RIGHT(B$4,2),1),[1]!TABULKA_DATA_SB_SALDA_M[#Data],COLUMN([1]!TABULKA_DATA_SB_SALDA_M[OT5SA]),FALSE)</f>
        <v>67.5</v>
      </c>
      <c r="C10" s="93">
        <f>VLOOKUP(DATE(LEFT(C$4,4),RIGHT(C$4,2),1),[1]!TABULKA_DATA_SB_SALDA_M[#Data],COLUMN([1]!TABULKA_DATA_SB_SALDA_M[OT5SA]),FALSE)</f>
        <v>64.3</v>
      </c>
      <c r="D10" s="93">
        <f>VLOOKUP(DATE(LEFT(D$4,4),RIGHT(D$4,2),1),[1]!TABULKA_DATA_SB_SALDA_M[#Data],COLUMN([1]!TABULKA_DATA_SB_SALDA_M[OT5SA]),FALSE)</f>
        <v>61</v>
      </c>
      <c r="E10" s="93">
        <f>VLOOKUP(DATE(LEFT(E$4,4),RIGHT(E$4,2),1),[1]!TABULKA_DATA_SB_SALDA_M[#Data],COLUMN([1]!TABULKA_DATA_SB_SALDA_M[OT5SA]),FALSE)</f>
        <v>61.2</v>
      </c>
      <c r="F10" s="93">
        <f>VLOOKUP(DATE(LEFT(F$4,4),RIGHT(F$4,2),1),[1]!TABULKA_DATA_SB_SALDA_M[#Data],COLUMN([1]!TABULKA_DATA_SB_SALDA_M[OT5SA]),FALSE)</f>
        <v>59.2</v>
      </c>
      <c r="G10" s="166">
        <f>VLOOKUP(DATE(LEFT(G$4,4),RIGHT(G$4,2),1),[1]!TABULKA_DATA_SB_SALDA_M[#Data],COLUMN([1]!TABULKA_DATA_SB_SALDA_M[OT5SA]),FALSE)</f>
        <v>56.5</v>
      </c>
      <c r="H10" s="93">
        <f>VLOOKUP(DATE(LEFT(H$4,4),RIGHT(H$4,2),1),[1]!TABULKA_DATA_SB_SALDA_M[#Data],COLUMN([1]!TABULKA_DATA_SB_SALDA_M[OT5SA]),FALSE)</f>
        <v>52.6</v>
      </c>
      <c r="I10" s="93">
        <f>VLOOKUP(DATE(LEFT(I$4,4),RIGHT(I$4,2),1),[1]!TABULKA_DATA_SB_SALDA_M[#Data],COLUMN([1]!TABULKA_DATA_SB_SALDA_M[OT5SA]),FALSE)</f>
        <v>45.3</v>
      </c>
      <c r="J10" s="93">
        <f>VLOOKUP(DATE(LEFT(J$4,4),RIGHT(J$4,2),1),[1]!TABULKA_DATA_SB_SALDA_M[#Data],COLUMN([1]!TABULKA_DATA_SB_SALDA_M[OT5SA]),FALSE)</f>
        <v>42.4</v>
      </c>
      <c r="K10" s="93">
        <f>VLOOKUP(DATE(LEFT(K$4,4),RIGHT(K$4,2),1),[1]!TABULKA_DATA_SB_SALDA_M[#Data],COLUMN([1]!TABULKA_DATA_SB_SALDA_M[OT5SA]),FALSE)</f>
        <v>39.1</v>
      </c>
      <c r="L10" s="93">
        <f>VLOOKUP(DATE(LEFT(L$4,4),RIGHT(L$4,2),1),[1]!TABULKA_DATA_SB_SALDA_M[#Data],COLUMN([1]!TABULKA_DATA_SB_SALDA_M[OT5SA]),FALSE)</f>
        <v>34</v>
      </c>
      <c r="M10" s="93">
        <f>VLOOKUP(DATE(LEFT(M$4,4),RIGHT(M$4,2),1),[1]!TABULKA_DATA_SB_SALDA_M[#Data],COLUMN([1]!TABULKA_DATA_SB_SALDA_M[OT5SA]),FALSE)</f>
        <v>30</v>
      </c>
      <c r="N10" s="112">
        <f>VLOOKUP(DATE(LEFT(N$4,4),RIGHT(N$4,2),1),[1]!TABULKA_DATA_SB_SALDA_M[#Data],COLUMN([1]!TABULKA_DATA_SB_SALDA_M[OT5SA]),FALSE)</f>
        <v>30.2</v>
      </c>
      <c r="O10" s="7"/>
      <c r="P10" s="7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155"/>
      <c r="AY10" s="155"/>
    </row>
    <row r="11" spans="1:51" ht="12.75" customHeight="1" x14ac:dyDescent="0.2">
      <c r="A11" s="164" t="s">
        <v>92</v>
      </c>
      <c r="B11" s="133">
        <f>VLOOKUP(DATE(LEFT(B$4,4),RIGHT(B$4,2),1),[1]!TABULKA_DATA_SB_SALDA_M[#Data],COLUMN([1]!TABULKA_DATA_SB_SALDA_M[OT6SA]),FALSE)</f>
        <v>20.6</v>
      </c>
      <c r="C11" s="92">
        <f>VLOOKUP(DATE(LEFT(C$4,4),RIGHT(C$4,2),1),[1]!TABULKA_DATA_SB_SALDA_M[#Data],COLUMN([1]!TABULKA_DATA_SB_SALDA_M[OT6SA]),FALSE)</f>
        <v>16.100000000000001</v>
      </c>
      <c r="D11" s="92">
        <f>VLOOKUP(DATE(LEFT(D$4,4),RIGHT(D$4,2),1),[1]!TABULKA_DATA_SB_SALDA_M[#Data],COLUMN([1]!TABULKA_DATA_SB_SALDA_M[OT6SA]),FALSE)</f>
        <v>13.8</v>
      </c>
      <c r="E11" s="92">
        <f>VLOOKUP(DATE(LEFT(E$4,4),RIGHT(E$4,2),1),[1]!TABULKA_DATA_SB_SALDA_M[#Data],COLUMN([1]!TABULKA_DATA_SB_SALDA_M[OT6SA]),FALSE)</f>
        <v>12.1</v>
      </c>
      <c r="F11" s="92">
        <f>VLOOKUP(DATE(LEFT(F$4,4),RIGHT(F$4,2),1),[1]!TABULKA_DATA_SB_SALDA_M[#Data],COLUMN([1]!TABULKA_DATA_SB_SALDA_M[OT6SA]),FALSE)</f>
        <v>11.6</v>
      </c>
      <c r="G11" s="165">
        <f>VLOOKUP(DATE(LEFT(G$4,4),RIGHT(G$4,2),1),[1]!TABULKA_DATA_SB_SALDA_M[#Data],COLUMN([1]!TABULKA_DATA_SB_SALDA_M[OT6SA]),FALSE)</f>
        <v>8.5</v>
      </c>
      <c r="H11" s="92">
        <f>VLOOKUP(DATE(LEFT(H$4,4),RIGHT(H$4,2),1),[1]!TABULKA_DATA_SB_SALDA_M[#Data],COLUMN([1]!TABULKA_DATA_SB_SALDA_M[OT6SA]),FALSE)</f>
        <v>12.3</v>
      </c>
      <c r="I11" s="92">
        <f>VLOOKUP(DATE(LEFT(I$4,4),RIGHT(I$4,2),1),[1]!TABULKA_DATA_SB_SALDA_M[#Data],COLUMN([1]!TABULKA_DATA_SB_SALDA_M[OT6SA]),FALSE)</f>
        <v>7</v>
      </c>
      <c r="J11" s="92">
        <f>VLOOKUP(DATE(LEFT(J$4,4),RIGHT(J$4,2),1),[1]!TABULKA_DATA_SB_SALDA_M[#Data],COLUMN([1]!TABULKA_DATA_SB_SALDA_M[OT6SA]),FALSE)</f>
        <v>3.7</v>
      </c>
      <c r="K11" s="92">
        <f>VLOOKUP(DATE(LEFT(K$4,4),RIGHT(K$4,2),1),[1]!TABULKA_DATA_SB_SALDA_M[#Data],COLUMN([1]!TABULKA_DATA_SB_SALDA_M[OT6SA]),FALSE)</f>
        <v>3.4</v>
      </c>
      <c r="L11" s="92">
        <f>VLOOKUP(DATE(LEFT(L$4,4),RIGHT(L$4,2),1),[1]!TABULKA_DATA_SB_SALDA_M[#Data],COLUMN([1]!TABULKA_DATA_SB_SALDA_M[OT6SA]),FALSE)</f>
        <v>5.9</v>
      </c>
      <c r="M11" s="92">
        <f>VLOOKUP(DATE(LEFT(M$4,4),RIGHT(M$4,2),1),[1]!TABULKA_DATA_SB_SALDA_M[#Data],COLUMN([1]!TABULKA_DATA_SB_SALDA_M[OT6SA]),FALSE)</f>
        <v>8.3000000000000007</v>
      </c>
      <c r="N11" s="111">
        <f>VLOOKUP(DATE(LEFT(N$4,4),RIGHT(N$4,2),1),[1]!TABULKA_DATA_SB_SALDA_M[#Data],COLUMN([1]!TABULKA_DATA_SB_SALDA_M[OT6SA]),FALSE)</f>
        <v>12</v>
      </c>
      <c r="O11" s="7"/>
      <c r="P11" s="7"/>
      <c r="AH11" s="155"/>
      <c r="AI11" s="155"/>
      <c r="AJ11" s="155"/>
      <c r="AK11" s="155"/>
      <c r="AL11" s="155"/>
      <c r="AM11" s="155"/>
      <c r="AN11" s="155"/>
      <c r="AO11" s="155"/>
      <c r="AP11" s="155"/>
      <c r="AQ11" s="155"/>
      <c r="AR11" s="155"/>
      <c r="AS11" s="155"/>
      <c r="AT11" s="155"/>
      <c r="AU11" s="155"/>
      <c r="AV11" s="155"/>
      <c r="AW11" s="155"/>
      <c r="AX11" s="155"/>
      <c r="AY11" s="155"/>
    </row>
    <row r="12" spans="1:51" ht="12.75" customHeight="1" x14ac:dyDescent="0.2">
      <c r="A12" s="162" t="s">
        <v>93</v>
      </c>
      <c r="B12" s="135">
        <f>VLOOKUP(DATE(LEFT(B$4,4),RIGHT(B$4,2),1),[1]!TABULKA_DATA_SB_SALDA_M[#Data],COLUMN([1]!TABULKA_DATA_SB_SALDA_M[OT7SA]),FALSE)</f>
        <v>18.399999999999999</v>
      </c>
      <c r="C12" s="94">
        <f>VLOOKUP(DATE(LEFT(C$4,4),RIGHT(C$4,2),1),[1]!TABULKA_DATA_SB_SALDA_M[#Data],COLUMN([1]!TABULKA_DATA_SB_SALDA_M[OT7SA]),FALSE)</f>
        <v>16.7</v>
      </c>
      <c r="D12" s="94">
        <f>VLOOKUP(DATE(LEFT(D$4,4),RIGHT(D$4,2),1),[1]!TABULKA_DATA_SB_SALDA_M[#Data],COLUMN([1]!TABULKA_DATA_SB_SALDA_M[OT7SA]),FALSE)</f>
        <v>16.3</v>
      </c>
      <c r="E12" s="94">
        <f>VLOOKUP(DATE(LEFT(E$4,4),RIGHT(E$4,2),1),[1]!TABULKA_DATA_SB_SALDA_M[#Data],COLUMN([1]!TABULKA_DATA_SB_SALDA_M[OT7SA]),FALSE)</f>
        <v>12.5</v>
      </c>
      <c r="F12" s="94">
        <f>VLOOKUP(DATE(LEFT(F$4,4),RIGHT(F$4,2),1),[1]!TABULKA_DATA_SB_SALDA_M[#Data],COLUMN([1]!TABULKA_DATA_SB_SALDA_M[OT7SA]),FALSE)</f>
        <v>11.2</v>
      </c>
      <c r="G12" s="168">
        <f>VLOOKUP(DATE(LEFT(G$4,4),RIGHT(G$4,2),1),[1]!TABULKA_DATA_SB_SALDA_M[#Data],COLUMN([1]!TABULKA_DATA_SB_SALDA_M[OT7SA]),FALSE)</f>
        <v>8.9</v>
      </c>
      <c r="H12" s="94">
        <f>VLOOKUP(DATE(LEFT(H$4,4),RIGHT(H$4,2),1),[1]!TABULKA_DATA_SB_SALDA_M[#Data],COLUMN([1]!TABULKA_DATA_SB_SALDA_M[OT7SA]),FALSE)</f>
        <v>10.6</v>
      </c>
      <c r="I12" s="94">
        <f>VLOOKUP(DATE(LEFT(I$4,4),RIGHT(I$4,2),1),[1]!TABULKA_DATA_SB_SALDA_M[#Data],COLUMN([1]!TABULKA_DATA_SB_SALDA_M[OT7SA]),FALSE)</f>
        <v>6.2</v>
      </c>
      <c r="J12" s="94">
        <f>VLOOKUP(DATE(LEFT(J$4,4),RIGHT(J$4,2),1),[1]!TABULKA_DATA_SB_SALDA_M[#Data],COLUMN([1]!TABULKA_DATA_SB_SALDA_M[OT7SA]),FALSE)</f>
        <v>3.5</v>
      </c>
      <c r="K12" s="94">
        <f>VLOOKUP(DATE(LEFT(K$4,4),RIGHT(K$4,2),1),[1]!TABULKA_DATA_SB_SALDA_M[#Data],COLUMN([1]!TABULKA_DATA_SB_SALDA_M[OT7SA]),FALSE)</f>
        <v>5.4</v>
      </c>
      <c r="L12" s="94">
        <f>VLOOKUP(DATE(LEFT(L$4,4),RIGHT(L$4,2),1),[1]!TABULKA_DATA_SB_SALDA_M[#Data],COLUMN([1]!TABULKA_DATA_SB_SALDA_M[OT7SA]),FALSE)</f>
        <v>6.5</v>
      </c>
      <c r="M12" s="94">
        <f>VLOOKUP(DATE(LEFT(M$4,4),RIGHT(M$4,2),1),[1]!TABULKA_DATA_SB_SALDA_M[#Data],COLUMN([1]!TABULKA_DATA_SB_SALDA_M[OT7SA]),FALSE)</f>
        <v>5.7</v>
      </c>
      <c r="N12" s="113">
        <f>VLOOKUP(DATE(LEFT(N$4,4),RIGHT(N$4,2),1),[1]!TABULKA_DATA_SB_SALDA_M[#Data],COLUMN([1]!TABULKA_DATA_SB_SALDA_M[OT7SA]),FALSE)</f>
        <v>9.9</v>
      </c>
      <c r="O12" s="63"/>
      <c r="P12" s="7"/>
      <c r="AH12" s="155"/>
      <c r="AI12" s="155"/>
      <c r="AJ12" s="155"/>
      <c r="AK12" s="155"/>
      <c r="AL12" s="155"/>
      <c r="AM12" s="155"/>
      <c r="AN12" s="155"/>
      <c r="AO12" s="155"/>
      <c r="AP12" s="155"/>
      <c r="AQ12" s="155"/>
      <c r="AR12" s="155"/>
      <c r="AS12" s="155"/>
      <c r="AT12" s="155"/>
      <c r="AU12" s="155"/>
      <c r="AV12" s="155"/>
      <c r="AW12" s="155"/>
      <c r="AX12" s="155"/>
      <c r="AY12" s="155"/>
    </row>
    <row r="13" spans="1:51" ht="12.75" customHeight="1" x14ac:dyDescent="0.2">
      <c r="A13" s="164" t="s">
        <v>94</v>
      </c>
      <c r="B13" s="133">
        <f>VLOOKUP(DATE(LEFT(B$4,4),RIGHT(B$4,2),1),[1]!TABULKA_DATA_SB_SALDA_M[#Data],COLUMN([1]!TABULKA_DATA_SB_SALDA_M[OT8SA]),FALSE)</f>
        <v>-19.600000000000001</v>
      </c>
      <c r="C13" s="92">
        <f>VLOOKUP(DATE(LEFT(C$4,4),RIGHT(C$4,2),1),[1]!TABULKA_DATA_SB_SALDA_M[#Data],COLUMN([1]!TABULKA_DATA_SB_SALDA_M[OT8SA]),FALSE)</f>
        <v>-17.100000000000001</v>
      </c>
      <c r="D13" s="92">
        <f>VLOOKUP(DATE(LEFT(D$4,4),RIGHT(D$4,2),1),[1]!TABULKA_DATA_SB_SALDA_M[#Data],COLUMN([1]!TABULKA_DATA_SB_SALDA_M[OT8SA]),FALSE)</f>
        <v>-18.8</v>
      </c>
      <c r="E13" s="92">
        <f>VLOOKUP(DATE(LEFT(E$4,4),RIGHT(E$4,2),1),[1]!TABULKA_DATA_SB_SALDA_M[#Data],COLUMN([1]!TABULKA_DATA_SB_SALDA_M[OT8SA]),FALSE)</f>
        <v>-16.8</v>
      </c>
      <c r="F13" s="92">
        <f>VLOOKUP(DATE(LEFT(F$4,4),RIGHT(F$4,2),1),[1]!TABULKA_DATA_SB_SALDA_M[#Data],COLUMN([1]!TABULKA_DATA_SB_SALDA_M[OT8SA]),FALSE)</f>
        <v>-15</v>
      </c>
      <c r="G13" s="165">
        <f>VLOOKUP(DATE(LEFT(G$4,4),RIGHT(G$4,2),1),[1]!TABULKA_DATA_SB_SALDA_M[#Data],COLUMN([1]!TABULKA_DATA_SB_SALDA_M[OT8SA]),FALSE)</f>
        <v>-13.2</v>
      </c>
      <c r="H13" s="92">
        <f>VLOOKUP(DATE(LEFT(H$4,4),RIGHT(H$4,2),1),[1]!TABULKA_DATA_SB_SALDA_M[#Data],COLUMN([1]!TABULKA_DATA_SB_SALDA_M[OT8SA]),FALSE)</f>
        <v>-11.6</v>
      </c>
      <c r="I13" s="92">
        <f>VLOOKUP(DATE(LEFT(I$4,4),RIGHT(I$4,2),1),[1]!TABULKA_DATA_SB_SALDA_M[#Data],COLUMN([1]!TABULKA_DATA_SB_SALDA_M[OT8SA]),FALSE)</f>
        <v>-12.3</v>
      </c>
      <c r="J13" s="92">
        <f>VLOOKUP(DATE(LEFT(J$4,4),RIGHT(J$4,2),1),[1]!TABULKA_DATA_SB_SALDA_M[#Data],COLUMN([1]!TABULKA_DATA_SB_SALDA_M[OT8SA]),FALSE)</f>
        <v>-10.6</v>
      </c>
      <c r="K13" s="92">
        <f>VLOOKUP(DATE(LEFT(K$4,4),RIGHT(K$4,2),1),[1]!TABULKA_DATA_SB_SALDA_M[#Data],COLUMN([1]!TABULKA_DATA_SB_SALDA_M[OT8SA]),FALSE)</f>
        <v>-7.7</v>
      </c>
      <c r="L13" s="92">
        <f>VLOOKUP(DATE(LEFT(L$4,4),RIGHT(L$4,2),1),[1]!TABULKA_DATA_SB_SALDA_M[#Data],COLUMN([1]!TABULKA_DATA_SB_SALDA_M[OT8SA]),FALSE)</f>
        <v>-9.4</v>
      </c>
      <c r="M13" s="92">
        <f>VLOOKUP(DATE(LEFT(M$4,4),RIGHT(M$4,2),1),[1]!TABULKA_DATA_SB_SALDA_M[#Data],COLUMN([1]!TABULKA_DATA_SB_SALDA_M[OT8SA]),FALSE)</f>
        <v>-6.4</v>
      </c>
      <c r="N13" s="111">
        <f>VLOOKUP(DATE(LEFT(N$4,4),RIGHT(N$4,2),1),[1]!TABULKA_DATA_SB_SALDA_M[#Data],COLUMN([1]!TABULKA_DATA_SB_SALDA_M[OT8SA]),FALSE)</f>
        <v>-8.3000000000000007</v>
      </c>
      <c r="O13" s="7"/>
      <c r="P13" s="7"/>
      <c r="AH13" s="155"/>
      <c r="AI13" s="155"/>
      <c r="AJ13" s="155"/>
      <c r="AK13" s="155"/>
      <c r="AL13" s="155"/>
      <c r="AM13" s="155"/>
      <c r="AN13" s="155"/>
      <c r="AO13" s="155"/>
      <c r="AP13" s="155"/>
      <c r="AQ13" s="155"/>
      <c r="AR13" s="155"/>
      <c r="AS13" s="155"/>
      <c r="AT13" s="155"/>
      <c r="AU13" s="155"/>
      <c r="AV13" s="155"/>
      <c r="AW13" s="155"/>
      <c r="AX13" s="155"/>
      <c r="AY13" s="155"/>
    </row>
    <row r="14" spans="1:51" ht="12.75" customHeight="1" x14ac:dyDescent="0.2">
      <c r="A14" s="162" t="s">
        <v>95</v>
      </c>
      <c r="B14" s="134">
        <f>VLOOKUP(DATE(LEFT(B$4,4),RIGHT(B$4,2),1),[1]!TABULKA_DATA_SB_SALDA_M[#Data],COLUMN([1]!TABULKA_DATA_SB_SALDA_M[OT9SA]),FALSE)</f>
        <v>-23.9</v>
      </c>
      <c r="C14" s="93">
        <f>VLOOKUP(DATE(LEFT(C$4,4),RIGHT(C$4,2),1),[1]!TABULKA_DATA_SB_SALDA_M[#Data],COLUMN([1]!TABULKA_DATA_SB_SALDA_M[OT9SA]),FALSE)</f>
        <v>-21.1</v>
      </c>
      <c r="D14" s="93">
        <f>VLOOKUP(DATE(LEFT(D$4,4),RIGHT(D$4,2),1),[1]!TABULKA_DATA_SB_SALDA_M[#Data],COLUMN([1]!TABULKA_DATA_SB_SALDA_M[OT9SA]),FALSE)</f>
        <v>-22.6</v>
      </c>
      <c r="E14" s="93">
        <f>VLOOKUP(DATE(LEFT(E$4,4),RIGHT(E$4,2),1),[1]!TABULKA_DATA_SB_SALDA_M[#Data],COLUMN([1]!TABULKA_DATA_SB_SALDA_M[OT9SA]),FALSE)</f>
        <v>-21.5</v>
      </c>
      <c r="F14" s="93">
        <f>VLOOKUP(DATE(LEFT(F$4,4),RIGHT(F$4,2),1),[1]!TABULKA_DATA_SB_SALDA_M[#Data],COLUMN([1]!TABULKA_DATA_SB_SALDA_M[OT9SA]),FALSE)</f>
        <v>-20</v>
      </c>
      <c r="G14" s="166">
        <f>VLOOKUP(DATE(LEFT(G$4,4),RIGHT(G$4,2),1),[1]!TABULKA_DATA_SB_SALDA_M[#Data],COLUMN([1]!TABULKA_DATA_SB_SALDA_M[OT9SA]),FALSE)</f>
        <v>-22.2</v>
      </c>
      <c r="H14" s="93">
        <f>VLOOKUP(DATE(LEFT(H$4,4),RIGHT(H$4,2),1),[1]!TABULKA_DATA_SB_SALDA_M[#Data],COLUMN([1]!TABULKA_DATA_SB_SALDA_M[OT9SA]),FALSE)</f>
        <v>-21.8</v>
      </c>
      <c r="I14" s="93">
        <f>VLOOKUP(DATE(LEFT(I$4,4),RIGHT(I$4,2),1),[1]!TABULKA_DATA_SB_SALDA_M[#Data],COLUMN([1]!TABULKA_DATA_SB_SALDA_M[OT9SA]),FALSE)</f>
        <v>-22.4</v>
      </c>
      <c r="J14" s="93">
        <f>VLOOKUP(DATE(LEFT(J$4,4),RIGHT(J$4,2),1),[1]!TABULKA_DATA_SB_SALDA_M[#Data],COLUMN([1]!TABULKA_DATA_SB_SALDA_M[OT9SA]),FALSE)</f>
        <v>-20.7</v>
      </c>
      <c r="K14" s="93">
        <f>VLOOKUP(DATE(LEFT(K$4,4),RIGHT(K$4,2),1),[1]!TABULKA_DATA_SB_SALDA_M[#Data],COLUMN([1]!TABULKA_DATA_SB_SALDA_M[OT9SA]),FALSE)</f>
        <v>-20.5</v>
      </c>
      <c r="L14" s="93">
        <f>VLOOKUP(DATE(LEFT(L$4,4),RIGHT(L$4,2),1),[1]!TABULKA_DATA_SB_SALDA_M[#Data],COLUMN([1]!TABULKA_DATA_SB_SALDA_M[OT9SA]),FALSE)</f>
        <v>-19</v>
      </c>
      <c r="M14" s="93">
        <f>VLOOKUP(DATE(LEFT(M$4,4),RIGHT(M$4,2),1),[1]!TABULKA_DATA_SB_SALDA_M[#Data],COLUMN([1]!TABULKA_DATA_SB_SALDA_M[OT9SA]),FALSE)</f>
        <v>-20.100000000000001</v>
      </c>
      <c r="N14" s="112">
        <f>VLOOKUP(DATE(LEFT(N$4,4),RIGHT(N$4,2),1),[1]!TABULKA_DATA_SB_SALDA_M[#Data],COLUMN([1]!TABULKA_DATA_SB_SALDA_M[OT9SA]),FALSE)</f>
        <v>-19.8</v>
      </c>
      <c r="AH14" s="155"/>
      <c r="AI14" s="155"/>
      <c r="AJ14" s="155"/>
      <c r="AK14" s="155"/>
      <c r="AL14" s="155"/>
      <c r="AM14" s="155"/>
      <c r="AN14" s="155"/>
      <c r="AO14" s="155"/>
      <c r="AP14" s="155"/>
      <c r="AQ14" s="155"/>
      <c r="AR14" s="155"/>
      <c r="AS14" s="155"/>
      <c r="AT14" s="155"/>
      <c r="AU14" s="155"/>
      <c r="AV14" s="155"/>
      <c r="AW14" s="155"/>
      <c r="AX14" s="155"/>
      <c r="AY14" s="155"/>
    </row>
    <row r="15" spans="1:51" ht="12.75" customHeight="1" x14ac:dyDescent="0.2">
      <c r="A15" s="164" t="s">
        <v>96</v>
      </c>
      <c r="B15" s="133">
        <f>VLOOKUP(DATE(LEFT(B$4,4),RIGHT(B$4,2),1),[1]!TABULKA_DATA_SB_SALDA_M[#Data],COLUMN([1]!TABULKA_DATA_SB_SALDA_M[OT10SA]),FALSE)</f>
        <v>-26</v>
      </c>
      <c r="C15" s="92">
        <f>VLOOKUP(DATE(LEFT(C$4,4),RIGHT(C$4,2),1),[1]!TABULKA_DATA_SB_SALDA_M[#Data],COLUMN([1]!TABULKA_DATA_SB_SALDA_M[OT10SA]),FALSE)</f>
        <v>-25.3</v>
      </c>
      <c r="D15" s="92">
        <f>VLOOKUP(DATE(LEFT(D$4,4),RIGHT(D$4,2),1),[1]!TABULKA_DATA_SB_SALDA_M[#Data],COLUMN([1]!TABULKA_DATA_SB_SALDA_M[OT10SA]),FALSE)</f>
        <v>-28.6</v>
      </c>
      <c r="E15" s="92">
        <f>VLOOKUP(DATE(LEFT(E$4,4),RIGHT(E$4,2),1),[1]!TABULKA_DATA_SB_SALDA_M[#Data],COLUMN([1]!TABULKA_DATA_SB_SALDA_M[OT10SA]),FALSE)</f>
        <v>-23.8</v>
      </c>
      <c r="F15" s="92">
        <f>VLOOKUP(DATE(LEFT(F$4,4),RIGHT(F$4,2),1),[1]!TABULKA_DATA_SB_SALDA_M[#Data],COLUMN([1]!TABULKA_DATA_SB_SALDA_M[OT10SA]),FALSE)</f>
        <v>-24.1</v>
      </c>
      <c r="G15" s="165">
        <f>VLOOKUP(DATE(LEFT(G$4,4),RIGHT(G$4,2),1),[1]!TABULKA_DATA_SB_SALDA_M[#Data],COLUMN([1]!TABULKA_DATA_SB_SALDA_M[OT10SA]),FALSE)</f>
        <v>-21.3</v>
      </c>
      <c r="H15" s="92">
        <f>VLOOKUP(DATE(LEFT(H$4,4),RIGHT(H$4,2),1),[1]!TABULKA_DATA_SB_SALDA_M[#Data],COLUMN([1]!TABULKA_DATA_SB_SALDA_M[OT10SA]),FALSE)</f>
        <v>-18.899999999999999</v>
      </c>
      <c r="I15" s="92">
        <f>VLOOKUP(DATE(LEFT(I$4,4),RIGHT(I$4,2),1),[1]!TABULKA_DATA_SB_SALDA_M[#Data],COLUMN([1]!TABULKA_DATA_SB_SALDA_M[OT10SA]),FALSE)</f>
        <v>-18.600000000000001</v>
      </c>
      <c r="J15" s="92">
        <f>VLOOKUP(DATE(LEFT(J$4,4),RIGHT(J$4,2),1),[1]!TABULKA_DATA_SB_SALDA_M[#Data],COLUMN([1]!TABULKA_DATA_SB_SALDA_M[OT10SA]),FALSE)</f>
        <v>-20</v>
      </c>
      <c r="K15" s="92">
        <f>VLOOKUP(DATE(LEFT(K$4,4),RIGHT(K$4,2),1),[1]!TABULKA_DATA_SB_SALDA_M[#Data],COLUMN([1]!TABULKA_DATA_SB_SALDA_M[OT10SA]),FALSE)</f>
        <v>-17.2</v>
      </c>
      <c r="L15" s="92">
        <f>VLOOKUP(DATE(LEFT(L$4,4),RIGHT(L$4,2),1),[1]!TABULKA_DATA_SB_SALDA_M[#Data],COLUMN([1]!TABULKA_DATA_SB_SALDA_M[OT10SA]),FALSE)</f>
        <v>-15.6</v>
      </c>
      <c r="M15" s="92">
        <f>VLOOKUP(DATE(LEFT(M$4,4),RIGHT(M$4,2),1),[1]!TABULKA_DATA_SB_SALDA_M[#Data],COLUMN([1]!TABULKA_DATA_SB_SALDA_M[OT10SA]),FALSE)</f>
        <v>-17.399999999999999</v>
      </c>
      <c r="N15" s="111">
        <f>VLOOKUP(DATE(LEFT(N$4,4),RIGHT(N$4,2),1),[1]!TABULKA_DATA_SB_SALDA_M[#Data],COLUMN([1]!TABULKA_DATA_SB_SALDA_M[OT10SA]),FALSE)</f>
        <v>-18.100000000000001</v>
      </c>
      <c r="AH15" s="155"/>
      <c r="AI15" s="155"/>
      <c r="AJ15" s="155"/>
      <c r="AK15" s="155"/>
      <c r="AL15" s="155"/>
      <c r="AM15" s="155"/>
      <c r="AN15" s="155"/>
      <c r="AO15" s="155"/>
      <c r="AP15" s="155"/>
      <c r="AQ15" s="155"/>
      <c r="AR15" s="155"/>
      <c r="AS15" s="155"/>
      <c r="AT15" s="155"/>
      <c r="AU15" s="155"/>
      <c r="AV15" s="155"/>
      <c r="AW15" s="155"/>
      <c r="AX15" s="155"/>
      <c r="AY15" s="155"/>
    </row>
    <row r="16" spans="1:51" ht="12.75" customHeight="1" x14ac:dyDescent="0.2">
      <c r="A16" s="167" t="s">
        <v>97</v>
      </c>
      <c r="B16" s="134">
        <f>VLOOKUP(DATE(LEFT(B$4,4),RIGHT(B$4,2),1),[1]!TABULKA_DATA_SB_SALDA_M[#Data],COLUMN([1]!TABULKA_DATA_SB_SALDA_M[OT11SA]),FALSE)</f>
        <v>-20.2</v>
      </c>
      <c r="C16" s="93">
        <f>VLOOKUP(DATE(LEFT(C$4,4),RIGHT(C$4,2),1),[1]!TABULKA_DATA_SB_SALDA_M[#Data],COLUMN([1]!TABULKA_DATA_SB_SALDA_M[OT11SA]),FALSE)</f>
        <v>-19.8</v>
      </c>
      <c r="D16" s="93">
        <f>VLOOKUP(DATE(LEFT(D$4,4),RIGHT(D$4,2),1),[1]!TABULKA_DATA_SB_SALDA_M[#Data],COLUMN([1]!TABULKA_DATA_SB_SALDA_M[OT11SA]),FALSE)</f>
        <v>-18.7</v>
      </c>
      <c r="E16" s="93">
        <f>VLOOKUP(DATE(LEFT(E$4,4),RIGHT(E$4,2),1),[1]!TABULKA_DATA_SB_SALDA_M[#Data],COLUMN([1]!TABULKA_DATA_SB_SALDA_M[OT11SA]),FALSE)</f>
        <v>-16.2</v>
      </c>
      <c r="F16" s="93">
        <f>VLOOKUP(DATE(LEFT(F$4,4),RIGHT(F$4,2),1),[1]!TABULKA_DATA_SB_SALDA_M[#Data],COLUMN([1]!TABULKA_DATA_SB_SALDA_M[OT11SA]),FALSE)</f>
        <v>-16.399999999999999</v>
      </c>
      <c r="G16" s="166">
        <f>VLOOKUP(DATE(LEFT(G$4,4),RIGHT(G$4,2),1),[1]!TABULKA_DATA_SB_SALDA_M[#Data],COLUMN([1]!TABULKA_DATA_SB_SALDA_M[OT11SA]),FALSE)</f>
        <v>-11.1</v>
      </c>
      <c r="H16" s="93">
        <f>VLOOKUP(DATE(LEFT(H$4,4),RIGHT(H$4,2),1),[1]!TABULKA_DATA_SB_SALDA_M[#Data],COLUMN([1]!TABULKA_DATA_SB_SALDA_M[OT11SA]),FALSE)</f>
        <v>-12.3</v>
      </c>
      <c r="I16" s="93">
        <f>VLOOKUP(DATE(LEFT(I$4,4),RIGHT(I$4,2),1),[1]!TABULKA_DATA_SB_SALDA_M[#Data],COLUMN([1]!TABULKA_DATA_SB_SALDA_M[OT11SA]),FALSE)</f>
        <v>-13.7</v>
      </c>
      <c r="J16" s="93">
        <f>VLOOKUP(DATE(LEFT(J$4,4),RIGHT(J$4,2),1),[1]!TABULKA_DATA_SB_SALDA_M[#Data],COLUMN([1]!TABULKA_DATA_SB_SALDA_M[OT11SA]),FALSE)</f>
        <v>-11.6</v>
      </c>
      <c r="K16" s="93">
        <f>VLOOKUP(DATE(LEFT(K$4,4),RIGHT(K$4,2),1),[1]!TABULKA_DATA_SB_SALDA_M[#Data],COLUMN([1]!TABULKA_DATA_SB_SALDA_M[OT11SA]),FALSE)</f>
        <v>-7.7</v>
      </c>
      <c r="L16" s="93">
        <f>VLOOKUP(DATE(LEFT(L$4,4),RIGHT(L$4,2),1),[1]!TABULKA_DATA_SB_SALDA_M[#Data],COLUMN([1]!TABULKA_DATA_SB_SALDA_M[OT11SA]),FALSE)</f>
        <v>-14.7</v>
      </c>
      <c r="M16" s="93">
        <f>VLOOKUP(DATE(LEFT(M$4,4),RIGHT(M$4,2),1),[1]!TABULKA_DATA_SB_SALDA_M[#Data],COLUMN([1]!TABULKA_DATA_SB_SALDA_M[OT11SA]),FALSE)</f>
        <v>-10.3</v>
      </c>
      <c r="N16" s="112">
        <f>VLOOKUP(DATE(LEFT(N$4,4),RIGHT(N$4,2),1),[1]!TABULKA_DATA_SB_SALDA_M[#Data],COLUMN([1]!TABULKA_DATA_SB_SALDA_M[OT11SA]),FALSE)</f>
        <v>-11</v>
      </c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55"/>
      <c r="AV16" s="155"/>
      <c r="AW16" s="155"/>
      <c r="AX16" s="155"/>
      <c r="AY16" s="155"/>
    </row>
    <row r="17" spans="1:51" ht="12.75" customHeight="1" x14ac:dyDescent="0.2">
      <c r="A17" s="164" t="s">
        <v>98</v>
      </c>
      <c r="B17" s="133">
        <f>VLOOKUP(DATE(LEFT(B$4,4),RIGHT(B$4,2),1),[1]!TABULKA_DATA_SB_SALDA_M[#Data],COLUMN([1]!TABULKA_DATA_SB_SALDA_M[OT12SA]),FALSE)</f>
        <v>11.6</v>
      </c>
      <c r="C17" s="92">
        <f>VLOOKUP(DATE(LEFT(C$4,4),RIGHT(C$4,2),1),[1]!TABULKA_DATA_SB_SALDA_M[#Data],COLUMN([1]!TABULKA_DATA_SB_SALDA_M[OT12SA]),FALSE)</f>
        <v>13.2</v>
      </c>
      <c r="D17" s="92">
        <f>VLOOKUP(DATE(LEFT(D$4,4),RIGHT(D$4,2),1),[1]!TABULKA_DATA_SB_SALDA_M[#Data],COLUMN([1]!TABULKA_DATA_SB_SALDA_M[OT12SA]),FALSE)</f>
        <v>12.7</v>
      </c>
      <c r="E17" s="92">
        <f>VLOOKUP(DATE(LEFT(E$4,4),RIGHT(E$4,2),1),[1]!TABULKA_DATA_SB_SALDA_M[#Data],COLUMN([1]!TABULKA_DATA_SB_SALDA_M[OT12SA]),FALSE)</f>
        <v>15.3</v>
      </c>
      <c r="F17" s="92">
        <f>VLOOKUP(DATE(LEFT(F$4,4),RIGHT(F$4,2),1),[1]!TABULKA_DATA_SB_SALDA_M[#Data],COLUMN([1]!TABULKA_DATA_SB_SALDA_M[OT12SA]),FALSE)</f>
        <v>16.3</v>
      </c>
      <c r="G17" s="165">
        <f>VLOOKUP(DATE(LEFT(G$4,4),RIGHT(G$4,2),1),[1]!TABULKA_DATA_SB_SALDA_M[#Data],COLUMN([1]!TABULKA_DATA_SB_SALDA_M[OT12SA]),FALSE)</f>
        <v>18.600000000000001</v>
      </c>
      <c r="H17" s="92">
        <f>VLOOKUP(DATE(LEFT(H$4,4),RIGHT(H$4,2),1),[1]!TABULKA_DATA_SB_SALDA_M[#Data],COLUMN([1]!TABULKA_DATA_SB_SALDA_M[OT12SA]),FALSE)</f>
        <v>18</v>
      </c>
      <c r="I17" s="92">
        <f>VLOOKUP(DATE(LEFT(I$4,4),RIGHT(I$4,2),1),[1]!TABULKA_DATA_SB_SALDA_M[#Data],COLUMN([1]!TABULKA_DATA_SB_SALDA_M[OT12SA]),FALSE)</f>
        <v>15.4</v>
      </c>
      <c r="J17" s="92">
        <f>VLOOKUP(DATE(LEFT(J$4,4),RIGHT(J$4,2),1),[1]!TABULKA_DATA_SB_SALDA_M[#Data],COLUMN([1]!TABULKA_DATA_SB_SALDA_M[OT12SA]),FALSE)</f>
        <v>18.399999999999999</v>
      </c>
      <c r="K17" s="92">
        <f>VLOOKUP(DATE(LEFT(K$4,4),RIGHT(K$4,2),1),[1]!TABULKA_DATA_SB_SALDA_M[#Data],COLUMN([1]!TABULKA_DATA_SB_SALDA_M[OT12SA]),FALSE)</f>
        <v>19.8</v>
      </c>
      <c r="L17" s="92">
        <f>VLOOKUP(DATE(LEFT(L$4,4),RIGHT(L$4,2),1),[1]!TABULKA_DATA_SB_SALDA_M[#Data],COLUMN([1]!TABULKA_DATA_SB_SALDA_M[OT12SA]),FALSE)</f>
        <v>15.5</v>
      </c>
      <c r="M17" s="92">
        <f>VLOOKUP(DATE(LEFT(M$4,4),RIGHT(M$4,2),1),[1]!TABULKA_DATA_SB_SALDA_M[#Data],COLUMN([1]!TABULKA_DATA_SB_SALDA_M[OT12SA]),FALSE)</f>
        <v>17.600000000000001</v>
      </c>
      <c r="N17" s="111">
        <f>VLOOKUP(DATE(LEFT(N$4,4),RIGHT(N$4,2),1),[1]!TABULKA_DATA_SB_SALDA_M[#Data],COLUMN([1]!TABULKA_DATA_SB_SALDA_M[OT12SA]),FALSE)</f>
        <v>14.9</v>
      </c>
      <c r="AH17" s="155"/>
      <c r="AI17" s="155"/>
      <c r="AJ17" s="155"/>
      <c r="AK17" s="155"/>
      <c r="AL17" s="155"/>
      <c r="AM17" s="155"/>
      <c r="AN17" s="155"/>
      <c r="AO17" s="155"/>
      <c r="AP17" s="155"/>
      <c r="AQ17" s="155"/>
      <c r="AR17" s="155"/>
      <c r="AS17" s="155"/>
      <c r="AT17" s="155"/>
      <c r="AU17" s="155"/>
      <c r="AV17" s="155"/>
      <c r="AW17" s="155"/>
      <c r="AX17" s="155"/>
      <c r="AY17" s="155"/>
    </row>
    <row r="18" spans="1:51" ht="12.75" customHeight="1" x14ac:dyDescent="0.2">
      <c r="A18" s="167" t="s">
        <v>99</v>
      </c>
      <c r="B18" s="135" t="str">
        <f>_xlfn.IFNA(VLOOKUP(DATE(LEFT(B$4,4),RIGHT(B$4,2),1),[1]!TABULKA_DATA_SB_SALDA_Q[#Data],COLUMN([1]!TABULKA_DATA_SB_SALDA_Q[OT13SA]),FALSE),"X  ")</f>
        <v xml:space="preserve">X  </v>
      </c>
      <c r="C18" s="94" t="str">
        <f>_xlfn.IFNA(VLOOKUP(DATE(LEFT(C$4,4),RIGHT(C$4,2),1),[1]!TABULKA_DATA_SB_SALDA_Q[#Data],COLUMN([1]!TABULKA_DATA_SB_SALDA_Q[OT13SA]),FALSE),"X  ")</f>
        <v xml:space="preserve">X  </v>
      </c>
      <c r="D18" s="94">
        <f>_xlfn.IFNA(VLOOKUP(DATE(LEFT(D$4,4),RIGHT(D$4,2),1),[1]!TABULKA_DATA_SB_SALDA_Q[#Data],COLUMN([1]!TABULKA_DATA_SB_SALDA_Q[OT13SA]),FALSE),"X  ")</f>
        <v>-77.599999999999994</v>
      </c>
      <c r="E18" s="94" t="str">
        <f>_xlfn.IFNA(VLOOKUP(DATE(LEFT(E$4,4),RIGHT(E$4,2),1),[1]!TABULKA_DATA_SB_SALDA_Q[#Data],COLUMN([1]!TABULKA_DATA_SB_SALDA_Q[OT13SA]),FALSE),"X  ")</f>
        <v xml:space="preserve">X  </v>
      </c>
      <c r="F18" s="94" t="str">
        <f>_xlfn.IFNA(VLOOKUP(DATE(LEFT(F$4,4),RIGHT(F$4,2),1),[1]!TABULKA_DATA_SB_SALDA_Q[#Data],COLUMN([1]!TABULKA_DATA_SB_SALDA_Q[OT13SA]),FALSE),"X  ")</f>
        <v xml:space="preserve">X  </v>
      </c>
      <c r="G18" s="168">
        <f>_xlfn.IFNA(VLOOKUP(DATE(LEFT(G$4,4),RIGHT(G$4,2),1),[1]!TABULKA_DATA_SB_SALDA_Q[#Data],COLUMN([1]!TABULKA_DATA_SB_SALDA_Q[OT13SA]),FALSE),"X  ")</f>
        <v>-75</v>
      </c>
      <c r="H18" s="94" t="str">
        <f>_xlfn.IFNA(VLOOKUP(DATE(LEFT(H$4,4),RIGHT(H$4,2),1),[1]!TABULKA_DATA_SB_SALDA_Q[#Data],COLUMN([1]!TABULKA_DATA_SB_SALDA_Q[OT13SA]),FALSE),"X  ")</f>
        <v xml:space="preserve">X  </v>
      </c>
      <c r="I18" s="94" t="str">
        <f>_xlfn.IFNA(VLOOKUP(DATE(LEFT(I$4,4),RIGHT(I$4,2),1),[1]!TABULKA_DATA_SB_SALDA_Q[#Data],COLUMN([1]!TABULKA_DATA_SB_SALDA_Q[OT13SA]),FALSE),"X  ")</f>
        <v xml:space="preserve">X  </v>
      </c>
      <c r="J18" s="94">
        <f>_xlfn.IFNA(VLOOKUP(DATE(LEFT(J$4,4),RIGHT(J$4,2),1),[1]!TABULKA_DATA_SB_SALDA_Q[#Data],COLUMN([1]!TABULKA_DATA_SB_SALDA_Q[OT13SA]),FALSE),"X  ")</f>
        <v>-75.3</v>
      </c>
      <c r="K18" s="94" t="str">
        <f>_xlfn.IFNA(VLOOKUP(DATE(LEFT(K$4,4),RIGHT(K$4,2),1),[1]!TABULKA_DATA_SB_SALDA_Q[#Data],COLUMN([1]!TABULKA_DATA_SB_SALDA_Q[OT13SA]),FALSE),"X  ")</f>
        <v xml:space="preserve">X  </v>
      </c>
      <c r="L18" s="94" t="str">
        <f>_xlfn.IFNA(VLOOKUP(DATE(LEFT(L$4,4),RIGHT(L$4,2),1),[1]!TABULKA_DATA_SB_SALDA_Q[#Data],COLUMN([1]!TABULKA_DATA_SB_SALDA_Q[OT13SA]),FALSE),"X  ")</f>
        <v xml:space="preserve">X  </v>
      </c>
      <c r="M18" s="94">
        <f>_xlfn.IFNA(VLOOKUP(DATE(LEFT(M$4,4),RIGHT(M$4,2),1),[1]!TABULKA_DATA_SB_SALDA_Q[#Data],COLUMN([1]!TABULKA_DATA_SB_SALDA_Q[OT13SA]),FALSE),"X  ")</f>
        <v>-77</v>
      </c>
      <c r="N18" s="113" t="str">
        <f>_xlfn.IFNA(VLOOKUP(DATE(LEFT(N$4,4),RIGHT(N$4,2),1),[1]!TABULKA_DATA_SB_SALDA_Q[#Data],COLUMN([1]!TABULKA_DATA_SB_SALDA_Q[OT13SA]),FALSE),"X  ")</f>
        <v xml:space="preserve">X  </v>
      </c>
      <c r="AH18" s="155"/>
      <c r="AI18" s="155"/>
      <c r="AJ18" s="155"/>
      <c r="AK18" s="155"/>
      <c r="AL18" s="155"/>
      <c r="AM18" s="155"/>
      <c r="AN18" s="155"/>
      <c r="AO18" s="155"/>
      <c r="AP18" s="155"/>
      <c r="AQ18" s="155"/>
      <c r="AR18" s="155"/>
      <c r="AS18" s="155"/>
      <c r="AT18" s="155"/>
      <c r="AU18" s="155"/>
      <c r="AV18" s="155"/>
      <c r="AW18" s="155"/>
      <c r="AX18" s="155"/>
      <c r="AY18" s="155"/>
    </row>
    <row r="19" spans="1:51" ht="12.75" customHeight="1" x14ac:dyDescent="0.2">
      <c r="A19" s="164" t="s">
        <v>100</v>
      </c>
      <c r="B19" s="133" t="str">
        <f>_xlfn.IFNA(VLOOKUP(DATE(LEFT(B$4,4),RIGHT(B$4,2),1),[1]!TABULKA_DATA_SB_SALDA_Q[#Data],COLUMN([1]!TABULKA_DATA_SB_SALDA_Q[OT14SA]),FALSE),"X  ")</f>
        <v xml:space="preserve">X  </v>
      </c>
      <c r="C19" s="92" t="str">
        <f>_xlfn.IFNA(VLOOKUP(DATE(LEFT(C$4,4),RIGHT(C$4,2),1),[1]!TABULKA_DATA_SB_SALDA_Q[#Data],COLUMN([1]!TABULKA_DATA_SB_SALDA_Q[OT14SA]),FALSE),"X  ")</f>
        <v xml:space="preserve">X  </v>
      </c>
      <c r="D19" s="92">
        <f>_xlfn.IFNA(VLOOKUP(DATE(LEFT(D$4,4),RIGHT(D$4,2),1),[1]!TABULKA_DATA_SB_SALDA_Q[#Data],COLUMN([1]!TABULKA_DATA_SB_SALDA_Q[OT14SA]),FALSE),"X  ")</f>
        <v>-86.8</v>
      </c>
      <c r="E19" s="92" t="str">
        <f>_xlfn.IFNA(VLOOKUP(DATE(LEFT(E$4,4),RIGHT(E$4,2),1),[1]!TABULKA_DATA_SB_SALDA_Q[#Data],COLUMN([1]!TABULKA_DATA_SB_SALDA_Q[OT14SA]),FALSE),"X  ")</f>
        <v xml:space="preserve">X  </v>
      </c>
      <c r="F19" s="92" t="str">
        <f>_xlfn.IFNA(VLOOKUP(DATE(LEFT(F$4,4),RIGHT(F$4,2),1),[1]!TABULKA_DATA_SB_SALDA_Q[#Data],COLUMN([1]!TABULKA_DATA_SB_SALDA_Q[OT14SA]),FALSE),"X  ")</f>
        <v xml:space="preserve">X  </v>
      </c>
      <c r="G19" s="165">
        <f>_xlfn.IFNA(VLOOKUP(DATE(LEFT(G$4,4),RIGHT(G$4,2),1),[1]!TABULKA_DATA_SB_SALDA_Q[#Data],COLUMN([1]!TABULKA_DATA_SB_SALDA_Q[OT14SA]),FALSE),"X  ")</f>
        <v>-88.6</v>
      </c>
      <c r="H19" s="92" t="str">
        <f>_xlfn.IFNA(VLOOKUP(DATE(LEFT(H$4,4),RIGHT(H$4,2),1),[1]!TABULKA_DATA_SB_SALDA_Q[#Data],COLUMN([1]!TABULKA_DATA_SB_SALDA_Q[OT14SA]),FALSE),"X  ")</f>
        <v xml:space="preserve">X  </v>
      </c>
      <c r="I19" s="92" t="str">
        <f>_xlfn.IFNA(VLOOKUP(DATE(LEFT(I$4,4),RIGHT(I$4,2),1),[1]!TABULKA_DATA_SB_SALDA_Q[#Data],COLUMN([1]!TABULKA_DATA_SB_SALDA_Q[OT14SA]),FALSE),"X  ")</f>
        <v xml:space="preserve">X  </v>
      </c>
      <c r="J19" s="92">
        <f>_xlfn.IFNA(VLOOKUP(DATE(LEFT(J$4,4),RIGHT(J$4,2),1),[1]!TABULKA_DATA_SB_SALDA_Q[#Data],COLUMN([1]!TABULKA_DATA_SB_SALDA_Q[OT14SA]),FALSE),"X  ")</f>
        <v>-87.1</v>
      </c>
      <c r="K19" s="92" t="str">
        <f>_xlfn.IFNA(VLOOKUP(DATE(LEFT(K$4,4),RIGHT(K$4,2),1),[1]!TABULKA_DATA_SB_SALDA_Q[#Data],COLUMN([1]!TABULKA_DATA_SB_SALDA_Q[OT14SA]),FALSE),"X  ")</f>
        <v xml:space="preserve">X  </v>
      </c>
      <c r="L19" s="92" t="str">
        <f>_xlfn.IFNA(VLOOKUP(DATE(LEFT(L$4,4),RIGHT(L$4,2),1),[1]!TABULKA_DATA_SB_SALDA_Q[#Data],COLUMN([1]!TABULKA_DATA_SB_SALDA_Q[OT14SA]),FALSE),"X  ")</f>
        <v xml:space="preserve">X  </v>
      </c>
      <c r="M19" s="92">
        <f>_xlfn.IFNA(VLOOKUP(DATE(LEFT(M$4,4),RIGHT(M$4,2),1),[1]!TABULKA_DATA_SB_SALDA_Q[#Data],COLUMN([1]!TABULKA_DATA_SB_SALDA_Q[OT14SA]),FALSE),"X  ")</f>
        <v>-89.5</v>
      </c>
      <c r="N19" s="114" t="str">
        <f>_xlfn.IFNA(VLOOKUP(DATE(LEFT(N$4,4),RIGHT(N$4,2),1),[1]!TABULKA_DATA_SB_SALDA_Q[#Data],COLUMN([1]!TABULKA_DATA_SB_SALDA_Q[OT14SA]),FALSE),"X  ")</f>
        <v xml:space="preserve">X  </v>
      </c>
      <c r="AH19" s="155"/>
      <c r="AI19" s="155"/>
      <c r="AJ19" s="155"/>
      <c r="AK19" s="155"/>
      <c r="AL19" s="155"/>
      <c r="AM19" s="155"/>
      <c r="AN19" s="155"/>
      <c r="AO19" s="155"/>
      <c r="AP19" s="155"/>
      <c r="AQ19" s="155"/>
      <c r="AR19" s="155"/>
      <c r="AS19" s="155"/>
      <c r="AT19" s="155"/>
      <c r="AU19" s="155"/>
      <c r="AV19" s="155"/>
      <c r="AW19" s="155"/>
      <c r="AX19" s="155"/>
      <c r="AY19" s="155"/>
    </row>
    <row r="20" spans="1:51" ht="12.75" customHeight="1" x14ac:dyDescent="0.2">
      <c r="A20" s="169" t="s">
        <v>101</v>
      </c>
      <c r="B20" s="136" t="str">
        <f>_xlfn.IFNA(VLOOKUP(DATE(LEFT(B$4,4),RIGHT(B$4,2),1),[1]!TABULKA_DATA_SB_SALDA_Q[#Data],COLUMN([1]!TABULKA_DATA_SB_SALDA_Q[OT15SA]),FALSE),"X  ")</f>
        <v xml:space="preserve">X  </v>
      </c>
      <c r="C20" s="95" t="str">
        <f>_xlfn.IFNA(VLOOKUP(DATE(LEFT(C$4,4),RIGHT(C$4,2),1),[1]!TABULKA_DATA_SB_SALDA_Q[#Data],COLUMN([1]!TABULKA_DATA_SB_SALDA_Q[OT15SA]),FALSE),"X  ")</f>
        <v xml:space="preserve">X  </v>
      </c>
      <c r="D20" s="95">
        <f>_xlfn.IFNA(VLOOKUP(DATE(LEFT(D$4,4),RIGHT(D$4,2),1),[1]!TABULKA_DATA_SB_SALDA_Q[#Data],COLUMN([1]!TABULKA_DATA_SB_SALDA_Q[OT15SA]),FALSE),"X  ")</f>
        <v>-65.3</v>
      </c>
      <c r="E20" s="95" t="str">
        <f>_xlfn.IFNA(VLOOKUP(DATE(LEFT(E$4,4),RIGHT(E$4,2),1),[1]!TABULKA_DATA_SB_SALDA_Q[#Data],COLUMN([1]!TABULKA_DATA_SB_SALDA_Q[OT15SA]),FALSE),"X  ")</f>
        <v xml:space="preserve">X  </v>
      </c>
      <c r="F20" s="95" t="str">
        <f>_xlfn.IFNA(VLOOKUP(DATE(LEFT(F$4,4),RIGHT(F$4,2),1),[1]!TABULKA_DATA_SB_SALDA_Q[#Data],COLUMN([1]!TABULKA_DATA_SB_SALDA_Q[OT15SA]),FALSE),"X  ")</f>
        <v xml:space="preserve">X  </v>
      </c>
      <c r="G20" s="170">
        <f>_xlfn.IFNA(VLOOKUP(DATE(LEFT(G$4,4),RIGHT(G$4,2),1),[1]!TABULKA_DATA_SB_SALDA_Q[#Data],COLUMN([1]!TABULKA_DATA_SB_SALDA_Q[OT15SA]),FALSE),"X  ")</f>
        <v>-65.400000000000006</v>
      </c>
      <c r="H20" s="95" t="str">
        <f>_xlfn.IFNA(VLOOKUP(DATE(LEFT(H$4,4),RIGHT(H$4,2),1),[1]!TABULKA_DATA_SB_SALDA_Q[#Data],COLUMN([1]!TABULKA_DATA_SB_SALDA_Q[OT15SA]),FALSE),"X  ")</f>
        <v xml:space="preserve">X  </v>
      </c>
      <c r="I20" s="95" t="str">
        <f>_xlfn.IFNA(VLOOKUP(DATE(LEFT(I$4,4),RIGHT(I$4,2),1),[1]!TABULKA_DATA_SB_SALDA_Q[#Data],COLUMN([1]!TABULKA_DATA_SB_SALDA_Q[OT15SA]),FALSE),"X  ")</f>
        <v xml:space="preserve">X  </v>
      </c>
      <c r="J20" s="95">
        <f>_xlfn.IFNA(VLOOKUP(DATE(LEFT(J$4,4),RIGHT(J$4,2),1),[1]!TABULKA_DATA_SB_SALDA_Q[#Data],COLUMN([1]!TABULKA_DATA_SB_SALDA_Q[OT15SA]),FALSE),"X  ")</f>
        <v>-63.5</v>
      </c>
      <c r="K20" s="95" t="str">
        <f>_xlfn.IFNA(VLOOKUP(DATE(LEFT(K$4,4),RIGHT(K$4,2),1),[1]!TABULKA_DATA_SB_SALDA_Q[#Data],COLUMN([1]!TABULKA_DATA_SB_SALDA_Q[OT15SA]),FALSE),"X  ")</f>
        <v xml:space="preserve">X  </v>
      </c>
      <c r="L20" s="95" t="str">
        <f>_xlfn.IFNA(VLOOKUP(DATE(LEFT(L$4,4),RIGHT(L$4,2),1),[1]!TABULKA_DATA_SB_SALDA_Q[#Data],COLUMN([1]!TABULKA_DATA_SB_SALDA_Q[OT15SA]),FALSE),"X  ")</f>
        <v xml:space="preserve">X  </v>
      </c>
      <c r="M20" s="95">
        <f>_xlfn.IFNA(VLOOKUP(DATE(LEFT(M$4,4),RIGHT(M$4,2),1),[1]!TABULKA_DATA_SB_SALDA_Q[#Data],COLUMN([1]!TABULKA_DATA_SB_SALDA_Q[OT15SA]),FALSE),"X  ")</f>
        <v>-65.7</v>
      </c>
      <c r="N20" s="115" t="str">
        <f>_xlfn.IFNA(VLOOKUP(DATE(LEFT(N$4,4),RIGHT(N$4,2),1),[1]!TABULKA_DATA_SB_SALDA_Q[#Data],COLUMN([1]!TABULKA_DATA_SB_SALDA_Q[OT15SA]),FALSE),"X  ")</f>
        <v xml:space="preserve">X  </v>
      </c>
      <c r="AH20" s="155"/>
      <c r="AI20" s="155"/>
      <c r="AJ20" s="155"/>
      <c r="AK20" s="155"/>
      <c r="AL20" s="155"/>
      <c r="AM20" s="155"/>
      <c r="AN20" s="155"/>
      <c r="AO20" s="155"/>
      <c r="AP20" s="155"/>
      <c r="AQ20" s="155"/>
      <c r="AR20" s="155"/>
      <c r="AS20" s="155"/>
      <c r="AT20" s="155"/>
      <c r="AU20" s="155"/>
      <c r="AV20" s="155"/>
      <c r="AW20" s="155"/>
      <c r="AX20" s="155"/>
      <c r="AY20" s="155"/>
    </row>
    <row r="21" spans="1:51" ht="12.75" customHeight="1" x14ac:dyDescent="0.2">
      <c r="A21" s="156" t="s">
        <v>246</v>
      </c>
      <c r="E21" s="64"/>
    </row>
    <row r="22" spans="1:51" ht="12.75" customHeight="1" x14ac:dyDescent="0.2">
      <c r="A22" s="157" t="s">
        <v>103</v>
      </c>
      <c r="E22" s="64"/>
    </row>
    <row r="23" spans="1:51" ht="11.25" customHeight="1" x14ac:dyDescent="0.2">
      <c r="A23" s="157"/>
      <c r="E23" s="64"/>
    </row>
    <row r="24" spans="1:51" ht="11.25" customHeight="1" x14ac:dyDescent="0.2">
      <c r="A24" s="157"/>
      <c r="E24" s="64"/>
    </row>
    <row r="25" spans="1:51" ht="11.25" customHeight="1" x14ac:dyDescent="0.2">
      <c r="Q25" s="66"/>
      <c r="R25" s="66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7"/>
    </row>
    <row r="26" spans="1:51" ht="11.25" customHeight="1" x14ac:dyDescent="0.2"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</row>
    <row r="27" spans="1:51" ht="11.25" customHeight="1" x14ac:dyDescent="0.2"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66"/>
      <c r="AB27" s="66"/>
    </row>
    <row r="28" spans="1:51" ht="11.25" customHeight="1" x14ac:dyDescent="0.2"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</row>
    <row r="29" spans="1:51" ht="11.25" customHeight="1" x14ac:dyDescent="0.2"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</row>
    <row r="30" spans="1:51" ht="11.25" customHeight="1" x14ac:dyDescent="0.2"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</row>
    <row r="31" spans="1:51" ht="11.25" customHeight="1" x14ac:dyDescent="0.2"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</row>
    <row r="32" spans="1:51" ht="11.25" customHeight="1" x14ac:dyDescent="0.2"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</row>
    <row r="33" spans="1:28" ht="11.25" customHeight="1" x14ac:dyDescent="0.2"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</row>
    <row r="34" spans="1:28" ht="11.25" customHeight="1" x14ac:dyDescent="0.2"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</row>
    <row r="35" spans="1:28" ht="11.25" customHeight="1" x14ac:dyDescent="0.2"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</row>
    <row r="36" spans="1:28" ht="11.25" customHeight="1" x14ac:dyDescent="0.2"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</row>
    <row r="37" spans="1:28" ht="11.25" customHeight="1" x14ac:dyDescent="0.2"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</row>
    <row r="38" spans="1:28" ht="11.25" customHeight="1" x14ac:dyDescent="0.2"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</row>
    <row r="39" spans="1:28" ht="11.25" customHeight="1" x14ac:dyDescent="0.2"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</row>
    <row r="40" spans="1:28" ht="11.25" customHeight="1" x14ac:dyDescent="0.2">
      <c r="A40" s="369"/>
      <c r="B40" s="369"/>
      <c r="C40" s="369"/>
      <c r="D40" s="369"/>
      <c r="E40" s="369"/>
      <c r="F40" s="369"/>
      <c r="G40" s="369"/>
      <c r="H40" s="369"/>
      <c r="I40" s="369"/>
      <c r="J40" s="369"/>
      <c r="K40" s="369"/>
      <c r="L40" s="369"/>
      <c r="M40" s="369"/>
      <c r="N40" s="369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  <c r="AB40" s="66"/>
    </row>
    <row r="42" spans="1:28" ht="11.25" customHeight="1" x14ac:dyDescent="0.2"/>
    <row r="43" spans="1:28" ht="11.25" customHeight="1" x14ac:dyDescent="0.2"/>
    <row r="44" spans="1:28" ht="11.25" customHeight="1" x14ac:dyDescent="0.2"/>
    <row r="45" spans="1:28" ht="11.25" customHeight="1" x14ac:dyDescent="0.2"/>
    <row r="46" spans="1:28" ht="11.25" customHeight="1" x14ac:dyDescent="0.2"/>
    <row r="47" spans="1:28" ht="11.25" customHeight="1" x14ac:dyDescent="0.2"/>
    <row r="48" spans="1:2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spans="1:14" ht="11.25" customHeight="1" x14ac:dyDescent="0.2"/>
    <row r="66" spans="1:14" ht="11.25" customHeight="1" x14ac:dyDescent="0.2"/>
    <row r="67" spans="1:14" ht="11.25" customHeight="1" x14ac:dyDescent="0.2"/>
    <row r="68" spans="1:14" ht="11.25" customHeight="1" x14ac:dyDescent="0.2"/>
    <row r="69" spans="1:14" ht="11.25" customHeight="1" x14ac:dyDescent="0.2"/>
    <row r="70" spans="1:14" ht="11.25" customHeight="1" x14ac:dyDescent="0.2"/>
    <row r="71" spans="1:14" ht="11.25" customHeight="1" x14ac:dyDescent="0.2">
      <c r="A71" s="64"/>
    </row>
    <row r="72" spans="1:14" ht="11.25" customHeight="1" x14ac:dyDescent="0.2">
      <c r="A72" s="8"/>
      <c r="B72" s="8"/>
      <c r="C72" s="8"/>
      <c r="D72" s="8"/>
    </row>
    <row r="73" spans="1:14" ht="11.25" customHeight="1" x14ac:dyDescent="0.2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</row>
    <row r="74" spans="1:14" ht="11.25" customHeight="1" x14ac:dyDescent="0.2">
      <c r="A74" s="68"/>
      <c r="B74" s="8"/>
      <c r="C74" s="8"/>
      <c r="D74" s="8"/>
    </row>
    <row r="75" spans="1:14" ht="11.25" customHeight="1" x14ac:dyDescent="0.2">
      <c r="A75" s="8"/>
      <c r="B75" s="8"/>
      <c r="C75" s="8"/>
      <c r="D75" s="8"/>
    </row>
    <row r="76" spans="1:14" ht="11.25" customHeight="1" x14ac:dyDescent="0.2">
      <c r="A76" s="8"/>
      <c r="B76" s="8"/>
      <c r="C76" s="8"/>
      <c r="D76" s="8"/>
    </row>
    <row r="77" spans="1:14" ht="11.25" customHeight="1" x14ac:dyDescent="0.2">
      <c r="A77" s="8"/>
      <c r="B77" s="8"/>
      <c r="C77" s="8"/>
      <c r="D77" s="8"/>
    </row>
    <row r="78" spans="1:14" ht="11.25" customHeight="1" x14ac:dyDescent="0.2"/>
    <row r="79" spans="1:14" ht="11.25" customHeight="1" x14ac:dyDescent="0.2"/>
    <row r="80" spans="1:14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105" ht="9" customHeight="1" x14ac:dyDescent="0.2"/>
  </sheetData>
  <mergeCells count="5">
    <mergeCell ref="A1:N1"/>
    <mergeCell ref="A3:A5"/>
    <mergeCell ref="B3:F3"/>
    <mergeCell ref="G3:N3"/>
    <mergeCell ref="A40:N40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>
    <oddFooter>&amp;C&amp;"Arial,Normálne"&amp;10&amp;P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6</vt:i4>
      </vt:variant>
      <vt:variant>
        <vt:lpstr>Pomenované rozsahy</vt:lpstr>
      </vt:variant>
      <vt:variant>
        <vt:i4>2</vt:i4>
      </vt:variant>
    </vt:vector>
  </HeadingPairs>
  <TitlesOfParts>
    <vt:vector size="8" baseType="lpstr">
      <vt:lpstr>IES_SR</vt:lpstr>
      <vt:lpstr>PRIEMYSEL</vt:lpstr>
      <vt:lpstr>STAVEBNICTVO</vt:lpstr>
      <vt:lpstr>OBCHOD</vt:lpstr>
      <vt:lpstr>SLUZBY</vt:lpstr>
      <vt:lpstr>SPOTREBITELIA</vt:lpstr>
      <vt:lpstr>IES_SR!Oblasť_tlače</vt:lpstr>
      <vt:lpstr>SPOTREBITELIA!Oblasť_tlače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2019-12-10T10:19:26Z</dcterms:created>
  <dcterms:modified xsi:type="dcterms:W3CDTF">2024-08-26T14:04:47Z</dcterms:modified>
</cp:coreProperties>
</file>