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3" r:id="rId1"/>
    <sheet name="T19-1" sheetId="1" r:id="rId2"/>
    <sheet name="T19-2" sheetId="2" r:id="rId3"/>
    <sheet name="T19-3" sheetId="3" r:id="rId4"/>
    <sheet name="T19-4" sheetId="5" r:id="rId5"/>
    <sheet name="T19-5" sheetId="6" r:id="rId6"/>
    <sheet name="T19-6" sheetId="7" r:id="rId7"/>
    <sheet name="T19-7" sheetId="8" r:id="rId8"/>
    <sheet name="T19-8" sheetId="9" r:id="rId9"/>
    <sheet name="T19-9" sheetId="12" r:id="rId10"/>
    <sheet name="T19-10" sheetId="10" r:id="rId11"/>
    <sheet name="T9-11" sheetId="1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3" l="1"/>
  <c r="A24" i="13"/>
  <c r="A23" i="13"/>
  <c r="A22" i="13"/>
  <c r="A21" i="13"/>
  <c r="A20" i="13" l="1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</calcChain>
</file>

<file path=xl/sharedStrings.xml><?xml version="1.0" encoding="utf-8"?>
<sst xmlns="http://schemas.openxmlformats.org/spreadsheetml/2006/main" count="723" uniqueCount="414">
  <si>
    <t>Ukazovateľ</t>
  </si>
  <si>
    <t>Indicator</t>
  </si>
  <si>
    <t>v tom</t>
  </si>
  <si>
    <t>of which:</t>
  </si>
  <si>
    <t xml:space="preserve">  Inland production</t>
  </si>
  <si>
    <t xml:space="preserve">  Abroad production</t>
  </si>
  <si>
    <t>Turnover</t>
  </si>
  <si>
    <t>(mill. EUR, current prices)</t>
  </si>
  <si>
    <t>Spolu</t>
  </si>
  <si>
    <t>Total</t>
  </si>
  <si>
    <t xml:space="preserve">      20 –   49</t>
  </si>
  <si>
    <t xml:space="preserve">      50 – 249</t>
  </si>
  <si>
    <t xml:space="preserve">    250 – 499</t>
  </si>
  <si>
    <t xml:space="preserve">    500 a viac</t>
  </si>
  <si>
    <t xml:space="preserve">    500 and more</t>
  </si>
  <si>
    <t>Produktivita práce zo stavebnej produkcie (v EUR)</t>
  </si>
  <si>
    <r>
      <t>Živnostníci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</si>
  <si>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Self-employed persons</t>
    </r>
    <r>
      <rPr>
        <vertAlign val="superscript"/>
        <sz val="8"/>
        <color rgb="FF000000"/>
        <rFont val="Arial"/>
        <family val="2"/>
        <charset val="238"/>
      </rPr>
      <t>1)</t>
    </r>
  </si>
  <si>
    <t>Basic indicators in construction enterprises with 20 and more employees</t>
  </si>
  <si>
    <t>Priemerný evidenčný počet zamestnancov (osoby)</t>
  </si>
  <si>
    <t>z toho</t>
  </si>
  <si>
    <t>v mil. EUR, v bežných cenách</t>
  </si>
  <si>
    <t>EUR million, at current prices</t>
  </si>
  <si>
    <t xml:space="preserve">Spolu </t>
  </si>
  <si>
    <t>Budovy</t>
  </si>
  <si>
    <t>Buildings</t>
  </si>
  <si>
    <t>Inžinierske stavby</t>
  </si>
  <si>
    <t>Civil engineering works</t>
  </si>
  <si>
    <t>v mil. EUR, v bežných cenách</t>
  </si>
  <si>
    <t>Kód CPA</t>
  </si>
  <si>
    <t>Budovy a výstavba budov</t>
  </si>
  <si>
    <t>Buildings and building construction works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</si>
  <si>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</si>
  <si>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</si>
  <si>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</si>
  <si>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</si>
  <si>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</si>
  <si>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</si>
  <si>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</si>
  <si>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</si>
  <si>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</si>
  <si>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</si>
  <si>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Špecializované stavebné práce</t>
  </si>
  <si>
    <t>Specialised construction works</t>
  </si>
  <si>
    <t>43.1</t>
  </si>
  <si>
    <t>Demolačné práce a príprava staveniska</t>
  </si>
  <si>
    <t>Demolition and site preparation works</t>
  </si>
  <si>
    <t>43.11</t>
  </si>
  <si>
    <t>Demolačné práce</t>
  </si>
  <si>
    <t>Demolition works</t>
  </si>
  <si>
    <t>43.12</t>
  </si>
  <si>
    <t>Príprava staveniska</t>
  </si>
  <si>
    <t>Site preparation works</t>
  </si>
  <si>
    <t>43.13</t>
  </si>
  <si>
    <t>Prieskumné vrty a vrtné práce</t>
  </si>
  <si>
    <t>Test drilling and boring works</t>
  </si>
  <si>
    <t>43.2</t>
  </si>
  <si>
    <t>43.21</t>
  </si>
  <si>
    <t>Elektroinštalačné práce</t>
  </si>
  <si>
    <t>Electrical installation works</t>
  </si>
  <si>
    <t>43.22</t>
  </si>
  <si>
    <t>43.22.1</t>
  </si>
  <si>
    <t>43.22.2</t>
  </si>
  <si>
    <t>Inštalácie rozvodov plynu</t>
  </si>
  <si>
    <t>Gas fitting installation works</t>
  </si>
  <si>
    <t>43.29</t>
  </si>
  <si>
    <t>Ostatné stav.inštalačné práce</t>
  </si>
  <si>
    <t>Other constr. installation works</t>
  </si>
  <si>
    <t>43.3</t>
  </si>
  <si>
    <t>Kompletizačné a dokončovacie práce</t>
  </si>
  <si>
    <t>Building completion and finishing works</t>
  </si>
  <si>
    <t>43.31</t>
  </si>
  <si>
    <t>Omietacie práce</t>
  </si>
  <si>
    <t>Plastering works</t>
  </si>
  <si>
    <t>43.32</t>
  </si>
  <si>
    <t>Stolárske inštalačné práce</t>
  </si>
  <si>
    <t>Joinery installation works</t>
  </si>
  <si>
    <t>43.33</t>
  </si>
  <si>
    <t>Obkladanie stien a kladenie dlážkových krytín</t>
  </si>
  <si>
    <t>Floor and wall covering works</t>
  </si>
  <si>
    <t>43.33.1</t>
  </si>
  <si>
    <t>Obkladanie stien a pokládka dlažieb</t>
  </si>
  <si>
    <t>Tiling works</t>
  </si>
  <si>
    <t>43.33.2</t>
  </si>
  <si>
    <t>43.34</t>
  </si>
  <si>
    <t>Painting and glazing works</t>
  </si>
  <si>
    <t>43.34.1</t>
  </si>
  <si>
    <t>Maliarske a natieračské práce</t>
  </si>
  <si>
    <t>Painting works</t>
  </si>
  <si>
    <t>43.34.2</t>
  </si>
  <si>
    <t>Sklenárske práce</t>
  </si>
  <si>
    <t>Glazing works</t>
  </si>
  <si>
    <t>43.39</t>
  </si>
  <si>
    <t>43.9</t>
  </si>
  <si>
    <t>Ostatné špecializované stavebné práce</t>
  </si>
  <si>
    <t>Other specialised construction works</t>
  </si>
  <si>
    <t>43.91</t>
  </si>
  <si>
    <t>Pokrývačské práce</t>
  </si>
  <si>
    <t>Roofing works</t>
  </si>
  <si>
    <t>43.99</t>
  </si>
  <si>
    <t>Ostatné špecializované stavebné práce i.n.</t>
  </si>
  <si>
    <t>Other specialised construction works n.e.c.</t>
  </si>
  <si>
    <t>43.99.1</t>
  </si>
  <si>
    <t>Izolačné práce proti vode</t>
  </si>
  <si>
    <t>Waterproofing works</t>
  </si>
  <si>
    <t>43.99.2</t>
  </si>
  <si>
    <t>Lešenárske práce</t>
  </si>
  <si>
    <t>Scaffolding works</t>
  </si>
  <si>
    <t>43.99.3</t>
  </si>
  <si>
    <t>Pilotážne práce; základové práce</t>
  </si>
  <si>
    <t>43.99.4</t>
  </si>
  <si>
    <t>Betonárske práce</t>
  </si>
  <si>
    <t>Concreting works</t>
  </si>
  <si>
    <t>43.99.5</t>
  </si>
  <si>
    <t>Práce na montáži oceľových konštrukcií</t>
  </si>
  <si>
    <t>Structural steel components erection works</t>
  </si>
  <si>
    <t>43.99.6</t>
  </si>
  <si>
    <t>Murovanie a murárske práce</t>
  </si>
  <si>
    <t>Masonry and bricklaying works</t>
  </si>
  <si>
    <t>43.99.7</t>
  </si>
  <si>
    <t>43.99.9</t>
  </si>
  <si>
    <t>Špecializované stav. práce i. n.</t>
  </si>
  <si>
    <t>Specialised constr. works n.e.c.</t>
  </si>
  <si>
    <t>Dwellings</t>
  </si>
  <si>
    <t>Rozostavané byty k 1. 1.</t>
  </si>
  <si>
    <t>Začaté byty</t>
  </si>
  <si>
    <t>Started dwellings in total</t>
  </si>
  <si>
    <t>Dokončené byty spolu</t>
  </si>
  <si>
    <t>Completed dwellings in total</t>
  </si>
  <si>
    <t>v tom byty vo vlastníctve</t>
  </si>
  <si>
    <t>–</t>
  </si>
  <si>
    <t>z toho súkromných</t>
  </si>
  <si>
    <t>of which: Private</t>
  </si>
  <si>
    <t>jednoizbové a garzónky</t>
  </si>
  <si>
    <t>One-room and flatlets</t>
  </si>
  <si>
    <t>dvojizbové</t>
  </si>
  <si>
    <t>Two-room</t>
  </si>
  <si>
    <t>trojizbové</t>
  </si>
  <si>
    <t>Three-room</t>
  </si>
  <si>
    <t>Four-room and more</t>
  </si>
  <si>
    <t>Úžitková plocha</t>
  </si>
  <si>
    <t>Useful floor area of completed</t>
  </si>
  <si>
    <t>Úbytok bytov spolu</t>
  </si>
  <si>
    <t>z toho asanácia</t>
  </si>
  <si>
    <t>of which: Demolition</t>
  </si>
  <si>
    <t>Veľkosť bytu</t>
  </si>
  <si>
    <t>Size of flat</t>
  </si>
  <si>
    <t xml:space="preserve">v tom </t>
  </si>
  <si>
    <t>Vlastníctvo</t>
  </si>
  <si>
    <t>Ownership</t>
  </si>
  <si>
    <t>Two- room</t>
  </si>
  <si>
    <t>Three- room</t>
  </si>
  <si>
    <t xml:space="preserve">Total </t>
  </si>
  <si>
    <t>v tom sektor</t>
  </si>
  <si>
    <t>of which sector:</t>
  </si>
  <si>
    <t>verejný</t>
  </si>
  <si>
    <t xml:space="preserve">Public </t>
  </si>
  <si>
    <t>územnej samosprávy</t>
  </si>
  <si>
    <t>Municipal</t>
  </si>
  <si>
    <t>súkromný</t>
  </si>
  <si>
    <t xml:space="preserve">Private </t>
  </si>
  <si>
    <t xml:space="preserve">Stavebná produkcia </t>
  </si>
  <si>
    <t>v tuzemsku</t>
  </si>
  <si>
    <t>Inland production</t>
  </si>
  <si>
    <t>opravy a údržba</t>
  </si>
  <si>
    <t>ostatné práce</t>
  </si>
  <si>
    <t>v zahraničí</t>
  </si>
  <si>
    <t>Repairs and maintenance</t>
  </si>
  <si>
    <t>Other works</t>
  </si>
  <si>
    <t>Abroad production</t>
  </si>
  <si>
    <r>
      <t>T 19</t>
    </r>
    <r>
      <rPr>
        <sz val="9"/>
        <color rgb="FF000000"/>
        <rFont val="Arial"/>
        <family val="2"/>
        <charset val="238"/>
      </rPr>
      <t>–6.</t>
    </r>
    <r>
      <rPr>
        <b/>
        <sz val="9"/>
        <color rgb="FF000000"/>
        <rFont val="Arial"/>
        <family val="2"/>
        <charset val="238"/>
      </rPr>
      <t xml:space="preserve">    Základné ukazovatele v stavebných podnikoch s 20 a viac zamestnancami</t>
    </r>
  </si>
  <si>
    <r>
      <t>T 19</t>
    </r>
    <r>
      <rPr>
        <sz val="9"/>
        <color rgb="FF000000"/>
        <rFont val="Arial"/>
        <family val="2"/>
        <charset val="238"/>
      </rPr>
      <t>–7.</t>
    </r>
    <r>
      <rPr>
        <b/>
        <sz val="9"/>
        <color rgb="FF000000"/>
        <rFont val="Arial"/>
        <family val="2"/>
        <charset val="238"/>
      </rPr>
      <t xml:space="preserve">    Stavebná produkcia podľa dodávateľských zmlúv v tuzemsku na novej výstavbe, rekonštrukciách a modernizáciách podľa Klasifikácie stavieb v podnikoch s 20 a viac zamestnancami</t>
    </r>
  </si>
  <si>
    <t xml:space="preserve">Contractually agreed construction production in new construction, reconstructions and modernizations in inland by Classification of Types of Constructions in enterprises with 20 and more employees </t>
  </si>
  <si>
    <r>
      <t>T 19</t>
    </r>
    <r>
      <rPr>
        <sz val="9"/>
        <color rgb="FF000000"/>
        <rFont val="Arial"/>
        <family val="2"/>
        <charset val="238"/>
      </rPr>
      <t>–8.</t>
    </r>
    <r>
      <rPr>
        <b/>
        <sz val="9"/>
        <color rgb="FF000000"/>
        <rFont val="Arial"/>
        <family val="2"/>
        <charset val="238"/>
      </rPr>
      <t xml:space="preserve">    Stavebná produkcia vykonaná vlastnými zamestnancami podľa Štatistickej klasifikácie produktov v podnikoch s 20 a viac zamestnancami</t>
    </r>
  </si>
  <si>
    <t>Contractually agreed construction production in new construction, reconstructions and modernizations in inland by Classification of Types of Constructions in enterprises with 20 and more employees</t>
  </si>
  <si>
    <t>Veľkostné skupiny podnikov podľa počtu zamestnancov</t>
  </si>
  <si>
    <t>Size groups  of enterprises by number of employees</t>
  </si>
  <si>
    <t>Size groups of enterprises by number of employees</t>
  </si>
  <si>
    <t>Priemerný počet robotníkov na stavebných prácach (osoby)</t>
  </si>
  <si>
    <t>Average number of workers at construction work (persons)</t>
  </si>
  <si>
    <t>Labour productivity from construction production per worker (EUR)</t>
  </si>
  <si>
    <t>Priemerný počet zamestnaných osôb (osoby)</t>
  </si>
  <si>
    <t>Average number of employed (persons)</t>
  </si>
  <si>
    <t>robotníci na stavebných  prácach</t>
  </si>
  <si>
    <t>Workers carrying out construction work</t>
  </si>
  <si>
    <t>Priemerná mesačná mzda zamestnanca (v EUR)</t>
  </si>
  <si>
    <t>Priemerná mesačná mzda robotníka (v EUR)</t>
  </si>
  <si>
    <t>Average monthly earnings  per manual worker (EUR)</t>
  </si>
  <si>
    <t>Bytové budovy</t>
  </si>
  <si>
    <t xml:space="preserve">jednobytové </t>
  </si>
  <si>
    <t xml:space="preserve">dvojbytové a viacbytové </t>
  </si>
  <si>
    <t>ostatné budovy na bývanie</t>
  </si>
  <si>
    <t>Nebytové budovy</t>
  </si>
  <si>
    <t>hotely a podobné budovy</t>
  </si>
  <si>
    <t>budovy pre administratívu</t>
  </si>
  <si>
    <t>budovy pre obchod a služby</t>
  </si>
  <si>
    <t>priemyselné budovy a sklady</t>
  </si>
  <si>
    <t>ostatné nebytové budovy</t>
  </si>
  <si>
    <t>Dopravná infraštruktúra</t>
  </si>
  <si>
    <t>cestné a miestne komunikácie</t>
  </si>
  <si>
    <t xml:space="preserve"> letiskové dráhy</t>
  </si>
  <si>
    <t xml:space="preserve">prístavy, vodné cesty, priehrady </t>
  </si>
  <si>
    <t>miestne potrubné a káblové rozvody</t>
  </si>
  <si>
    <t>Ostatné inžinierske stavby</t>
  </si>
  <si>
    <t>športové a rekreačné stavby</t>
  </si>
  <si>
    <t>Other civil engineering works</t>
  </si>
  <si>
    <t>Local pipelines and cables</t>
  </si>
  <si>
    <t>Harbours and navigable canals</t>
  </si>
  <si>
    <t>Airfield runways</t>
  </si>
  <si>
    <t>Railways</t>
  </si>
  <si>
    <t>Highways, streets and roads</t>
  </si>
  <si>
    <t>Transport infrastructures</t>
  </si>
  <si>
    <t>Other non-residential buildings</t>
  </si>
  <si>
    <t>Industrial buildings, warehouses</t>
  </si>
  <si>
    <t>Wholesale and retail trade buildings</t>
  </si>
  <si>
    <t>Office buildings</t>
  </si>
  <si>
    <t>Hotels and similar buildings</t>
  </si>
  <si>
    <t>Non-residential buildings</t>
  </si>
  <si>
    <t>Residences for communities</t>
  </si>
  <si>
    <t xml:space="preserve">Two-and more dwelling </t>
  </si>
  <si>
    <t xml:space="preserve">One-dwelling </t>
  </si>
  <si>
    <t>Residential buildings</t>
  </si>
  <si>
    <t>Complex construction on industrial sites</t>
  </si>
  <si>
    <t>Komplexné priemyselné stavby</t>
  </si>
  <si>
    <t>Sport and recreation constructions</t>
  </si>
  <si>
    <t>Maliarske, natieračské a sklenárske práce</t>
  </si>
  <si>
    <t>Pile driving works; foundation works</t>
  </si>
  <si>
    <t>družstevnom</t>
  </si>
  <si>
    <t>súkromnom</t>
  </si>
  <si>
    <t>Co-operative</t>
  </si>
  <si>
    <t>Private</t>
  </si>
  <si>
    <t>dokončeného bytu</t>
  </si>
  <si>
    <t>dwelling</t>
  </si>
  <si>
    <t>Completed dwellings</t>
  </si>
  <si>
    <t>Obsah</t>
  </si>
  <si>
    <t>Content</t>
  </si>
  <si>
    <t>v bytových budovách</t>
  </si>
  <si>
    <t>In dwelling buildings</t>
  </si>
  <si>
    <t>v nebytových budovách</t>
  </si>
  <si>
    <t>In non-dwelling buildings</t>
  </si>
  <si>
    <t xml:space="preserve">v  tom </t>
  </si>
  <si>
    <t xml:space="preserve">of which: </t>
  </si>
  <si>
    <t>v rodinných domoch</t>
  </si>
  <si>
    <t>In family houses</t>
  </si>
  <si>
    <t>štvorizbové</t>
  </si>
  <si>
    <t>päť a viac izbové</t>
  </si>
  <si>
    <t>Five-room and more</t>
  </si>
  <si>
    <t>Dokončené byty</t>
  </si>
  <si>
    <t>v rodinných domoch</t>
  </si>
  <si>
    <t>v bytových a ostatných budovách</t>
  </si>
  <si>
    <t>In dwelling and other buildings</t>
  </si>
  <si>
    <t>Four-room</t>
  </si>
  <si>
    <t>päť a viacizbové</t>
  </si>
  <si>
    <t xml:space="preserve"> One-room and flatlets</t>
  </si>
  <si>
    <t>a viac</t>
  </si>
  <si>
    <t>Priemerná obytná</t>
  </si>
  <si>
    <t>Priemerná úžitková</t>
  </si>
  <si>
    <r>
      <t>T 19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Byty</t>
    </r>
  </si>
  <si>
    <t>v súkromnom vlastníctve</t>
  </si>
  <si>
    <t xml:space="preserve">in private ownership  </t>
  </si>
  <si>
    <t>in family houses</t>
  </si>
  <si>
    <t>of which dwellings in ownership:</t>
  </si>
  <si>
    <t>jednoizbové</t>
  </si>
  <si>
    <t>a garzónky</t>
  </si>
  <si>
    <t xml:space="preserve">One-room and </t>
  </si>
  <si>
    <t>flatlets</t>
  </si>
  <si>
    <t>päťizbové</t>
  </si>
  <si>
    <t xml:space="preserve">Five-room </t>
  </si>
  <si>
    <t>and more</t>
  </si>
  <si>
    <t xml:space="preserve">Average living </t>
  </si>
  <si>
    <t xml:space="preserve">Average useful  </t>
  </si>
  <si>
    <t>Stavebná produkcia vykonaná vlastnými zamestnancami</t>
  </si>
  <si>
    <t>Construction production carried out by own employees</t>
  </si>
  <si>
    <t>Stavebná produkcia podľa dodávateľských zmlúv</t>
  </si>
  <si>
    <t xml:space="preserve">Contractually agreed construction production </t>
  </si>
  <si>
    <t>nová výstavba (vrátane rekonštrukcií  a modernizácií)</t>
  </si>
  <si>
    <t>New construction (including reconstructions and modernizations)</t>
  </si>
  <si>
    <t>Tržby za vlastné výkony a tovar</t>
  </si>
  <si>
    <t>(v mil. EUR, bežné ceny)</t>
  </si>
  <si>
    <t xml:space="preserve">Priemerná nominálna mesačná mzda </t>
  </si>
  <si>
    <t xml:space="preserve">Construction production </t>
  </si>
  <si>
    <t>Average monthly earnings</t>
  </si>
  <si>
    <t>(v EUR)</t>
  </si>
  <si>
    <t>(EUR)</t>
  </si>
  <si>
    <t>Labour productivity from construction production (EUR)</t>
  </si>
  <si>
    <t xml:space="preserve">Turnover per one employee </t>
  </si>
  <si>
    <t>(EUR, current prices)</t>
  </si>
  <si>
    <t xml:space="preserve">Turnover </t>
  </si>
  <si>
    <t xml:space="preserve">Tržby za vlastné výkony a tovar </t>
  </si>
  <si>
    <t>Stavebná produkcia vykonaná vlastnými zamestnancami  (v mil. EUR, bežné ceny)</t>
  </si>
  <si>
    <t xml:space="preserve">Stavebná produkcia podľa dodávateľských zmlúv (v mil. EUR, bežné ceny) </t>
  </si>
  <si>
    <t xml:space="preserve">nová výstavba (vrátane rekonštrukcií a modernizácií)  </t>
  </si>
  <si>
    <t>Construction production carried out by own employees (mill. EUR, current prices)</t>
  </si>
  <si>
    <t>Contractually agreed construction production (mill. EUR, current prices)</t>
  </si>
  <si>
    <t>New construction  (including reconstructions and modernizations)</t>
  </si>
  <si>
    <t>Average registered number of employees (persons)</t>
  </si>
  <si>
    <t>Produktivita práce zo stavebnej produkcie vykonanej vlastnými zamestnancami na zamestnanca (v EUR)</t>
  </si>
  <si>
    <t>Labour productivity from construction production carried out by own employees per employee (EUR)</t>
  </si>
  <si>
    <t>Produktivita práce zo stavebnej produkcie vykonanej vlastnými zamestnancami na robotníka (v EUR)</t>
  </si>
  <si>
    <t xml:space="preserve">Labour productivity from construction production carrried out  by own employees per manual worker (EUR) </t>
  </si>
  <si>
    <t>budovy na kultúru, vzdelávanie a zdravotníctvo</t>
  </si>
  <si>
    <t>Education, hospital or institutional care buildings</t>
  </si>
  <si>
    <t>mosty, nadjazdy, tunely a podzemné dráhy</t>
  </si>
  <si>
    <t xml:space="preserve">Bridges, elevated highways, tunnels and subways </t>
  </si>
  <si>
    <t>Potrubné rozvody, telekomunikácie  a elektr. rozvody a vedenia</t>
  </si>
  <si>
    <t>Pipelines, communications and electricity lines</t>
  </si>
  <si>
    <t>diaľkové potrubné, telekomunikačné a elektrické rozvody</t>
  </si>
  <si>
    <t>Long-distance pipelines, electr. and communication lines</t>
  </si>
  <si>
    <t>ostatné inžinierske stavby inde neuvedené</t>
  </si>
  <si>
    <t>budovy pre dopravu a telekomunikácie</t>
  </si>
  <si>
    <t>železnice a dráhy</t>
  </si>
  <si>
    <t>Traffic and communication buildings</t>
  </si>
  <si>
    <t>Other civil engineering works not elsewhere classified</t>
  </si>
  <si>
    <t>Cesty a železnice; práce na stavbe ciest a železníc</t>
  </si>
  <si>
    <t xml:space="preserve">Cesty a diaľnice; práce na stavbe ciest a diaľnic </t>
  </si>
  <si>
    <t>Železnice a podzemné železnice; práce na stavbe železníc a podzem. železníc</t>
  </si>
  <si>
    <t>Mosty a tunely; práce na stavbe mostov a tunelov</t>
  </si>
  <si>
    <t xml:space="preserve">Výstavba a práce na stavbe inžinierskych sietí </t>
  </si>
  <si>
    <t xml:space="preserve">Výstavba a práce na stavbe potrubných vedení pre kvapaliny </t>
  </si>
  <si>
    <t>Výstavba a práce na stavbe elektrických a telekomunikačných sietí</t>
  </si>
  <si>
    <t xml:space="preserve">Ostatné projekty inžinierskych stavieb a práce na stavbe ostatných projektov inžinierskych stavieb </t>
  </si>
  <si>
    <t>Vodné diela a práce na stavbe vodných diel</t>
  </si>
  <si>
    <t>Ostatné projekty inžinierskych stavieb i.n. a práce na stavbe ostatných inž. stavieb i. n.</t>
  </si>
  <si>
    <t>Roads and railways; construction works for roads and railways</t>
  </si>
  <si>
    <t xml:space="preserve">Roads and motorways; construction works for roads and motorways </t>
  </si>
  <si>
    <t>Railways and underground railways; for civil engineering for civil engineering and underground railways</t>
  </si>
  <si>
    <t xml:space="preserve">Bridges and tunnels; construction works for bridges and tunnels </t>
  </si>
  <si>
    <t xml:space="preserve">Constructions and construction works for utility projects </t>
  </si>
  <si>
    <t xml:space="preserve">Constructions and construction works for utility projects for fluids </t>
  </si>
  <si>
    <t>Constructions and construction works for utility projects for electricity and telecommunications</t>
  </si>
  <si>
    <t xml:space="preserve"> engineering projectsConstructions and construction works for other civil</t>
  </si>
  <si>
    <t>Constructions and construction works for water projects</t>
  </si>
  <si>
    <t>Constructions and construction works for other civil engineering projects n.e.c.</t>
  </si>
  <si>
    <t>Elektrické, inštalačné a iné stavebno-montážne práce</t>
  </si>
  <si>
    <t xml:space="preserve">Electrical, plumbing and other construction installation works </t>
  </si>
  <si>
    <t>Inštalatérske práce, inštalácie výhrevných a klimatizačných zariadení</t>
  </si>
  <si>
    <t>Plumbing, heat and air-conditioning installation works</t>
  </si>
  <si>
    <t>Inštalácie rozvodov vody a kanalizácie, výhrevných, ventilačných a klim. Zariadení</t>
  </si>
  <si>
    <t>Water plumbing, drain laying, heating, ventilation and air conditioning installation works</t>
  </si>
  <si>
    <t>Kladenie ostatných dlážkových krytín, obkladanie a tapetovanie stien</t>
  </si>
  <si>
    <t>Other floor laying and covering, wall covering and wall papering works</t>
  </si>
  <si>
    <t>Ostatné stavebné kompletiz. a dokončovacie práce</t>
  </si>
  <si>
    <t>Other building completion and finishing works</t>
  </si>
  <si>
    <t xml:space="preserve">Práce na montáži a stavbe prefabrikovaných konštrukcií </t>
  </si>
  <si>
    <t>Assembly and erection works of prefabricated constructions</t>
  </si>
  <si>
    <t>Počet dokončených bytov na 1 000 obyvateľov</t>
  </si>
  <si>
    <t>Number of completed dwellings per 1 000 inhabitants</t>
  </si>
  <si>
    <t>Dokončené byty podľa počtu izieb</t>
  </si>
  <si>
    <t>Completed dwellings by number of rooms</t>
  </si>
  <si>
    <t>Priemerný počet izieb na jeden byt</t>
  </si>
  <si>
    <t xml:space="preserve">Average number of rooms per 1 dwelling </t>
  </si>
  <si>
    <r>
      <t>Priemerná plocha dokončených bytov (m</t>
    </r>
    <r>
      <rPr>
        <b/>
        <vertAlign val="super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</si>
  <si>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r>
      <t>Average area of completed dwellings (m</t>
    </r>
    <r>
      <rPr>
        <b/>
        <vertAlign val="super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</si>
  <si>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t>Obytná plocha dokončeného bytu</t>
  </si>
  <si>
    <t xml:space="preserve">Living area of completed dwelling </t>
  </si>
  <si>
    <t>Decrease of dwellings in total</t>
  </si>
  <si>
    <t>Dwellings under construction as of Jan. 1</t>
  </si>
  <si>
    <t>z toho vo vlastníctve územnej samosprávy</t>
  </si>
  <si>
    <t>z toho vo vlastníctve súkromnom tuzemskom</t>
  </si>
  <si>
    <t xml:space="preserve">of which in municipal ownership </t>
  </si>
  <si>
    <t xml:space="preserve">of which in private domestic ownership </t>
  </si>
  <si>
    <t xml:space="preserve">Average monthly earnings per employee (EUR) </t>
  </si>
  <si>
    <r>
      <t>Priemerná obytná plocha dokončeného bytu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</si>
  <si>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Average living area of completed dwelling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</si>
  <si>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plocha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</si>
  <si>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</si>
  <si>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floor 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</si>
  <si>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 19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Dokončené byty podľa počtu izieb</t>
    </r>
  </si>
  <si>
    <t>DATAcube. st2001rs</t>
  </si>
  <si>
    <t xml:space="preserve">DATAcube. st2021rs </t>
  </si>
  <si>
    <t xml:space="preserve">DATAcube. st2001rs </t>
  </si>
  <si>
    <t xml:space="preserve">DATAcube. st0003qs </t>
  </si>
  <si>
    <t xml:space="preserve">DATAcube. st3002rr </t>
  </si>
  <si>
    <t>súkromnom tuzemskom</t>
  </si>
  <si>
    <t>Private domestic</t>
  </si>
  <si>
    <t>štátu</t>
  </si>
  <si>
    <t>State</t>
  </si>
  <si>
    <t>politických strán a cirkví</t>
  </si>
  <si>
    <t>Political parties and churches</t>
  </si>
  <si>
    <t>verejnom</t>
  </si>
  <si>
    <t>Public</t>
  </si>
  <si>
    <t>Obsah/Content</t>
  </si>
  <si>
    <t>Stavby a práce na stavbe inžinierskych stavieb</t>
  </si>
  <si>
    <t>Constructions and construction works for civil engineering</t>
  </si>
  <si>
    <t>Produktivita práce zo stavebnej produkcie na robotníka (v EUR)</t>
  </si>
  <si>
    <t xml:space="preserve">        0 –  19</t>
  </si>
  <si>
    <t>EUR million, at constant prices of average of the months of basic year 2021</t>
  </si>
  <si>
    <t>DATAcube. st1015rs</t>
  </si>
  <si>
    <t>DATAcube. st1012rs</t>
  </si>
  <si>
    <t>DATAcube. st1011rs</t>
  </si>
  <si>
    <t>v mil. EUR, v stálych cenách priemeru mesiacov bázického roka 2021</t>
  </si>
  <si>
    <t>DATAcube. st1014rs</t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</si>
  <si>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</si>
  <si>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r>
      <t>T 19</t>
    </r>
    <r>
      <rPr>
        <sz val="9"/>
        <color rgb="FF000000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Stavebná produkcia a tržby za vlastné výkony a tovar – súhrnné údaje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</si>
  <si>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Construction production and turnover – aggregate data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</si>
  <si>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2)</t>
    </r>
    <r>
      <rPr>
        <sz val="7"/>
        <color rgb="FF000000"/>
        <rFont val="Arial"/>
        <family val="2"/>
        <charset val="238"/>
      </rPr>
      <t xml:space="preserve"> odhad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</si>
  <si>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Estimate</t>
    </r>
  </si>
  <si>
    <r>
      <t>T 19</t>
    </r>
    <r>
      <rPr>
        <sz val="9"/>
        <color rgb="FF000000"/>
        <rFont val="Arial"/>
        <family val="2"/>
        <charset val="238"/>
      </rPr>
      <t>–2.</t>
    </r>
    <r>
      <rPr>
        <b/>
        <sz val="9"/>
        <color rgb="FF000000"/>
        <rFont val="Arial"/>
        <family val="2"/>
        <charset val="238"/>
      </rPr>
      <t xml:space="preserve">    Stavebná produkcia vykonaná vlastnými zamestnancami a priemerná nominálna mesačná mzda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</si>
  <si>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Construction production carried out by own employees and average nominal monthly earnings by size structure of enterprises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</si>
  <si>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19</t>
    </r>
    <r>
      <rPr>
        <sz val="9"/>
        <color rgb="FF000000"/>
        <rFont val="Arial"/>
        <family val="2"/>
        <charset val="238"/>
      </rPr>
      <t>–3.</t>
    </r>
    <r>
      <rPr>
        <b/>
        <sz val="9"/>
        <color rgb="FF000000"/>
        <rFont val="Arial"/>
        <family val="2"/>
        <charset val="238"/>
      </rPr>
      <t xml:space="preserve">    Priemerný počet zamestnaných osôb a produktivita práce na zamestnanú osobu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</si>
  <si>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Average number of employed persons and labour productivity per employed person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</si>
  <si>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Živnostníci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</si>
  <si>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Self-employed persons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</si>
  <si>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 19</t>
    </r>
    <r>
      <rPr>
        <sz val="9"/>
        <color rgb="FF000000"/>
        <rFont val="Arial"/>
        <family val="2"/>
        <charset val="238"/>
      </rPr>
      <t>–4.</t>
    </r>
    <r>
      <rPr>
        <b/>
        <sz val="9"/>
        <color rgb="FF000000"/>
        <rFont val="Arial"/>
        <family val="2"/>
        <charset val="238"/>
      </rPr>
      <t xml:space="preserve">    Priemerný počet robotníkov a produktivita práce na robotníka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</si>
  <si>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Average number of workers and labour productivity per worker by size structure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</si>
  <si>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19</t>
    </r>
    <r>
      <rPr>
        <sz val="9"/>
        <color rgb="FF000000"/>
        <rFont val="Arial"/>
        <family val="2"/>
        <charset val="238"/>
      </rPr>
      <t>–5.</t>
    </r>
    <r>
      <rPr>
        <b/>
        <sz val="9"/>
        <color rgb="FF000000"/>
        <rFont val="Arial"/>
        <family val="2"/>
        <charset val="238"/>
      </rPr>
      <t xml:space="preserve">    Tržby za vlastné výkony a tovar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</si>
  <si>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Turnover by size structure of enterprises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</si>
  <si>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2021,</t>
    </r>
  </si>
  <si>
    <t>bez stavebných závodov nestavebných podnikov</t>
  </si>
  <si>
    <t>excluding construction establishments of non-construction enterprises</t>
  </si>
  <si>
    <t xml:space="preserve">Tržby za vlastné výkony a tovar na zamestnanca </t>
  </si>
  <si>
    <t>(v EUR, bežné ceny)</t>
  </si>
  <si>
    <r>
      <t>T 19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Dokončené byty podľa druhu vlastníctva</t>
    </r>
  </si>
  <si>
    <t>Completed dwellings by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</si>
</sst>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"/>
  </numFmts>
  <fonts count="2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7.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6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  <font>
      <sz val="7.5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76">
    <xf numFmtId="0" fontId="0" fillId="0" borderId="0" xfId="0"/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indent="6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6" fillId="0" borderId="3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2"/>
    </xf>
    <xf numFmtId="0" fontId="6" fillId="0" borderId="3" xfId="0" applyFont="1" applyBorder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6" fillId="0" borderId="3" xfId="0" applyFont="1" applyBorder="1" applyAlignment="1">
      <alignment horizontal="left" wrapText="1" indent="3"/>
    </xf>
    <xf numFmtId="0" fontId="6" fillId="0" borderId="0" xfId="0" applyFont="1" applyAlignment="1">
      <alignment horizontal="left" wrapText="1" indent="3"/>
    </xf>
    <xf numFmtId="0" fontId="6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justify" wrapText="1"/>
    </xf>
    <xf numFmtId="0" fontId="8" fillId="0" borderId="0" xfId="0" applyFont="1" applyAlignment="1">
      <alignment wrapText="1"/>
    </xf>
    <xf numFmtId="3" fontId="8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8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4" xfId="0" applyFont="1" applyBorder="1" applyAlignment="1">
      <alignment horizontal="right" wrapText="1"/>
    </xf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8" xfId="0" applyFont="1" applyBorder="1" applyAlignment="1">
      <alignment horizontal="left" wrapText="1" indent="1"/>
    </xf>
    <xf numFmtId="165" fontId="6" fillId="0" borderId="3" xfId="0" applyNumberFormat="1" applyFont="1" applyBorder="1" applyAlignment="1">
      <alignment horizontal="right" wrapText="1" indent="1"/>
    </xf>
    <xf numFmtId="165" fontId="8" fillId="0" borderId="3" xfId="0" applyNumberFormat="1" applyFont="1" applyBorder="1" applyAlignment="1">
      <alignment horizontal="right" wrapText="1" indent="1"/>
    </xf>
    <xf numFmtId="0" fontId="6" fillId="0" borderId="4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165" fontId="6" fillId="0" borderId="7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 indent="2"/>
    </xf>
    <xf numFmtId="0" fontId="15" fillId="0" borderId="0" xfId="0" applyFont="1"/>
    <xf numFmtId="0" fontId="0" fillId="0" borderId="0" xfId="0" applyAlignment="1">
      <alignment horizontal="left" indent="6"/>
    </xf>
    <xf numFmtId="165" fontId="8" fillId="0" borderId="7" xfId="0" applyNumberFormat="1" applyFont="1" applyBorder="1" applyAlignment="1">
      <alignment horizontal="right" wrapText="1" indent="1"/>
    </xf>
    <xf numFmtId="165" fontId="6" fillId="0" borderId="7" xfId="0" applyNumberFormat="1" applyFont="1" applyBorder="1" applyAlignment="1">
      <alignment horizontal="right" wrapText="1" indent="1"/>
    </xf>
    <xf numFmtId="164" fontId="6" fillId="0" borderId="7" xfId="0" applyNumberFormat="1" applyFont="1" applyBorder="1" applyAlignment="1">
      <alignment horizontal="right" wrapText="1" indent="1"/>
    </xf>
    <xf numFmtId="165" fontId="8" fillId="0" borderId="7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right" indent="1"/>
    </xf>
    <xf numFmtId="0" fontId="17" fillId="0" borderId="0" xfId="1"/>
    <xf numFmtId="0" fontId="20" fillId="0" borderId="0" xfId="0" applyNumberFormat="1" applyFont="1" applyFill="1" applyBorder="1" applyAlignment="1" applyProtection="1"/>
    <xf numFmtId="165" fontId="20" fillId="0" borderId="0" xfId="0" applyNumberFormat="1" applyFont="1" applyFill="1" applyBorder="1" applyAlignment="1" applyProtection="1"/>
    <xf numFmtId="3" fontId="8" fillId="0" borderId="3" xfId="0" applyNumberFormat="1" applyFont="1" applyFill="1" applyBorder="1" applyAlignment="1">
      <alignment horizontal="right" wrapText="1" indent="1"/>
    </xf>
    <xf numFmtId="3" fontId="20" fillId="0" borderId="0" xfId="0" applyNumberFormat="1" applyFont="1" applyFill="1" applyBorder="1" applyAlignment="1" applyProtection="1"/>
    <xf numFmtId="1" fontId="20" fillId="0" borderId="0" xfId="0" applyNumberFormat="1" applyFont="1" applyFill="1" applyBorder="1" applyAlignment="1" applyProtection="1"/>
    <xf numFmtId="3" fontId="6" fillId="0" borderId="3" xfId="0" applyNumberFormat="1" applyFont="1" applyFill="1" applyBorder="1" applyAlignment="1">
      <alignment horizontal="right" wrapText="1" indent="1"/>
    </xf>
    <xf numFmtId="3" fontId="6" fillId="0" borderId="7" xfId="0" applyNumberFormat="1" applyFont="1" applyFill="1" applyBorder="1" applyAlignment="1">
      <alignment horizontal="right" wrapText="1" indent="1"/>
    </xf>
    <xf numFmtId="165" fontId="8" fillId="0" borderId="7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wrapText="1"/>
    </xf>
    <xf numFmtId="0" fontId="8" fillId="0" borderId="3" xfId="0" applyFont="1" applyFill="1" applyBorder="1" applyAlignment="1"/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 wrapText="1" indent="1"/>
    </xf>
    <xf numFmtId="165" fontId="6" fillId="0" borderId="7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6" fillId="0" borderId="3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wrapText="1"/>
    </xf>
    <xf numFmtId="0" fontId="18" fillId="0" borderId="0" xfId="1" applyFont="1" applyFill="1"/>
    <xf numFmtId="165" fontId="0" fillId="0" borderId="0" xfId="0" applyNumberFormat="1" applyFill="1" applyAlignment="1"/>
    <xf numFmtId="0" fontId="4" fillId="0" borderId="0" xfId="0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0" xfId="0" applyFont="1" applyFill="1" applyAlignment="1">
      <alignment wrapText="1"/>
    </xf>
    <xf numFmtId="0" fontId="8" fillId="0" borderId="8" xfId="0" applyFont="1" applyFill="1" applyBorder="1" applyAlignment="1"/>
    <xf numFmtId="0" fontId="8" fillId="0" borderId="0" xfId="0" applyFont="1" applyFill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horizontal="left" wrapText="1"/>
    </xf>
    <xf numFmtId="0" fontId="13" fillId="0" borderId="0" xfId="0" applyFont="1" applyFill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0" fontId="4" fillId="0" borderId="0" xfId="0" applyFont="1" applyFill="1" applyAlignment="1">
      <alignment wrapText="1"/>
    </xf>
    <xf numFmtId="165" fontId="6" fillId="0" borderId="13" xfId="0" applyNumberFormat="1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justify" wrapText="1"/>
    </xf>
    <xf numFmtId="0" fontId="6" fillId="0" borderId="8" xfId="0" applyFont="1" applyFill="1" applyBorder="1" applyAlignment="1">
      <alignment horizontal="left" wrapText="1" indent="1"/>
    </xf>
    <xf numFmtId="0" fontId="6" fillId="0" borderId="8" xfId="0" applyFont="1" applyFill="1" applyBorder="1" applyAlignment="1">
      <alignment horizontal="left" wrapText="1" indent="2"/>
    </xf>
    <xf numFmtId="0" fontId="21" fillId="0" borderId="0" xfId="0" applyFont="1" applyFill="1" applyAlignment="1"/>
    <xf numFmtId="3" fontId="22" fillId="0" borderId="7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/>
    </xf>
    <xf numFmtId="0" fontId="18" fillId="0" borderId="0" xfId="1" applyFont="1" applyFill="1" applyAlignment="1"/>
    <xf numFmtId="3" fontId="0" fillId="0" borderId="0" xfId="0" applyNumberFormat="1" applyFill="1" applyAlignment="1"/>
    <xf numFmtId="166" fontId="0" fillId="0" borderId="0" xfId="0" applyNumberFormat="1" applyFill="1" applyAlignment="1"/>
    <xf numFmtId="0" fontId="2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6" fillId="0" borderId="0" xfId="0" applyFont="1" applyFill="1" applyAlignment="1">
      <alignment horizontal="justify" vertical="center"/>
    </xf>
    <xf numFmtId="0" fontId="8" fillId="0" borderId="6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right" wrapText="1" indent="1"/>
    </xf>
    <xf numFmtId="3" fontId="6" fillId="0" borderId="12" xfId="0" applyNumberFormat="1" applyFont="1" applyFill="1" applyBorder="1" applyAlignment="1">
      <alignment horizontal="right" wrapText="1" inden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3" fontId="0" fillId="0" borderId="0" xfId="0" applyNumberFormat="1" applyFill="1"/>
    <xf numFmtId="165" fontId="23" fillId="0" borderId="14" xfId="0" applyNumberFormat="1" applyFont="1" applyFill="1" applyBorder="1" applyAlignment="1">
      <alignment horizontal="right" wrapText="1" indent="1"/>
    </xf>
    <xf numFmtId="165" fontId="22" fillId="0" borderId="3" xfId="0" applyNumberFormat="1" applyFont="1" applyFill="1" applyBorder="1" applyAlignment="1">
      <alignment horizontal="right" wrapText="1" indent="1"/>
    </xf>
    <xf numFmtId="3" fontId="8" fillId="0" borderId="3" xfId="0" applyNumberFormat="1" applyFont="1" applyFill="1" applyBorder="1" applyAlignment="1">
      <alignment horizontal="right" vertical="center" wrapText="1" indent="1"/>
    </xf>
    <xf numFmtId="0" fontId="0" fillId="0" borderId="0" xfId="0" applyFill="1" applyBorder="1"/>
    <xf numFmtId="0" fontId="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 indent="1"/>
    </xf>
    <xf numFmtId="165" fontId="6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Alignment="1">
      <alignment horizontal="left" vertical="center" wrapText="1" indent="1"/>
    </xf>
    <xf numFmtId="0" fontId="16" fillId="0" borderId="0" xfId="0" applyFont="1" applyFill="1"/>
    <xf numFmtId="0" fontId="16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0" fillId="0" borderId="4" xfId="0" applyFill="1" applyBorder="1" applyAlignment="1"/>
    <xf numFmtId="0" fontId="0" fillId="0" borderId="4" xfId="0" applyFill="1" applyBorder="1"/>
    <xf numFmtId="0" fontId="6" fillId="0" borderId="0" xfId="0" applyFont="1" applyAlignment="1"/>
    <xf numFmtId="165" fontId="8" fillId="0" borderId="3" xfId="0" applyNumberFormat="1" applyFont="1" applyBorder="1" applyAlignment="1">
      <alignment horizontal="right" vertical="center" wrapText="1" indent="1"/>
    </xf>
    <xf numFmtId="3" fontId="6" fillId="0" borderId="3" xfId="0" applyNumberFormat="1" applyFont="1" applyBorder="1" applyAlignment="1">
      <alignment horizontal="right" vertical="center" wrapText="1" indent="1"/>
    </xf>
    <xf numFmtId="165" fontId="6" fillId="0" borderId="3" xfId="0" applyNumberFormat="1" applyFont="1" applyBorder="1" applyAlignment="1">
      <alignment horizontal="right" vertical="center" wrapText="1" indent="1"/>
    </xf>
    <xf numFmtId="0" fontId="17" fillId="0" borderId="0" xfId="1" applyFill="1" applyAlignment="1"/>
    <xf numFmtId="165" fontId="8" fillId="0" borderId="7" xfId="0" applyNumberFormat="1" applyFont="1" applyBorder="1" applyAlignment="1">
      <alignment horizontal="right" inden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right" wrapText="1" indent="1"/>
    </xf>
    <xf numFmtId="165" fontId="8" fillId="0" borderId="7" xfId="0" applyNumberFormat="1" applyFont="1" applyBorder="1" applyAlignment="1">
      <alignment horizontal="right" indent="1"/>
    </xf>
    <xf numFmtId="0" fontId="8" fillId="0" borderId="8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0" fillId="0" borderId="0" xfId="0" applyNumberFormat="1" applyFill="1" applyAlignment="1"/>
    <xf numFmtId="0" fontId="6" fillId="0" borderId="0" xfId="0" applyFont="1" applyBorder="1" applyAlignment="1">
      <alignment horizontal="right" wrapText="1"/>
    </xf>
    <xf numFmtId="0" fontId="24" fillId="0" borderId="0" xfId="0" applyFont="1" applyFill="1"/>
    <xf numFmtId="0" fontId="0" fillId="0" borderId="0" xfId="0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wrapText="1"/>
    </xf>
    <xf numFmtId="0" fontId="22" fillId="0" borderId="4" xfId="0" applyFont="1" applyFill="1" applyBorder="1" applyAlignment="1">
      <alignment horizontal="right" wrapText="1"/>
    </xf>
    <xf numFmtId="0" fontId="22" fillId="0" borderId="4" xfId="0" applyFont="1" applyFill="1" applyBorder="1" applyAlignment="1">
      <alignment horizontal="right"/>
    </xf>
    <xf numFmtId="164" fontId="19" fillId="0" borderId="0" xfId="0" applyNumberFormat="1" applyFont="1" applyFill="1" applyAlignment="1">
      <alignment vertical="center"/>
    </xf>
    <xf numFmtId="0" fontId="18" fillId="0" borderId="0" xfId="1" applyFont="1"/>
    <xf numFmtId="4" fontId="8" fillId="0" borderId="3" xfId="0" applyNumberFormat="1" applyFont="1" applyFill="1" applyBorder="1" applyAlignment="1">
      <alignment horizontal="right" wrapText="1" indent="1"/>
    </xf>
    <xf numFmtId="4" fontId="6" fillId="0" borderId="3" xfId="0" applyNumberFormat="1" applyFont="1" applyFill="1" applyBorder="1" applyAlignment="1">
      <alignment horizontal="right" wrapText="1" indent="1"/>
    </xf>
    <xf numFmtId="4" fontId="23" fillId="0" borderId="13" xfId="0" applyNumberFormat="1" applyFont="1" applyFill="1" applyBorder="1" applyAlignment="1">
      <alignment horizontal="right" wrapText="1" indent="1"/>
    </xf>
    <xf numFmtId="4" fontId="8" fillId="0" borderId="7" xfId="0" applyNumberFormat="1" applyFont="1" applyFill="1" applyBorder="1" applyAlignment="1">
      <alignment horizontal="right" wrapText="1" indent="1"/>
    </xf>
    <xf numFmtId="4" fontId="6" fillId="0" borderId="7" xfId="0" applyNumberFormat="1" applyFont="1" applyFill="1" applyBorder="1" applyAlignment="1">
      <alignment horizontal="right" wrapText="1" indent="1"/>
    </xf>
    <xf numFmtId="3" fontId="23" fillId="0" borderId="13" xfId="0" applyNumberFormat="1" applyFont="1" applyFill="1" applyBorder="1" applyAlignment="1">
      <alignment horizontal="right" wrapText="1" indent="1"/>
    </xf>
    <xf numFmtId="3" fontId="23" fillId="0" borderId="3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/>
    <xf numFmtId="3" fontId="19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/>
    </xf>
    <xf numFmtId="0" fontId="6" fillId="0" borderId="19" xfId="0" applyFont="1" applyBorder="1" applyAlignment="1">
      <alignment vertical="center" wrapText="1"/>
    </xf>
    <xf numFmtId="0" fontId="8" fillId="0" borderId="13" xfId="0" applyFont="1" applyBorder="1" applyAlignment="1">
      <alignment wrapText="1"/>
    </xf>
    <xf numFmtId="3" fontId="6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/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wrapText="1"/>
    </xf>
    <xf numFmtId="0" fontId="6" fillId="0" borderId="23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abSelected="1" zoomScaleNormal="100" workbookViewId="0"/>
  </sheetViews>
  <sheetFormatPr defaultRowHeight="15" x14ac:dyDescent="0.25"/>
  <sheetData>
    <row r="1" spans="1:1" x14ac:dyDescent="0.25">
      <c r="A1" s="55" t="s">
        <v>234</v>
      </c>
    </row>
    <row r="2" spans="1:1" x14ac:dyDescent="0.25">
      <c r="A2" s="55" t="s">
        <v>235</v>
      </c>
    </row>
    <row r="4" spans="1:1" x14ac:dyDescent="0.25">
      <c r="A4" s="63" t="str">
        <f>'T19-1'!A1</f>
        <v>T 19–1.    Stavebná produkcia a tržby za vlastné výkony a tovar – súhrnné údaje1)</v>
      </c>
    </row>
    <row r="5" spans="1:1" x14ac:dyDescent="0.25">
      <c r="A5" s="56" t="str">
        <f>'T19-1'!A2</f>
        <v>Construction production and turnover – aggregate data1)</v>
      </c>
    </row>
    <row r="6" spans="1:1" x14ac:dyDescent="0.25">
      <c r="A6" s="63" t="str">
        <f>'T19-2'!A1</f>
        <v>T 19–2.    Stavebná produkcia vykonaná vlastnými zamestnancami a priemerná nominálna mesačná mzda podľa veľkostnej štruktúry podnikov1)</v>
      </c>
    </row>
    <row r="7" spans="1:1" x14ac:dyDescent="0.25">
      <c r="A7" s="56" t="str">
        <f>'T19-2'!A2</f>
        <v>Construction production carried out by own employees and average nominal monthly earnings by size structure of enterprises1)</v>
      </c>
    </row>
    <row r="8" spans="1:1" x14ac:dyDescent="0.25">
      <c r="A8" s="63" t="str">
        <f>'T19-3'!A1</f>
        <v>T 19–3.    Priemerný počet zamestnaných osôb a produktivita práce na zamestnanú osobu podľa veľkostnej štruktúry podnikov1)</v>
      </c>
    </row>
    <row r="9" spans="1:1" x14ac:dyDescent="0.25">
      <c r="A9" s="56" t="str">
        <f>'T19-3'!A2</f>
        <v>Average number of employed persons and labour productivity per employed person1)</v>
      </c>
    </row>
    <row r="10" spans="1:1" x14ac:dyDescent="0.25">
      <c r="A10" s="63" t="str">
        <f>'T19-4'!A1</f>
        <v>T 19–4.    Priemerný počet robotníkov a produktivita práce na robotníka podľa veľkostnej štruktúry podnikov1)</v>
      </c>
    </row>
    <row r="11" spans="1:1" x14ac:dyDescent="0.25">
      <c r="A11" s="56" t="str">
        <f>'T19-4'!A2</f>
        <v>Average number of workers and labour productivity per worker by size structure1)</v>
      </c>
    </row>
    <row r="12" spans="1:1" x14ac:dyDescent="0.25">
      <c r="A12" s="63" t="str">
        <f>'T19-5'!A1</f>
        <v>T 19–5.    Tržby za vlastné výkony a tovar podľa veľkostnej štruktúry podnikov1)</v>
      </c>
    </row>
    <row r="13" spans="1:1" x14ac:dyDescent="0.25">
      <c r="A13" s="56" t="str">
        <f>'T19-5'!A2</f>
        <v>Turnover by size structure of enterprises1)</v>
      </c>
    </row>
    <row r="14" spans="1:1" x14ac:dyDescent="0.25">
      <c r="A14" s="63" t="str">
        <f>'T19-6'!A1</f>
        <v>T 19–6.    Základné ukazovatele v stavebných podnikoch s 20 a viac zamestnancami</v>
      </c>
    </row>
    <row r="15" spans="1:1" x14ac:dyDescent="0.25">
      <c r="A15" s="56" t="str">
        <f>'T19-6'!A2</f>
        <v>Basic indicators in construction enterprises with 20 and more employees</v>
      </c>
    </row>
    <row r="16" spans="1:1" x14ac:dyDescent="0.25">
      <c r="A16" s="63" t="str">
        <f>'T19-7'!A1</f>
        <v>T 19–7.    Stavebná produkcia podľa dodávateľských zmlúv v tuzemsku na novej výstavbe, rekonštrukciách a modernizáciách podľa Klasifikácie stavieb v podnikoch s 20 a viac zamestnancami</v>
      </c>
    </row>
    <row r="17" spans="1:1" x14ac:dyDescent="0.25">
      <c r="A17" s="56" t="str">
        <f>'T19-7'!A2</f>
        <v xml:space="preserve">Contractually agreed construction production in new construction, reconstructions and modernizations in inland by Classification of Types of Constructions in enterprises with 20 and more employees </v>
      </c>
    </row>
    <row r="18" spans="1:1" x14ac:dyDescent="0.25">
      <c r="A18" s="63" t="str">
        <f>'T19-8'!A1</f>
        <v>T 19–8.    Stavebná produkcia vykonaná vlastnými zamestnancami podľa Štatistickej klasifikácie produktov v podnikoch s 20 a viac zamestnancami</v>
      </c>
    </row>
    <row r="19" spans="1:1" x14ac:dyDescent="0.25">
      <c r="A19" s="56" t="str">
        <f>'T19-8'!A2</f>
        <v>Contractually agreed construction production in new construction, reconstructions and modernizations in inland by Classification of Types of Constructions in enterprises with 20 and more employees</v>
      </c>
    </row>
    <row r="20" spans="1:1" x14ac:dyDescent="0.25">
      <c r="A20" s="63" t="str">
        <f>'T19-9'!A1</f>
        <v>T 19–9.    Byty</v>
      </c>
    </row>
    <row r="21" spans="1:1" x14ac:dyDescent="0.25">
      <c r="A21" s="56" t="str">
        <f>'T19-9'!A2</f>
        <v>Dwellings</v>
      </c>
    </row>
    <row r="22" spans="1:1" x14ac:dyDescent="0.25">
      <c r="A22" s="63" t="str">
        <f>'T19-10'!A1</f>
        <v>T 19–10.  Dokončené byty podľa počtu izieb</v>
      </c>
    </row>
    <row r="23" spans="1:1" x14ac:dyDescent="0.25">
      <c r="A23" s="56" t="str">
        <f>'T19-10'!A2</f>
        <v>Completed dwellings by number of rooms</v>
      </c>
    </row>
    <row r="24" spans="1:1" x14ac:dyDescent="0.25">
      <c r="A24" s="63" t="str">
        <f>'T9-11'!A1</f>
        <v>T 19–11.  Dokončené byty podľa druhu vlastníctva</v>
      </c>
    </row>
    <row r="25" spans="1:1" x14ac:dyDescent="0.25">
      <c r="A25" s="56" t="str">
        <f>'T9-11'!A2</f>
        <v>Completed dwellings by ownership</v>
      </c>
    </row>
  </sheetData>
  <hyperlinks>
    <hyperlink ref="A4" location="'T19-1'!A1" display="'T19-1'!A1"/>
    <hyperlink ref="A6" location="'T19-2'!A1" display="'T19-2'!A1"/>
    <hyperlink ref="A8" location="'T19-3'!A1" display="'T19-3'!A1"/>
    <hyperlink ref="A10" location="'T19-4'!A1" display="'T19-4'!A1"/>
    <hyperlink ref="A12" location="'T19-5'!A1" display="'T19-5'!A1"/>
    <hyperlink ref="A14" location="'T19-6'!A1" display="'T19-6'!A1"/>
    <hyperlink ref="A16" location="'T19-7'!A1" display="'T19-7'!A1"/>
    <hyperlink ref="A18" location="'T19-8'!A1" display="'T19-8'!A1"/>
    <hyperlink ref="A20" location="'T19-9'!A1" display="'T19-9'!A1"/>
    <hyperlink ref="A22" location="'T19-10'!A1" display="'T19-10'!A1"/>
    <hyperlink ref="A24" location="'T9-11'!A1" display="'T9-1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/>
  </sheetViews>
  <sheetFormatPr defaultColWidth="9.140625" defaultRowHeight="15" customHeight="1" x14ac:dyDescent="0.25"/>
  <cols>
    <col min="1" max="1" width="46.28515625" style="73" customWidth="1"/>
    <col min="2" max="5" width="9.28515625" style="73" customWidth="1"/>
    <col min="6" max="6" width="49.140625" style="73" customWidth="1"/>
    <col min="7" max="16384" width="9.140625" style="73"/>
  </cols>
  <sheetData>
    <row r="1" spans="1:14" ht="15" customHeight="1" x14ac:dyDescent="0.25">
      <c r="A1" s="72" t="s">
        <v>393</v>
      </c>
    </row>
    <row r="2" spans="1:14" ht="15" customHeight="1" x14ac:dyDescent="0.25">
      <c r="A2" s="74" t="s">
        <v>394</v>
      </c>
      <c r="H2" s="161" t="s">
        <v>381</v>
      </c>
    </row>
    <row r="4" spans="1:14" ht="15" customHeight="1" thickBot="1" x14ac:dyDescent="0.3">
      <c r="A4" s="183" t="s">
        <v>390</v>
      </c>
      <c r="B4" s="184"/>
      <c r="C4" s="185"/>
      <c r="D4" s="185"/>
      <c r="E4" s="185"/>
      <c r="F4" s="186" t="s">
        <v>386</v>
      </c>
    </row>
    <row r="5" spans="1:14" s="78" customFormat="1" ht="30" customHeight="1" thickTop="1" thickBot="1" x14ac:dyDescent="0.3">
      <c r="A5" s="75" t="s">
        <v>0</v>
      </c>
      <c r="B5" s="76">
        <v>2021</v>
      </c>
      <c r="C5" s="76">
        <v>2022</v>
      </c>
      <c r="D5" s="76">
        <v>2023</v>
      </c>
      <c r="E5" s="76">
        <v>2024</v>
      </c>
      <c r="F5" s="77" t="s">
        <v>1</v>
      </c>
      <c r="H5" s="207"/>
      <c r="I5" s="182"/>
    </row>
    <row r="6" spans="1:14" ht="15" customHeight="1" thickTop="1" x14ac:dyDescent="0.25">
      <c r="A6" s="79" t="s">
        <v>271</v>
      </c>
      <c r="B6" s="191">
        <v>5820.51</v>
      </c>
      <c r="C6" s="191">
        <v>5626.92</v>
      </c>
      <c r="D6" s="191">
        <v>5530.77</v>
      </c>
      <c r="E6" s="191">
        <v>5255.04</v>
      </c>
      <c r="F6" s="80" t="s">
        <v>272</v>
      </c>
      <c r="H6" s="187"/>
      <c r="I6" s="187"/>
    </row>
    <row r="7" spans="1:14" ht="15" customHeight="1" x14ac:dyDescent="0.25">
      <c r="A7" s="81" t="s">
        <v>273</v>
      </c>
      <c r="B7" s="192">
        <v>9985.56</v>
      </c>
      <c r="C7" s="192">
        <v>9676.39</v>
      </c>
      <c r="D7" s="192">
        <v>9275.32</v>
      </c>
      <c r="E7" s="192">
        <v>8957.2999999999993</v>
      </c>
      <c r="F7" s="82" t="s">
        <v>274</v>
      </c>
    </row>
    <row r="8" spans="1:14" ht="15" customHeight="1" x14ac:dyDescent="0.25">
      <c r="A8" s="83" t="s">
        <v>2</v>
      </c>
      <c r="B8" s="190"/>
      <c r="C8" s="190"/>
      <c r="D8" s="190"/>
      <c r="E8" s="190"/>
      <c r="F8" s="86" t="s">
        <v>3</v>
      </c>
    </row>
    <row r="9" spans="1:14" ht="15" customHeight="1" x14ac:dyDescent="0.25">
      <c r="A9" s="87" t="s">
        <v>162</v>
      </c>
      <c r="B9" s="190">
        <v>8986.9500000000007</v>
      </c>
      <c r="C9" s="190">
        <v>8730.7999999999993</v>
      </c>
      <c r="D9" s="190">
        <v>8188.39</v>
      </c>
      <c r="E9" s="190">
        <v>7847.37</v>
      </c>
      <c r="F9" s="88" t="s">
        <v>163</v>
      </c>
    </row>
    <row r="10" spans="1:14" ht="15" customHeight="1" x14ac:dyDescent="0.25">
      <c r="A10" s="89" t="s">
        <v>275</v>
      </c>
      <c r="B10" s="193">
        <v>6590.39</v>
      </c>
      <c r="C10" s="193">
        <v>6597.54</v>
      </c>
      <c r="D10" s="193">
        <v>6394.26</v>
      </c>
      <c r="E10" s="193">
        <v>6087.23</v>
      </c>
      <c r="F10" s="90" t="s">
        <v>276</v>
      </c>
    </row>
    <row r="11" spans="1:14" ht="15" customHeight="1" x14ac:dyDescent="0.25">
      <c r="A11" s="89" t="s">
        <v>164</v>
      </c>
      <c r="B11" s="190">
        <v>1958.72</v>
      </c>
      <c r="C11" s="190">
        <v>1814.05</v>
      </c>
      <c r="D11" s="190">
        <v>1489.34</v>
      </c>
      <c r="E11" s="190">
        <v>1465.83</v>
      </c>
      <c r="F11" s="90" t="s">
        <v>167</v>
      </c>
    </row>
    <row r="12" spans="1:14" ht="15" customHeight="1" x14ac:dyDescent="0.25">
      <c r="A12" s="89" t="s">
        <v>165</v>
      </c>
      <c r="B12" s="190">
        <v>437.84000000000037</v>
      </c>
      <c r="C12" s="190">
        <v>319.20999999999935</v>
      </c>
      <c r="D12" s="190">
        <v>304.79000000000019</v>
      </c>
      <c r="E12" s="190">
        <v>294.31</v>
      </c>
      <c r="F12" s="90" t="s">
        <v>168</v>
      </c>
      <c r="H12" s="179"/>
      <c r="I12" s="179"/>
      <c r="J12" s="179"/>
    </row>
    <row r="13" spans="1:14" ht="15" customHeight="1" x14ac:dyDescent="0.25">
      <c r="A13" s="87" t="s">
        <v>166</v>
      </c>
      <c r="B13" s="190">
        <v>998.61</v>
      </c>
      <c r="C13" s="190">
        <v>945.59</v>
      </c>
      <c r="D13" s="190">
        <v>1086.93</v>
      </c>
      <c r="E13" s="190">
        <v>1109.93</v>
      </c>
      <c r="F13" s="88" t="s">
        <v>169</v>
      </c>
    </row>
    <row r="14" spans="1:14" ht="15" customHeight="1" x14ac:dyDescent="0.25">
      <c r="A14" s="79" t="s">
        <v>277</v>
      </c>
      <c r="B14" s="192">
        <v>11392.3</v>
      </c>
      <c r="C14" s="192">
        <v>10805.7</v>
      </c>
      <c r="D14" s="192">
        <v>10579.9</v>
      </c>
      <c r="E14" s="192">
        <v>10034.9</v>
      </c>
      <c r="F14" s="82" t="s">
        <v>6</v>
      </c>
    </row>
    <row r="15" spans="1:14" s="101" customFormat="1" ht="15" customHeight="1" x14ac:dyDescent="0.25">
      <c r="A15" s="196" t="s">
        <v>407</v>
      </c>
      <c r="B15" s="197"/>
      <c r="C15" s="197"/>
      <c r="D15" s="197"/>
      <c r="E15" s="198"/>
      <c r="F15" s="199" t="s">
        <v>392</v>
      </c>
      <c r="G15" s="73"/>
      <c r="H15" s="120"/>
      <c r="I15" s="120"/>
      <c r="J15" s="64"/>
      <c r="K15" s="67"/>
      <c r="L15" s="67"/>
      <c r="M15" s="67"/>
      <c r="N15" s="67"/>
    </row>
    <row r="16" spans="1:14" ht="15" customHeight="1" x14ac:dyDescent="0.25">
      <c r="A16" s="200" t="s">
        <v>408</v>
      </c>
      <c r="F16" s="200" t="s">
        <v>409</v>
      </c>
    </row>
    <row r="17" spans="1:6" ht="15" customHeight="1" x14ac:dyDescent="0.25">
      <c r="A17" s="200"/>
      <c r="F17" s="200"/>
    </row>
    <row r="18" spans="1:6" ht="15" customHeight="1" x14ac:dyDescent="0.25">
      <c r="A18" s="188" t="s">
        <v>388</v>
      </c>
      <c r="B18" s="65"/>
      <c r="C18" s="65"/>
      <c r="D18" s="65"/>
      <c r="E18" s="65"/>
      <c r="F18" s="188" t="s">
        <v>388</v>
      </c>
    </row>
    <row r="19" spans="1:6" ht="15" customHeight="1" x14ac:dyDescent="0.25">
      <c r="A19" s="188" t="s">
        <v>389</v>
      </c>
      <c r="B19" s="93"/>
      <c r="C19" s="93"/>
      <c r="D19" s="93"/>
      <c r="E19" s="93"/>
      <c r="F19" s="188" t="s">
        <v>389</v>
      </c>
    </row>
    <row r="20" spans="1:6" ht="15" customHeight="1" x14ac:dyDescent="0.25">
      <c r="B20" s="65"/>
      <c r="C20" s="65"/>
      <c r="D20" s="65"/>
      <c r="E20" s="65"/>
    </row>
    <row r="21" spans="1:6" ht="15" customHeight="1" x14ac:dyDescent="0.25">
      <c r="B21" s="65"/>
      <c r="C21" s="65"/>
      <c r="D21" s="65"/>
      <c r="E21" s="65"/>
    </row>
    <row r="22" spans="1:6" ht="15" customHeight="1" x14ac:dyDescent="0.25">
      <c r="B22" s="65"/>
      <c r="C22" s="65"/>
      <c r="D22" s="65"/>
      <c r="E22" s="65"/>
    </row>
    <row r="24" spans="1:6" ht="15" customHeight="1" x14ac:dyDescent="0.25">
      <c r="B24" s="93"/>
      <c r="C24" s="93"/>
      <c r="D24" s="93"/>
      <c r="E24" s="93"/>
    </row>
    <row r="25" spans="1:6" ht="15" customHeight="1" x14ac:dyDescent="0.25">
      <c r="B25" s="93"/>
      <c r="C25" s="93"/>
      <c r="D25" s="93"/>
      <c r="E25" s="93"/>
    </row>
    <row r="26" spans="1:6" ht="15" customHeight="1" x14ac:dyDescent="0.25">
      <c r="B26" s="93"/>
      <c r="C26" s="93"/>
      <c r="D26" s="93"/>
      <c r="E26" s="93"/>
    </row>
    <row r="27" spans="1:6" ht="15" customHeight="1" x14ac:dyDescent="0.25">
      <c r="B27" s="93"/>
      <c r="C27" s="93"/>
      <c r="D27" s="93"/>
      <c r="E27" s="93"/>
    </row>
    <row r="28" spans="1:6" ht="15" customHeight="1" x14ac:dyDescent="0.25">
      <c r="B28" s="93"/>
      <c r="C28" s="93"/>
      <c r="D28" s="93"/>
      <c r="E28" s="93"/>
    </row>
    <row r="29" spans="1:6" ht="15" customHeight="1" x14ac:dyDescent="0.25">
      <c r="B29" s="93"/>
      <c r="C29" s="93"/>
      <c r="D29" s="93"/>
      <c r="E29" s="93"/>
    </row>
    <row r="30" spans="1:6" ht="15" customHeight="1" x14ac:dyDescent="0.25">
      <c r="B30" s="93"/>
      <c r="C30" s="93"/>
      <c r="D30" s="93"/>
      <c r="E30" s="93"/>
    </row>
    <row r="31" spans="1:6" ht="15" customHeight="1" x14ac:dyDescent="0.25">
      <c r="B31" s="93"/>
      <c r="C31" s="93"/>
      <c r="D31" s="93"/>
      <c r="E31" s="93"/>
    </row>
    <row r="32" spans="1:6" ht="15" customHeight="1" x14ac:dyDescent="0.25">
      <c r="B32" s="93"/>
      <c r="C32" s="93"/>
      <c r="D32" s="93"/>
      <c r="E32" s="93"/>
    </row>
  </sheetData>
  <hyperlinks>
    <hyperlink ref="H2" location="'Obsah Content'!A1" display="Obsah/Content"/>
    <hyperlink ref="A18" r:id="rId1" location="!/view/sk/VBD_SK_WIN/st1012rs/v_st1012rs_00_00_00_sk"/>
    <hyperlink ref="F18" r:id="rId2" location="!/view/en/VBD_SK_WIN/st1012rs/v_st1012rs_00_00_00_en"/>
    <hyperlink ref="A19" r:id="rId3" location="!/view/sk/VBD_SK_WIN/st1011rs/v_st1011rs_00_00_00_sk"/>
    <hyperlink ref="F19" r:id="rId4" location="!/view/en/VBD_SK_WIN/st1011rs/v_st1011rs_00_00_00_en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zoomScaleNormal="100" workbookViewId="0"/>
  </sheetViews>
  <sheetFormatPr defaultColWidth="9.140625" defaultRowHeight="15" customHeight="1" x14ac:dyDescent="0.25"/>
  <cols>
    <col min="1" max="1" width="22.28515625" style="73" customWidth="1"/>
    <col min="2" max="9" width="9.7109375" style="73" customWidth="1"/>
    <col min="10" max="10" width="25.7109375" style="73" customWidth="1"/>
    <col min="11" max="12" width="9.7109375" style="73" customWidth="1"/>
    <col min="13" max="13" width="9.140625" style="73" customWidth="1"/>
    <col min="14" max="16384" width="9.140625" style="73"/>
  </cols>
  <sheetData>
    <row r="1" spans="1:18" ht="15" customHeight="1" x14ac:dyDescent="0.25">
      <c r="A1" s="72" t="s">
        <v>397</v>
      </c>
    </row>
    <row r="2" spans="1:18" ht="15" customHeight="1" x14ac:dyDescent="0.25">
      <c r="A2" s="74" t="s">
        <v>398</v>
      </c>
      <c r="L2" s="161" t="s">
        <v>381</v>
      </c>
    </row>
    <row r="3" spans="1:18" ht="15" customHeight="1" thickBot="1" x14ac:dyDescent="0.3"/>
    <row r="4" spans="1:18" ht="22.5" customHeight="1" thickTop="1" x14ac:dyDescent="0.25">
      <c r="A4" s="218" t="s">
        <v>175</v>
      </c>
      <c r="B4" s="221" t="s">
        <v>161</v>
      </c>
      <c r="C4" s="222"/>
      <c r="D4" s="222"/>
      <c r="E4" s="223"/>
      <c r="F4" s="212" t="s">
        <v>279</v>
      </c>
      <c r="G4" s="226"/>
      <c r="H4" s="226"/>
      <c r="I4" s="226"/>
      <c r="J4" s="212" t="s">
        <v>176</v>
      </c>
      <c r="N4" s="94"/>
    </row>
    <row r="5" spans="1:18" ht="15" customHeight="1" x14ac:dyDescent="0.25">
      <c r="A5" s="219"/>
      <c r="B5" s="213" t="s">
        <v>278</v>
      </c>
      <c r="C5" s="215"/>
      <c r="D5" s="215"/>
      <c r="E5" s="224"/>
      <c r="F5" s="213" t="s">
        <v>282</v>
      </c>
      <c r="G5" s="215"/>
      <c r="H5" s="215"/>
      <c r="I5" s="215"/>
      <c r="J5" s="213"/>
      <c r="N5" s="94"/>
    </row>
    <row r="6" spans="1:18" ht="15" customHeight="1" x14ac:dyDescent="0.25">
      <c r="A6" s="219"/>
      <c r="B6" s="213" t="s">
        <v>280</v>
      </c>
      <c r="C6" s="215"/>
      <c r="D6" s="215"/>
      <c r="E6" s="224"/>
      <c r="F6" s="213" t="s">
        <v>281</v>
      </c>
      <c r="G6" s="215"/>
      <c r="H6" s="215"/>
      <c r="I6" s="215"/>
      <c r="J6" s="213"/>
      <c r="N6" s="94"/>
    </row>
    <row r="7" spans="1:18" ht="15" customHeight="1" thickBot="1" x14ac:dyDescent="0.3">
      <c r="A7" s="219"/>
      <c r="B7" s="216" t="s">
        <v>7</v>
      </c>
      <c r="C7" s="217"/>
      <c r="D7" s="217"/>
      <c r="E7" s="225"/>
      <c r="F7" s="216" t="s">
        <v>283</v>
      </c>
      <c r="G7" s="217"/>
      <c r="H7" s="217"/>
      <c r="I7" s="217"/>
      <c r="J7" s="213"/>
      <c r="N7" s="94"/>
    </row>
    <row r="8" spans="1:18" ht="15" customHeight="1" thickBot="1" x14ac:dyDescent="0.3">
      <c r="A8" s="220"/>
      <c r="B8" s="177">
        <v>2021</v>
      </c>
      <c r="C8" s="173">
        <v>2022</v>
      </c>
      <c r="D8" s="205">
        <v>2023</v>
      </c>
      <c r="E8" s="173">
        <v>2024</v>
      </c>
      <c r="F8" s="95">
        <v>2021</v>
      </c>
      <c r="G8" s="95">
        <v>2022</v>
      </c>
      <c r="H8" s="95">
        <v>2023</v>
      </c>
      <c r="I8" s="95">
        <v>2024</v>
      </c>
      <c r="J8" s="214"/>
      <c r="L8" s="178"/>
      <c r="M8" s="96"/>
    </row>
    <row r="9" spans="1:18" ht="15" customHeight="1" thickTop="1" x14ac:dyDescent="0.25">
      <c r="A9" s="97" t="s">
        <v>8</v>
      </c>
      <c r="B9" s="189">
        <v>5849.61</v>
      </c>
      <c r="C9" s="189">
        <v>6684.78</v>
      </c>
      <c r="D9" s="189">
        <v>7317.21</v>
      </c>
      <c r="E9" s="189">
        <v>7320.27</v>
      </c>
      <c r="F9" s="66">
        <v>871</v>
      </c>
      <c r="G9" s="66">
        <v>914</v>
      </c>
      <c r="H9" s="66">
        <v>1041</v>
      </c>
      <c r="I9" s="66">
        <v>1065</v>
      </c>
      <c r="J9" s="98" t="s">
        <v>9</v>
      </c>
      <c r="L9" s="187"/>
      <c r="M9" s="187"/>
      <c r="P9" s="179"/>
      <c r="Q9" s="179"/>
      <c r="R9" s="179"/>
    </row>
    <row r="10" spans="1:18" ht="15" customHeight="1" x14ac:dyDescent="0.25">
      <c r="A10" s="83" t="s">
        <v>385</v>
      </c>
      <c r="B10" s="190">
        <v>2295.86</v>
      </c>
      <c r="C10" s="190">
        <v>2574.63</v>
      </c>
      <c r="D10" s="190">
        <v>2587.6499999999996</v>
      </c>
      <c r="E10" s="190">
        <v>2789.42</v>
      </c>
      <c r="F10" s="69">
        <v>713</v>
      </c>
      <c r="G10" s="69">
        <v>752</v>
      </c>
      <c r="H10" s="69">
        <v>812</v>
      </c>
      <c r="I10" s="69">
        <v>809</v>
      </c>
      <c r="J10" s="86" t="s">
        <v>385</v>
      </c>
      <c r="M10" s="96"/>
      <c r="P10" s="179"/>
      <c r="Q10" s="179"/>
      <c r="R10" s="179"/>
    </row>
    <row r="11" spans="1:18" ht="15" customHeight="1" x14ac:dyDescent="0.25">
      <c r="A11" s="83" t="s">
        <v>10</v>
      </c>
      <c r="B11" s="190">
        <v>789.51</v>
      </c>
      <c r="C11" s="190">
        <v>972.38</v>
      </c>
      <c r="D11" s="190">
        <v>1082.83</v>
      </c>
      <c r="E11" s="190">
        <v>1099.3399999999999</v>
      </c>
      <c r="F11" s="69">
        <v>1094</v>
      </c>
      <c r="G11" s="69">
        <v>1153</v>
      </c>
      <c r="H11" s="69">
        <v>1259</v>
      </c>
      <c r="I11" s="69">
        <v>1345</v>
      </c>
      <c r="J11" s="86" t="s">
        <v>10</v>
      </c>
      <c r="M11" s="96"/>
      <c r="P11" s="179"/>
      <c r="Q11" s="179"/>
      <c r="R11" s="179"/>
    </row>
    <row r="12" spans="1:18" ht="15" customHeight="1" x14ac:dyDescent="0.25">
      <c r="A12" s="83" t="s">
        <v>11</v>
      </c>
      <c r="B12" s="190">
        <v>1032.03</v>
      </c>
      <c r="C12" s="190">
        <v>1214.3600000000001</v>
      </c>
      <c r="D12" s="190">
        <v>1294.92</v>
      </c>
      <c r="E12" s="190">
        <v>1287.3900000000001</v>
      </c>
      <c r="F12" s="69">
        <v>1373</v>
      </c>
      <c r="G12" s="69">
        <v>1491</v>
      </c>
      <c r="H12" s="69">
        <v>1658</v>
      </c>
      <c r="I12" s="69">
        <v>1728</v>
      </c>
      <c r="J12" s="86" t="s">
        <v>11</v>
      </c>
      <c r="M12" s="96"/>
      <c r="P12" s="179"/>
      <c r="Q12" s="179"/>
      <c r="R12" s="179"/>
    </row>
    <row r="13" spans="1:18" ht="15" customHeight="1" x14ac:dyDescent="0.25">
      <c r="A13" s="83" t="s">
        <v>12</v>
      </c>
      <c r="B13" s="190">
        <v>272.63</v>
      </c>
      <c r="C13" s="190">
        <v>148.47999999999999</v>
      </c>
      <c r="D13" s="190">
        <v>326.13</v>
      </c>
      <c r="E13" s="190">
        <v>255.38</v>
      </c>
      <c r="F13" s="69">
        <v>1744</v>
      </c>
      <c r="G13" s="69">
        <v>1717</v>
      </c>
      <c r="H13" s="69">
        <v>2034</v>
      </c>
      <c r="I13" s="69">
        <v>2309</v>
      </c>
      <c r="J13" s="86" t="s">
        <v>12</v>
      </c>
      <c r="M13" s="96"/>
      <c r="P13" s="179"/>
      <c r="Q13" s="179"/>
      <c r="R13" s="179"/>
    </row>
    <row r="14" spans="1:18" ht="15" customHeight="1" x14ac:dyDescent="0.25">
      <c r="A14" s="83" t="s">
        <v>13</v>
      </c>
      <c r="B14" s="190">
        <v>401.12</v>
      </c>
      <c r="C14" s="190">
        <v>492.14</v>
      </c>
      <c r="D14" s="190">
        <v>633.66999999999996</v>
      </c>
      <c r="E14" s="190">
        <v>478.82</v>
      </c>
      <c r="F14" s="69">
        <v>1805</v>
      </c>
      <c r="G14" s="69">
        <v>1970</v>
      </c>
      <c r="H14" s="69">
        <v>2080</v>
      </c>
      <c r="I14" s="69">
        <v>2252</v>
      </c>
      <c r="J14" s="86" t="s">
        <v>14</v>
      </c>
      <c r="M14" s="96"/>
      <c r="P14" s="179"/>
      <c r="Q14" s="179"/>
      <c r="R14" s="179"/>
    </row>
    <row r="15" spans="1:18" ht="15" customHeight="1" x14ac:dyDescent="0.25">
      <c r="A15" s="169" t="s">
        <v>16</v>
      </c>
      <c r="B15" s="189">
        <v>1058.46</v>
      </c>
      <c r="C15" s="189">
        <v>1282.8</v>
      </c>
      <c r="D15" s="189">
        <v>1392.01</v>
      </c>
      <c r="E15" s="189">
        <v>1409.93</v>
      </c>
      <c r="F15" s="66">
        <v>489</v>
      </c>
      <c r="G15" s="66">
        <v>516</v>
      </c>
      <c r="H15" s="66">
        <v>630</v>
      </c>
      <c r="I15" s="66">
        <v>652</v>
      </c>
      <c r="J15" s="99" t="s">
        <v>17</v>
      </c>
      <c r="M15" s="100"/>
      <c r="P15" s="179"/>
      <c r="Q15" s="179"/>
      <c r="R15" s="179"/>
    </row>
    <row r="16" spans="1:18" s="101" customFormat="1" ht="15" customHeight="1" x14ac:dyDescent="0.25">
      <c r="A16" s="196" t="s">
        <v>407</v>
      </c>
      <c r="B16" s="197"/>
      <c r="C16" s="197"/>
      <c r="D16" s="197"/>
      <c r="E16" s="198"/>
      <c r="H16" s="199" t="s">
        <v>392</v>
      </c>
      <c r="I16" s="120"/>
      <c r="J16" s="120"/>
      <c r="K16" s="64"/>
      <c r="L16" s="67"/>
      <c r="M16" s="67"/>
      <c r="N16" s="67"/>
      <c r="O16" s="67"/>
    </row>
    <row r="17" spans="1:20" ht="15" customHeight="1" x14ac:dyDescent="0.25">
      <c r="A17" s="200" t="s">
        <v>408</v>
      </c>
      <c r="H17" s="200" t="s">
        <v>409</v>
      </c>
    </row>
    <row r="18" spans="1:20" ht="15" customHeight="1" x14ac:dyDescent="0.25">
      <c r="A18" s="102" t="s">
        <v>395</v>
      </c>
      <c r="B18" s="102"/>
      <c r="H18" s="103" t="s">
        <v>396</v>
      </c>
      <c r="L18" s="104"/>
      <c r="N18" s="101"/>
    </row>
    <row r="19" spans="1:20" ht="15" customHeight="1" x14ac:dyDescent="0.25">
      <c r="B19" s="105"/>
      <c r="L19" s="103"/>
      <c r="N19" s="101"/>
    </row>
    <row r="20" spans="1:20" ht="15" customHeight="1" x14ac:dyDescent="0.25">
      <c r="A20" s="188" t="s">
        <v>391</v>
      </c>
      <c r="B20" s="67"/>
      <c r="C20" s="67"/>
      <c r="D20" s="67"/>
      <c r="E20" s="67"/>
      <c r="F20" s="67"/>
      <c r="H20" s="188" t="s">
        <v>391</v>
      </c>
      <c r="I20" s="68"/>
      <c r="K20" s="68"/>
      <c r="L20" s="68"/>
      <c r="N20" s="101"/>
    </row>
    <row r="21" spans="1:20" ht="15" customHeight="1" x14ac:dyDescent="0.25">
      <c r="B21" s="67"/>
      <c r="C21" s="67"/>
      <c r="D21" s="67"/>
      <c r="E21" s="67"/>
      <c r="F21" s="67"/>
      <c r="G21" s="67"/>
      <c r="H21" s="67"/>
      <c r="I21" s="68"/>
      <c r="J21" s="68"/>
      <c r="K21" s="68"/>
      <c r="L21" s="68"/>
      <c r="M21" s="101"/>
      <c r="N21" s="101"/>
      <c r="P21" s="152"/>
      <c r="Q21" s="152"/>
      <c r="R21" s="152"/>
      <c r="S21" s="152"/>
      <c r="T21" s="152"/>
    </row>
    <row r="22" spans="1:20" ht="15" customHeight="1" x14ac:dyDescent="0.25">
      <c r="B22" s="67"/>
      <c r="C22" s="67"/>
      <c r="D22" s="67"/>
      <c r="E22" s="67"/>
      <c r="F22" s="67"/>
      <c r="G22" s="67"/>
      <c r="H22" s="67"/>
      <c r="I22" s="68"/>
      <c r="J22" s="68"/>
      <c r="K22" s="68"/>
      <c r="L22" s="68"/>
      <c r="P22" s="172"/>
      <c r="Q22" s="172"/>
      <c r="R22" s="172"/>
      <c r="S22" s="172"/>
      <c r="T22" s="172"/>
    </row>
    <row r="23" spans="1:20" ht="15" customHeight="1" x14ac:dyDescent="0.25">
      <c r="B23" s="67"/>
      <c r="C23" s="67"/>
      <c r="D23" s="67"/>
      <c r="E23" s="67"/>
      <c r="F23" s="67"/>
      <c r="G23" s="67"/>
      <c r="H23" s="67"/>
      <c r="I23" s="68"/>
      <c r="J23" s="68"/>
      <c r="K23" s="68"/>
      <c r="L23" s="68"/>
      <c r="P23" s="172"/>
      <c r="Q23" s="172"/>
      <c r="R23" s="172"/>
      <c r="S23" s="172"/>
      <c r="T23" s="172"/>
    </row>
    <row r="24" spans="1:20" ht="15" customHeight="1" x14ac:dyDescent="0.25">
      <c r="B24" s="67"/>
      <c r="C24" s="67"/>
      <c r="D24" s="67"/>
      <c r="E24" s="67"/>
      <c r="F24" s="67"/>
      <c r="G24" s="67"/>
      <c r="H24" s="67"/>
      <c r="I24" s="68"/>
      <c r="J24" s="68"/>
      <c r="K24" s="68"/>
      <c r="L24" s="68"/>
      <c r="P24" s="172"/>
      <c r="Q24" s="172"/>
      <c r="R24" s="172"/>
      <c r="S24" s="172"/>
      <c r="T24" s="172"/>
    </row>
    <row r="25" spans="1:20" ht="15" customHeight="1" x14ac:dyDescent="0.25">
      <c r="B25" s="67"/>
      <c r="C25" s="67"/>
      <c r="D25" s="67"/>
      <c r="E25" s="67"/>
      <c r="F25" s="67"/>
      <c r="G25" s="67"/>
      <c r="H25" s="67"/>
      <c r="I25" s="68"/>
      <c r="J25" s="68"/>
      <c r="K25" s="68"/>
      <c r="L25" s="68"/>
      <c r="P25" s="172"/>
      <c r="Q25" s="172"/>
      <c r="R25" s="172"/>
      <c r="S25" s="172"/>
      <c r="T25" s="172"/>
    </row>
    <row r="26" spans="1:20" ht="15" customHeight="1" x14ac:dyDescent="0.25">
      <c r="B26" s="67"/>
      <c r="C26" s="67"/>
      <c r="D26" s="67"/>
      <c r="E26" s="67"/>
      <c r="F26" s="67"/>
      <c r="G26" s="67"/>
      <c r="H26" s="67"/>
      <c r="I26" s="68"/>
      <c r="J26" s="68"/>
      <c r="K26" s="68"/>
      <c r="L26" s="68"/>
      <c r="P26" s="152"/>
      <c r="Q26" s="152"/>
      <c r="R26" s="152"/>
      <c r="S26" s="152"/>
      <c r="T26" s="152"/>
    </row>
    <row r="27" spans="1:20" ht="15" customHeight="1" x14ac:dyDescent="0.25">
      <c r="B27" s="67"/>
      <c r="C27" s="67"/>
      <c r="D27" s="67"/>
      <c r="E27" s="67"/>
      <c r="F27" s="67"/>
      <c r="G27" s="67"/>
      <c r="H27" s="67"/>
      <c r="I27" s="68"/>
      <c r="J27" s="68"/>
      <c r="K27" s="68"/>
      <c r="L27" s="68"/>
    </row>
    <row r="28" spans="1:20" ht="15" customHeight="1" x14ac:dyDescent="0.25">
      <c r="B28" s="67"/>
      <c r="C28" s="67"/>
      <c r="D28" s="67"/>
      <c r="E28" s="67"/>
      <c r="F28" s="67"/>
      <c r="G28" s="67"/>
      <c r="H28" s="67"/>
      <c r="I28" s="68"/>
      <c r="J28" s="68"/>
      <c r="K28" s="68"/>
      <c r="L28" s="68"/>
    </row>
  </sheetData>
  <mergeCells count="10">
    <mergeCell ref="J4:J8"/>
    <mergeCell ref="F6:I6"/>
    <mergeCell ref="F7:I7"/>
    <mergeCell ref="A4:A8"/>
    <mergeCell ref="B4:E4"/>
    <mergeCell ref="B5:E5"/>
    <mergeCell ref="B6:E6"/>
    <mergeCell ref="B7:E7"/>
    <mergeCell ref="F4:I4"/>
    <mergeCell ref="F5:I5"/>
  </mergeCells>
  <hyperlinks>
    <hyperlink ref="L2" location="'Obsah Content'!A1" display="Obsah/Content"/>
    <hyperlink ref="A20" r:id="rId1" location="!/view/sk/VBD_SK_WIN/st1014rs/v_st1014rs_00_00_00_sk"/>
    <hyperlink ref="H20" r:id="rId2" location="!/view/en/VBD_SK_WIN/st1014rs/v_st1014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Normal="100" workbookViewId="0"/>
  </sheetViews>
  <sheetFormatPr defaultColWidth="9.140625" defaultRowHeight="15" customHeight="1" x14ac:dyDescent="0.25"/>
  <cols>
    <col min="1" max="1" width="20.42578125" style="73" customWidth="1"/>
    <col min="2" max="9" width="9.7109375" style="73" customWidth="1"/>
    <col min="10" max="10" width="25.85546875" style="73" customWidth="1"/>
    <col min="11" max="13" width="9.7109375" style="73" customWidth="1"/>
    <col min="14" max="14" width="9.140625" style="73" customWidth="1"/>
    <col min="15" max="16384" width="9.140625" style="73"/>
  </cols>
  <sheetData>
    <row r="1" spans="1:15" ht="15" customHeight="1" x14ac:dyDescent="0.25">
      <c r="A1" s="72" t="s">
        <v>399</v>
      </c>
    </row>
    <row r="2" spans="1:15" ht="15" customHeight="1" x14ac:dyDescent="0.25">
      <c r="A2" s="74" t="s">
        <v>400</v>
      </c>
      <c r="L2" s="161" t="s">
        <v>381</v>
      </c>
    </row>
    <row r="3" spans="1:15" ht="15" customHeight="1" thickBot="1" x14ac:dyDescent="0.3">
      <c r="A3" s="106"/>
    </row>
    <row r="4" spans="1:15" ht="24.75" customHeight="1" thickTop="1" x14ac:dyDescent="0.25">
      <c r="A4" s="227" t="s">
        <v>175</v>
      </c>
      <c r="B4" s="221" t="s">
        <v>181</v>
      </c>
      <c r="C4" s="222"/>
      <c r="D4" s="222"/>
      <c r="E4" s="223"/>
      <c r="F4" s="221" t="s">
        <v>15</v>
      </c>
      <c r="G4" s="222"/>
      <c r="H4" s="222"/>
      <c r="I4" s="223"/>
      <c r="J4" s="230" t="s">
        <v>176</v>
      </c>
      <c r="K4" s="94"/>
    </row>
    <row r="5" spans="1:15" ht="15" customHeight="1" x14ac:dyDescent="0.25">
      <c r="A5" s="228"/>
      <c r="B5" s="213"/>
      <c r="C5" s="215"/>
      <c r="D5" s="215"/>
      <c r="E5" s="224"/>
      <c r="F5" s="213"/>
      <c r="G5" s="215"/>
      <c r="H5" s="215"/>
      <c r="I5" s="224"/>
      <c r="J5" s="231"/>
      <c r="K5" s="94"/>
    </row>
    <row r="6" spans="1:15" ht="15" customHeight="1" x14ac:dyDescent="0.25">
      <c r="A6" s="228"/>
      <c r="B6" s="213" t="s">
        <v>182</v>
      </c>
      <c r="C6" s="215"/>
      <c r="D6" s="215"/>
      <c r="E6" s="224"/>
      <c r="F6" s="213" t="s">
        <v>284</v>
      </c>
      <c r="G6" s="215"/>
      <c r="H6" s="215"/>
      <c r="I6" s="224"/>
      <c r="J6" s="231"/>
      <c r="K6" s="94"/>
    </row>
    <row r="7" spans="1:15" ht="15" customHeight="1" thickBot="1" x14ac:dyDescent="0.3">
      <c r="A7" s="228"/>
      <c r="B7" s="216"/>
      <c r="C7" s="217"/>
      <c r="D7" s="217"/>
      <c r="E7" s="225"/>
      <c r="F7" s="216"/>
      <c r="G7" s="217"/>
      <c r="H7" s="217"/>
      <c r="I7" s="225"/>
      <c r="J7" s="231"/>
      <c r="K7" s="94"/>
    </row>
    <row r="8" spans="1:15" ht="15" customHeight="1" thickBot="1" x14ac:dyDescent="0.3">
      <c r="A8" s="229"/>
      <c r="B8" s="177">
        <v>2021</v>
      </c>
      <c r="C8" s="174">
        <v>2022</v>
      </c>
      <c r="D8" s="205">
        <v>2023</v>
      </c>
      <c r="E8" s="174">
        <v>2024</v>
      </c>
      <c r="F8" s="177">
        <v>2021</v>
      </c>
      <c r="G8" s="174">
        <v>2022</v>
      </c>
      <c r="H8" s="205">
        <v>2023</v>
      </c>
      <c r="I8" s="174">
        <v>2024</v>
      </c>
      <c r="J8" s="232"/>
      <c r="K8" s="96"/>
    </row>
    <row r="9" spans="1:15" ht="15" customHeight="1" thickTop="1" x14ac:dyDescent="0.25">
      <c r="A9" s="97" t="s">
        <v>8</v>
      </c>
      <c r="B9" s="66">
        <v>163307</v>
      </c>
      <c r="C9" s="66">
        <v>162625</v>
      </c>
      <c r="D9" s="66">
        <v>164145</v>
      </c>
      <c r="E9" s="66">
        <v>165666</v>
      </c>
      <c r="F9" s="66">
        <v>35819.71</v>
      </c>
      <c r="G9" s="66">
        <v>41105.49</v>
      </c>
      <c r="H9" s="66">
        <v>44578</v>
      </c>
      <c r="I9" s="66">
        <v>44187</v>
      </c>
      <c r="J9" s="98" t="s">
        <v>9</v>
      </c>
      <c r="K9" s="96"/>
    </row>
    <row r="10" spans="1:15" ht="15" customHeight="1" x14ac:dyDescent="0.25">
      <c r="A10" s="83" t="s">
        <v>385</v>
      </c>
      <c r="B10" s="69">
        <v>48302</v>
      </c>
      <c r="C10" s="69">
        <v>47608</v>
      </c>
      <c r="D10" s="69">
        <v>44279</v>
      </c>
      <c r="E10" s="69">
        <v>45581</v>
      </c>
      <c r="F10" s="69">
        <v>47531</v>
      </c>
      <c r="G10" s="69">
        <v>54079.79</v>
      </c>
      <c r="H10" s="69">
        <v>58440</v>
      </c>
      <c r="I10" s="69">
        <v>61197</v>
      </c>
      <c r="J10" s="86" t="s">
        <v>385</v>
      </c>
      <c r="K10" s="96"/>
    </row>
    <row r="11" spans="1:15" ht="15" customHeight="1" x14ac:dyDescent="0.25">
      <c r="A11" s="83" t="s">
        <v>10</v>
      </c>
      <c r="B11" s="69">
        <v>13149</v>
      </c>
      <c r="C11" s="69">
        <v>13344</v>
      </c>
      <c r="D11" s="69">
        <v>13692</v>
      </c>
      <c r="E11" s="69">
        <v>13111</v>
      </c>
      <c r="F11" s="69">
        <v>60043.19</v>
      </c>
      <c r="G11" s="69">
        <v>72870.03</v>
      </c>
      <c r="H11" s="69">
        <v>79086</v>
      </c>
      <c r="I11" s="69">
        <v>83849</v>
      </c>
      <c r="J11" s="86" t="s">
        <v>10</v>
      </c>
      <c r="K11" s="96"/>
    </row>
    <row r="12" spans="1:15" ht="15" customHeight="1" x14ac:dyDescent="0.25">
      <c r="A12" s="83" t="s">
        <v>11</v>
      </c>
      <c r="B12" s="69">
        <v>12933</v>
      </c>
      <c r="C12" s="69">
        <v>14118</v>
      </c>
      <c r="D12" s="69">
        <v>13586</v>
      </c>
      <c r="E12" s="69">
        <v>12565</v>
      </c>
      <c r="F12" s="69">
        <v>79798</v>
      </c>
      <c r="G12" s="69">
        <v>86015</v>
      </c>
      <c r="H12" s="69">
        <v>95313</v>
      </c>
      <c r="I12" s="69">
        <v>102455</v>
      </c>
      <c r="J12" s="86" t="s">
        <v>11</v>
      </c>
      <c r="K12" s="96"/>
    </row>
    <row r="13" spans="1:15" ht="15" customHeight="1" x14ac:dyDescent="0.25">
      <c r="A13" s="83" t="s">
        <v>12</v>
      </c>
      <c r="B13" s="69">
        <v>3667</v>
      </c>
      <c r="C13" s="69">
        <v>1827</v>
      </c>
      <c r="D13" s="69">
        <v>2890</v>
      </c>
      <c r="E13" s="69">
        <v>2789</v>
      </c>
      <c r="F13" s="69">
        <v>74347.12</v>
      </c>
      <c r="G13" s="69">
        <v>81268.179999999993</v>
      </c>
      <c r="H13" s="69">
        <v>112848</v>
      </c>
      <c r="I13" s="69">
        <v>91583</v>
      </c>
      <c r="J13" s="86" t="s">
        <v>12</v>
      </c>
      <c r="K13" s="96"/>
    </row>
    <row r="14" spans="1:15" ht="15" customHeight="1" x14ac:dyDescent="0.25">
      <c r="A14" s="83" t="s">
        <v>13</v>
      </c>
      <c r="B14" s="69">
        <v>2757</v>
      </c>
      <c r="C14" s="69">
        <v>2845</v>
      </c>
      <c r="D14" s="69">
        <v>2917</v>
      </c>
      <c r="E14" s="69">
        <v>2910</v>
      </c>
      <c r="F14" s="69">
        <v>145493.28</v>
      </c>
      <c r="G14" s="69">
        <v>172984.16</v>
      </c>
      <c r="H14" s="69">
        <v>217235</v>
      </c>
      <c r="I14" s="69">
        <v>164532</v>
      </c>
      <c r="J14" s="86" t="s">
        <v>14</v>
      </c>
      <c r="K14" s="96"/>
    </row>
    <row r="15" spans="1:15" ht="15" customHeight="1" x14ac:dyDescent="0.25">
      <c r="A15" s="169" t="s">
        <v>16</v>
      </c>
      <c r="B15" s="66">
        <v>82499</v>
      </c>
      <c r="C15" s="66">
        <v>82883.297742676092</v>
      </c>
      <c r="D15" s="66">
        <v>86781</v>
      </c>
      <c r="E15" s="66">
        <v>88710</v>
      </c>
      <c r="F15" s="66">
        <v>12829.96</v>
      </c>
      <c r="G15" s="66">
        <v>15477.18</v>
      </c>
      <c r="H15" s="66">
        <v>16040</v>
      </c>
      <c r="I15" s="66">
        <v>15894</v>
      </c>
      <c r="J15" s="167" t="s">
        <v>17</v>
      </c>
      <c r="K15" s="107"/>
    </row>
    <row r="16" spans="1:15" s="101" customFormat="1" ht="15" customHeight="1" x14ac:dyDescent="0.25">
      <c r="A16" s="196" t="s">
        <v>407</v>
      </c>
      <c r="B16" s="197"/>
      <c r="C16" s="197"/>
      <c r="D16" s="197"/>
      <c r="E16" s="198"/>
      <c r="H16" s="199" t="s">
        <v>392</v>
      </c>
      <c r="I16" s="120"/>
      <c r="J16" s="120"/>
      <c r="K16" s="64"/>
      <c r="L16" s="67"/>
      <c r="M16" s="67"/>
      <c r="N16" s="67"/>
      <c r="O16" s="67"/>
    </row>
    <row r="17" spans="1:15" ht="15" customHeight="1" x14ac:dyDescent="0.25">
      <c r="A17" s="200" t="s">
        <v>408</v>
      </c>
      <c r="H17" s="200" t="s">
        <v>409</v>
      </c>
    </row>
    <row r="18" spans="1:15" ht="15" customHeight="1" x14ac:dyDescent="0.25">
      <c r="A18" s="102" t="s">
        <v>395</v>
      </c>
      <c r="B18" s="102"/>
      <c r="H18" s="103" t="s">
        <v>396</v>
      </c>
      <c r="L18" s="104"/>
      <c r="N18" s="101"/>
    </row>
    <row r="19" spans="1:15" ht="15" customHeight="1" x14ac:dyDescent="0.25">
      <c r="B19" s="102"/>
      <c r="M19" s="104"/>
      <c r="O19" s="101"/>
    </row>
    <row r="20" spans="1:15" ht="15" customHeight="1" x14ac:dyDescent="0.25">
      <c r="A20" s="188" t="s">
        <v>391</v>
      </c>
      <c r="B20" s="67"/>
      <c r="C20" s="67"/>
      <c r="D20" s="67"/>
      <c r="E20" s="67"/>
      <c r="F20" s="67"/>
      <c r="H20" s="188" t="s">
        <v>391</v>
      </c>
      <c r="I20" s="68"/>
      <c r="K20" s="68"/>
      <c r="L20" s="68"/>
      <c r="N20" s="101"/>
    </row>
    <row r="21" spans="1:15" ht="15" customHeight="1" x14ac:dyDescent="0.25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5" ht="15" customHeight="1" x14ac:dyDescent="0.25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5" ht="15" customHeight="1" x14ac:dyDescent="0.25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5" ht="15" customHeight="1" x14ac:dyDescent="0.25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15" ht="15" customHeight="1" x14ac:dyDescent="0.25"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5" ht="15" customHeight="1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5" ht="15" customHeight="1" x14ac:dyDescent="0.25"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5" ht="15" customHeight="1" x14ac:dyDescent="0.25">
      <c r="B28" s="67"/>
      <c r="C28" s="67"/>
      <c r="D28" s="67"/>
      <c r="E28" s="67"/>
      <c r="F28" s="67"/>
      <c r="G28" s="67"/>
      <c r="H28" s="67"/>
    </row>
  </sheetData>
  <mergeCells count="6">
    <mergeCell ref="A4:A8"/>
    <mergeCell ref="J4:J8"/>
    <mergeCell ref="F6:I7"/>
    <mergeCell ref="B6:E7"/>
    <mergeCell ref="B4:E5"/>
    <mergeCell ref="F4:I5"/>
  </mergeCells>
  <hyperlinks>
    <hyperlink ref="L2" location="'Obsah Content'!A1" display="Obsah/Content"/>
    <hyperlink ref="A20" r:id="rId1" location="!/view/sk/VBD_SK_WIN/st1014rs/v_st1014rs_00_00_00_sk"/>
    <hyperlink ref="H20" r:id="rId2" location="!/view/en/VBD_SK_WIN/st1014rs/v_st1014r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ColWidth="9.140625" defaultRowHeight="15" customHeight="1" x14ac:dyDescent="0.25"/>
  <cols>
    <col min="1" max="1" width="21.85546875" style="8" customWidth="1"/>
    <col min="2" max="11" width="9.7109375" style="8" customWidth="1"/>
    <col min="12" max="12" width="25.42578125" style="8" customWidth="1"/>
    <col min="13" max="16384" width="9.140625" style="8"/>
  </cols>
  <sheetData>
    <row r="1" spans="1:14" ht="15" customHeight="1" x14ac:dyDescent="0.25">
      <c r="A1" s="7" t="s">
        <v>403</v>
      </c>
    </row>
    <row r="2" spans="1:14" ht="15" customHeight="1" x14ac:dyDescent="0.25">
      <c r="A2" s="14" t="s">
        <v>404</v>
      </c>
      <c r="N2" s="161" t="s">
        <v>381</v>
      </c>
    </row>
    <row r="3" spans="1:14" ht="15" customHeight="1" thickBot="1" x14ac:dyDescent="0.3"/>
    <row r="4" spans="1:14" ht="15" customHeight="1" thickTop="1" x14ac:dyDescent="0.25">
      <c r="A4" s="233" t="s">
        <v>175</v>
      </c>
      <c r="B4" s="239" t="s">
        <v>178</v>
      </c>
      <c r="C4" s="240"/>
      <c r="D4" s="240"/>
      <c r="E4" s="240"/>
      <c r="F4" s="241"/>
      <c r="G4" s="239" t="s">
        <v>384</v>
      </c>
      <c r="H4" s="240"/>
      <c r="I4" s="240"/>
      <c r="J4" s="240"/>
      <c r="K4" s="241"/>
      <c r="L4" s="236" t="s">
        <v>177</v>
      </c>
    </row>
    <row r="5" spans="1:14" ht="15" customHeight="1" x14ac:dyDescent="0.25">
      <c r="A5" s="234"/>
      <c r="B5" s="242"/>
      <c r="C5" s="243"/>
      <c r="D5" s="243"/>
      <c r="E5" s="243"/>
      <c r="F5" s="244"/>
      <c r="G5" s="242"/>
      <c r="H5" s="243"/>
      <c r="I5" s="243"/>
      <c r="J5" s="243"/>
      <c r="K5" s="244"/>
      <c r="L5" s="237"/>
    </row>
    <row r="6" spans="1:14" ht="15" customHeight="1" x14ac:dyDescent="0.25">
      <c r="A6" s="234"/>
      <c r="B6" s="242" t="s">
        <v>179</v>
      </c>
      <c r="C6" s="243"/>
      <c r="D6" s="243"/>
      <c r="E6" s="243"/>
      <c r="F6" s="244"/>
      <c r="G6" s="242" t="s">
        <v>180</v>
      </c>
      <c r="H6" s="243"/>
      <c r="I6" s="243"/>
      <c r="J6" s="243"/>
      <c r="K6" s="244"/>
      <c r="L6" s="237"/>
    </row>
    <row r="7" spans="1:14" ht="15" customHeight="1" thickBot="1" x14ac:dyDescent="0.3">
      <c r="A7" s="234"/>
      <c r="B7" s="242"/>
      <c r="C7" s="243"/>
      <c r="D7" s="243"/>
      <c r="E7" s="243"/>
      <c r="F7" s="244"/>
      <c r="G7" s="242"/>
      <c r="H7" s="243"/>
      <c r="I7" s="243"/>
      <c r="J7" s="243"/>
      <c r="K7" s="244"/>
      <c r="L7" s="237"/>
    </row>
    <row r="8" spans="1:14" ht="15" customHeight="1" thickBot="1" x14ac:dyDescent="0.3">
      <c r="A8" s="235"/>
      <c r="B8" s="35">
        <v>2020</v>
      </c>
      <c r="C8" s="1">
        <v>2021</v>
      </c>
      <c r="D8" s="1">
        <v>2022</v>
      </c>
      <c r="E8" s="1">
        <v>2023</v>
      </c>
      <c r="F8" s="1">
        <v>2024</v>
      </c>
      <c r="G8" s="34">
        <v>2020</v>
      </c>
      <c r="H8" s="1">
        <v>2021</v>
      </c>
      <c r="I8" s="1">
        <v>2022</v>
      </c>
      <c r="J8" s="1">
        <v>2023</v>
      </c>
      <c r="K8" s="1">
        <v>2024</v>
      </c>
      <c r="L8" s="238"/>
    </row>
    <row r="9" spans="1:14" ht="15" customHeight="1" thickTop="1" x14ac:dyDescent="0.25">
      <c r="A9" s="29" t="s">
        <v>8</v>
      </c>
      <c r="B9" s="31">
        <v>123966</v>
      </c>
      <c r="C9" s="31">
        <v>116269</v>
      </c>
      <c r="D9" s="31">
        <v>117493</v>
      </c>
      <c r="E9" s="31">
        <v>120892</v>
      </c>
      <c r="F9" s="31">
        <v>121027</v>
      </c>
      <c r="G9" s="31">
        <v>41610</v>
      </c>
      <c r="H9" s="31">
        <v>47419</v>
      </c>
      <c r="I9" s="31">
        <v>53432</v>
      </c>
      <c r="J9" s="31">
        <v>60527</v>
      </c>
      <c r="K9" s="31">
        <v>60485</v>
      </c>
      <c r="L9" s="30" t="s">
        <v>9</v>
      </c>
    </row>
    <row r="10" spans="1:14" ht="15" customHeight="1" x14ac:dyDescent="0.25">
      <c r="A10" s="12" t="s">
        <v>385</v>
      </c>
      <c r="B10" s="32">
        <v>14309.784875959062</v>
      </c>
      <c r="C10" s="32">
        <v>14054.91873445176</v>
      </c>
      <c r="D10" s="32">
        <v>14939.494039417255</v>
      </c>
      <c r="E10" s="32">
        <v>14358.250112974411</v>
      </c>
      <c r="F10" s="32">
        <v>13768</v>
      </c>
      <c r="G10" s="32">
        <v>120431.85699330748</v>
      </c>
      <c r="H10" s="32">
        <v>163323.79863345186</v>
      </c>
      <c r="I10" s="32">
        <v>172337.20467419716</v>
      </c>
      <c r="J10" s="32">
        <v>180220.23971988482</v>
      </c>
      <c r="K10" s="32">
        <v>202606</v>
      </c>
      <c r="L10" s="13" t="s">
        <v>385</v>
      </c>
    </row>
    <row r="11" spans="1:14" ht="15" customHeight="1" x14ac:dyDescent="0.25">
      <c r="A11" s="12" t="s">
        <v>10</v>
      </c>
      <c r="B11" s="32">
        <v>8444</v>
      </c>
      <c r="C11" s="32">
        <v>8294</v>
      </c>
      <c r="D11" s="32">
        <v>8816</v>
      </c>
      <c r="E11" s="32">
        <v>8473</v>
      </c>
      <c r="F11" s="32">
        <v>8125</v>
      </c>
      <c r="G11" s="32">
        <v>85734</v>
      </c>
      <c r="H11" s="32">
        <v>95190</v>
      </c>
      <c r="I11" s="32">
        <v>110302</v>
      </c>
      <c r="J11" s="32">
        <v>127797</v>
      </c>
      <c r="K11" s="32">
        <v>135311</v>
      </c>
      <c r="L11" s="13" t="s">
        <v>10</v>
      </c>
    </row>
    <row r="12" spans="1:14" ht="15" customHeight="1" x14ac:dyDescent="0.25">
      <c r="A12" s="12" t="s">
        <v>11</v>
      </c>
      <c r="B12" s="32">
        <v>7584</v>
      </c>
      <c r="C12" s="32">
        <v>7781</v>
      </c>
      <c r="D12" s="32">
        <v>8226</v>
      </c>
      <c r="E12" s="32">
        <v>8107</v>
      </c>
      <c r="F12" s="32">
        <v>7392</v>
      </c>
      <c r="G12" s="32">
        <v>136221</v>
      </c>
      <c r="H12" s="32">
        <v>132635</v>
      </c>
      <c r="I12" s="32">
        <v>147633</v>
      </c>
      <c r="J12" s="32">
        <v>159729</v>
      </c>
      <c r="K12" s="32">
        <v>174162</v>
      </c>
      <c r="L12" s="13" t="s">
        <v>11</v>
      </c>
    </row>
    <row r="13" spans="1:14" ht="15" customHeight="1" x14ac:dyDescent="0.25">
      <c r="A13" s="12" t="s">
        <v>12</v>
      </c>
      <c r="B13" s="32">
        <v>1583</v>
      </c>
      <c r="C13" s="32">
        <v>2123</v>
      </c>
      <c r="D13" s="32">
        <v>1027</v>
      </c>
      <c r="E13" s="32">
        <v>1542</v>
      </c>
      <c r="F13" s="32">
        <v>1419</v>
      </c>
      <c r="G13" s="32">
        <v>99118</v>
      </c>
      <c r="H13" s="32">
        <v>128418</v>
      </c>
      <c r="I13" s="32">
        <v>144602</v>
      </c>
      <c r="J13" s="32">
        <v>211498</v>
      </c>
      <c r="K13" s="32">
        <v>179945</v>
      </c>
      <c r="L13" s="13" t="s">
        <v>12</v>
      </c>
    </row>
    <row r="14" spans="1:14" ht="15" customHeight="1" x14ac:dyDescent="0.25">
      <c r="A14" s="12" t="s">
        <v>13</v>
      </c>
      <c r="B14" s="32">
        <v>1998</v>
      </c>
      <c r="C14" s="32">
        <v>1517</v>
      </c>
      <c r="D14" s="32">
        <v>1602</v>
      </c>
      <c r="E14" s="32">
        <v>1631</v>
      </c>
      <c r="F14" s="32">
        <v>1614</v>
      </c>
      <c r="G14" s="32">
        <v>230181</v>
      </c>
      <c r="H14" s="32">
        <v>264420</v>
      </c>
      <c r="I14" s="32">
        <v>307203</v>
      </c>
      <c r="J14" s="32">
        <v>388519</v>
      </c>
      <c r="K14" s="32">
        <v>296686</v>
      </c>
      <c r="L14" s="13" t="s">
        <v>14</v>
      </c>
    </row>
    <row r="15" spans="1:14" ht="15" customHeight="1" x14ac:dyDescent="0.25">
      <c r="A15" s="10" t="s">
        <v>401</v>
      </c>
      <c r="B15" s="31">
        <v>90048</v>
      </c>
      <c r="C15" s="31">
        <v>82499</v>
      </c>
      <c r="D15" s="31">
        <v>82883.297742676092</v>
      </c>
      <c r="E15" s="31">
        <v>86781</v>
      </c>
      <c r="F15" s="31">
        <v>88710</v>
      </c>
      <c r="G15" s="31">
        <v>11785</v>
      </c>
      <c r="H15" s="31">
        <v>12830</v>
      </c>
      <c r="I15" s="31">
        <v>15477</v>
      </c>
      <c r="J15" s="31">
        <v>16040</v>
      </c>
      <c r="K15" s="31">
        <v>15894</v>
      </c>
      <c r="L15" s="11" t="s">
        <v>402</v>
      </c>
    </row>
    <row r="16" spans="1:14" s="101" customFormat="1" ht="15" customHeight="1" x14ac:dyDescent="0.25">
      <c r="A16" s="196" t="s">
        <v>407</v>
      </c>
      <c r="B16" s="197"/>
      <c r="C16" s="197"/>
      <c r="D16" s="198"/>
      <c r="G16" s="120"/>
      <c r="H16" s="120"/>
      <c r="J16" s="199" t="s">
        <v>392</v>
      </c>
      <c r="K16" s="67"/>
      <c r="L16" s="67"/>
      <c r="M16" s="67"/>
    </row>
    <row r="17" spans="1:12" s="73" customFormat="1" ht="15" customHeight="1" x14ac:dyDescent="0.25">
      <c r="A17" s="200" t="s">
        <v>408</v>
      </c>
      <c r="J17" s="200" t="s">
        <v>409</v>
      </c>
    </row>
    <row r="18" spans="1:12" s="73" customFormat="1" ht="15" customHeight="1" x14ac:dyDescent="0.25">
      <c r="A18" s="102" t="s">
        <v>395</v>
      </c>
      <c r="B18" s="102"/>
      <c r="J18" s="103" t="s">
        <v>396</v>
      </c>
      <c r="L18" s="101"/>
    </row>
  </sheetData>
  <mergeCells count="6">
    <mergeCell ref="A4:A8"/>
    <mergeCell ref="L4:L8"/>
    <mergeCell ref="B4:F5"/>
    <mergeCell ref="G4:K5"/>
    <mergeCell ref="B6:F7"/>
    <mergeCell ref="G6:K7"/>
  </mergeCells>
  <hyperlinks>
    <hyperlink ref="N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workbookViewId="0"/>
  </sheetViews>
  <sheetFormatPr defaultColWidth="9.140625" defaultRowHeight="15" customHeight="1" x14ac:dyDescent="0.25"/>
  <cols>
    <col min="1" max="1" width="21.42578125" style="8" customWidth="1"/>
    <col min="2" max="9" width="10.28515625" style="8" customWidth="1"/>
    <col min="10" max="10" width="24.28515625" style="8" customWidth="1"/>
    <col min="11" max="13" width="10.28515625" style="8" customWidth="1"/>
    <col min="14" max="14" width="9.140625" style="8" customWidth="1"/>
    <col min="15" max="16384" width="9.140625" style="8"/>
  </cols>
  <sheetData>
    <row r="1" spans="1:15" ht="15" customHeight="1" x14ac:dyDescent="0.25">
      <c r="A1" s="9" t="s">
        <v>405</v>
      </c>
    </row>
    <row r="2" spans="1:15" ht="15" customHeight="1" x14ac:dyDescent="0.25">
      <c r="A2" s="14" t="s">
        <v>406</v>
      </c>
      <c r="L2" s="161" t="s">
        <v>381</v>
      </c>
    </row>
    <row r="3" spans="1:15" ht="15" customHeight="1" thickBot="1" x14ac:dyDescent="0.3">
      <c r="A3" s="14"/>
    </row>
    <row r="4" spans="1:15" ht="26.25" customHeight="1" thickTop="1" x14ac:dyDescent="0.25">
      <c r="A4" s="233" t="s">
        <v>175</v>
      </c>
      <c r="B4" s="246" t="s">
        <v>288</v>
      </c>
      <c r="C4" s="247"/>
      <c r="D4" s="247"/>
      <c r="E4" s="248"/>
      <c r="F4" s="246" t="s">
        <v>410</v>
      </c>
      <c r="G4" s="247"/>
      <c r="H4" s="247"/>
      <c r="I4" s="248"/>
      <c r="J4" s="239" t="s">
        <v>176</v>
      </c>
      <c r="K4" s="25"/>
    </row>
    <row r="5" spans="1:15" ht="15" customHeight="1" x14ac:dyDescent="0.25">
      <c r="A5" s="234"/>
      <c r="B5" s="242" t="s">
        <v>278</v>
      </c>
      <c r="C5" s="243"/>
      <c r="D5" s="243"/>
      <c r="E5" s="244"/>
      <c r="F5" s="242" t="s">
        <v>411</v>
      </c>
      <c r="G5" s="243"/>
      <c r="H5" s="243"/>
      <c r="I5" s="244"/>
      <c r="J5" s="242"/>
      <c r="K5" s="25"/>
    </row>
    <row r="6" spans="1:15" ht="15" customHeight="1" x14ac:dyDescent="0.25">
      <c r="A6" s="234"/>
      <c r="B6" s="242" t="s">
        <v>287</v>
      </c>
      <c r="C6" s="243"/>
      <c r="D6" s="243"/>
      <c r="E6" s="244"/>
      <c r="F6" s="249" t="s">
        <v>285</v>
      </c>
      <c r="G6" s="250"/>
      <c r="H6" s="250"/>
      <c r="I6" s="251"/>
      <c r="J6" s="242"/>
      <c r="K6" s="25"/>
    </row>
    <row r="7" spans="1:15" ht="15" customHeight="1" thickBot="1" x14ac:dyDescent="0.3">
      <c r="A7" s="234"/>
      <c r="B7" s="255" t="s">
        <v>7</v>
      </c>
      <c r="C7" s="256"/>
      <c r="D7" s="256"/>
      <c r="E7" s="257"/>
      <c r="F7" s="252" t="s">
        <v>286</v>
      </c>
      <c r="G7" s="253"/>
      <c r="H7" s="253"/>
      <c r="I7" s="254"/>
      <c r="J7" s="242"/>
      <c r="K7" s="25"/>
    </row>
    <row r="8" spans="1:15" ht="15" customHeight="1" thickBot="1" x14ac:dyDescent="0.3">
      <c r="A8" s="235"/>
      <c r="B8" s="175">
        <v>2021</v>
      </c>
      <c r="C8" s="176">
        <v>2022</v>
      </c>
      <c r="D8" s="176">
        <v>2023</v>
      </c>
      <c r="E8" s="176">
        <v>2024</v>
      </c>
      <c r="F8" s="175">
        <v>2021</v>
      </c>
      <c r="G8" s="176">
        <v>2022</v>
      </c>
      <c r="H8" s="176">
        <v>2023</v>
      </c>
      <c r="I8" s="176">
        <v>2024</v>
      </c>
      <c r="J8" s="245"/>
      <c r="K8" s="2"/>
    </row>
    <row r="9" spans="1:15" ht="15" customHeight="1" thickTop="1" x14ac:dyDescent="0.25">
      <c r="A9" s="29" t="s">
        <v>8</v>
      </c>
      <c r="B9" s="44">
        <v>11449.3</v>
      </c>
      <c r="C9" s="44">
        <v>12837.2</v>
      </c>
      <c r="D9" s="44">
        <v>13997.3</v>
      </c>
      <c r="E9" s="44">
        <v>13978.6</v>
      </c>
      <c r="F9" s="31">
        <v>70109</v>
      </c>
      <c r="G9" s="31">
        <v>78937</v>
      </c>
      <c r="H9" s="31">
        <v>85274</v>
      </c>
      <c r="I9" s="31">
        <v>84378</v>
      </c>
      <c r="J9" s="30" t="s">
        <v>9</v>
      </c>
      <c r="K9" s="2"/>
    </row>
    <row r="10" spans="1:15" ht="15" customHeight="1" x14ac:dyDescent="0.25">
      <c r="A10" s="12" t="s">
        <v>385</v>
      </c>
      <c r="B10" s="43">
        <v>4943.2</v>
      </c>
      <c r="C10" s="43">
        <v>5149.1000000000004</v>
      </c>
      <c r="D10" s="43">
        <v>5173.3999999999996</v>
      </c>
      <c r="E10" s="43">
        <v>5121</v>
      </c>
      <c r="F10" s="32">
        <v>102340</v>
      </c>
      <c r="G10" s="32">
        <v>108155</v>
      </c>
      <c r="H10" s="32">
        <v>116837</v>
      </c>
      <c r="I10" s="32">
        <v>112349</v>
      </c>
      <c r="J10" s="13" t="s">
        <v>385</v>
      </c>
      <c r="K10" s="2"/>
    </row>
    <row r="11" spans="1:15" ht="15" customHeight="1" x14ac:dyDescent="0.25">
      <c r="A11" s="12" t="s">
        <v>10</v>
      </c>
      <c r="B11" s="43">
        <v>2249.6999999999998</v>
      </c>
      <c r="C11" s="43">
        <v>2481.6999999999998</v>
      </c>
      <c r="D11" s="43">
        <v>2908.7</v>
      </c>
      <c r="E11" s="43">
        <v>3080.1</v>
      </c>
      <c r="F11" s="32">
        <v>171093</v>
      </c>
      <c r="G11" s="32">
        <v>185978</v>
      </c>
      <c r="H11" s="32">
        <v>212444</v>
      </c>
      <c r="I11" s="32">
        <v>234924</v>
      </c>
      <c r="J11" s="13" t="s">
        <v>10</v>
      </c>
      <c r="K11" s="2"/>
    </row>
    <row r="12" spans="1:15" ht="15" customHeight="1" x14ac:dyDescent="0.25">
      <c r="A12" s="12" t="s">
        <v>11</v>
      </c>
      <c r="B12" s="43">
        <v>2175.4</v>
      </c>
      <c r="C12" s="43">
        <v>2805.1</v>
      </c>
      <c r="D12" s="43">
        <v>2850.8</v>
      </c>
      <c r="E12" s="43">
        <v>3087.6</v>
      </c>
      <c r="F12" s="32">
        <v>168206</v>
      </c>
      <c r="G12" s="32">
        <v>198692</v>
      </c>
      <c r="H12" s="32">
        <v>209832</v>
      </c>
      <c r="I12" s="32">
        <v>245739</v>
      </c>
      <c r="J12" s="13" t="s">
        <v>11</v>
      </c>
      <c r="K12" s="2"/>
    </row>
    <row r="13" spans="1:15" ht="15" customHeight="1" x14ac:dyDescent="0.25">
      <c r="A13" s="12" t="s">
        <v>12</v>
      </c>
      <c r="B13" s="43">
        <v>567.79999999999995</v>
      </c>
      <c r="C13" s="43">
        <v>391.6</v>
      </c>
      <c r="D13" s="43">
        <v>815.9</v>
      </c>
      <c r="E13" s="43">
        <v>642.1</v>
      </c>
      <c r="F13" s="32">
        <v>154849</v>
      </c>
      <c r="G13" s="32">
        <v>214314</v>
      </c>
      <c r="H13" s="32">
        <v>282333</v>
      </c>
      <c r="I13" s="32">
        <v>230266</v>
      </c>
      <c r="J13" s="13" t="s">
        <v>12</v>
      </c>
      <c r="K13" s="2"/>
    </row>
    <row r="14" spans="1:15" ht="15" customHeight="1" x14ac:dyDescent="0.25">
      <c r="A14" s="12" t="s">
        <v>13</v>
      </c>
      <c r="B14" s="43">
        <v>603.9</v>
      </c>
      <c r="C14" s="43">
        <v>793.2</v>
      </c>
      <c r="D14" s="43">
        <v>842.9</v>
      </c>
      <c r="E14" s="43">
        <v>701.1</v>
      </c>
      <c r="F14" s="32">
        <v>219027</v>
      </c>
      <c r="G14" s="32">
        <v>278799</v>
      </c>
      <c r="H14" s="32">
        <v>288973</v>
      </c>
      <c r="I14" s="32">
        <v>240906</v>
      </c>
      <c r="J14" s="13" t="s">
        <v>14</v>
      </c>
      <c r="K14" s="2"/>
    </row>
    <row r="15" spans="1:15" ht="15" customHeight="1" x14ac:dyDescent="0.25">
      <c r="A15" s="10" t="s">
        <v>401</v>
      </c>
      <c r="B15" s="44">
        <v>908.5</v>
      </c>
      <c r="C15" s="44">
        <v>1216.5999999999999</v>
      </c>
      <c r="D15" s="44">
        <v>1405.4</v>
      </c>
      <c r="E15" s="44">
        <v>1346.6</v>
      </c>
      <c r="F15" s="31">
        <v>11013</v>
      </c>
      <c r="G15" s="31">
        <v>14678</v>
      </c>
      <c r="H15" s="31">
        <v>16195</v>
      </c>
      <c r="I15" s="31">
        <v>15179</v>
      </c>
      <c r="J15" s="33" t="s">
        <v>402</v>
      </c>
      <c r="K15" s="3"/>
    </row>
    <row r="16" spans="1:15" s="101" customFormat="1" ht="15" customHeight="1" x14ac:dyDescent="0.25">
      <c r="A16" s="196" t="s">
        <v>407</v>
      </c>
      <c r="B16" s="197"/>
      <c r="C16" s="197"/>
      <c r="D16" s="197"/>
      <c r="E16" s="198"/>
      <c r="H16" s="199" t="s">
        <v>392</v>
      </c>
      <c r="I16" s="120"/>
      <c r="J16" s="120"/>
      <c r="M16" s="67"/>
      <c r="N16" s="67"/>
      <c r="O16" s="67"/>
    </row>
    <row r="17" spans="1:15" s="73" customFormat="1" ht="15" customHeight="1" x14ac:dyDescent="0.25">
      <c r="A17" s="200" t="s">
        <v>408</v>
      </c>
      <c r="H17" s="200" t="s">
        <v>409</v>
      </c>
    </row>
    <row r="18" spans="1:15" s="73" customFormat="1" ht="15" customHeight="1" x14ac:dyDescent="0.25">
      <c r="A18" s="102" t="s">
        <v>395</v>
      </c>
      <c r="B18" s="102"/>
      <c r="H18" s="103" t="s">
        <v>396</v>
      </c>
      <c r="N18" s="101"/>
    </row>
    <row r="19" spans="1:15" ht="15" customHeight="1" x14ac:dyDescent="0.25">
      <c r="C19"/>
      <c r="D19"/>
      <c r="E19"/>
      <c r="F19"/>
      <c r="H19"/>
      <c r="I19"/>
      <c r="J19"/>
      <c r="K19"/>
      <c r="L19"/>
      <c r="M19"/>
      <c r="N19"/>
      <c r="O19"/>
    </row>
    <row r="20" spans="1:15" ht="15" customHeight="1" x14ac:dyDescent="0.25">
      <c r="A20" s="188" t="s">
        <v>387</v>
      </c>
      <c r="H20" s="188" t="s">
        <v>387</v>
      </c>
    </row>
    <row r="23" spans="1:15" ht="15" customHeight="1" x14ac:dyDescent="0.25">
      <c r="D23" s="211"/>
      <c r="E23" s="211"/>
    </row>
    <row r="24" spans="1:15" ht="15" customHeight="1" x14ac:dyDescent="0.25">
      <c r="D24" s="211"/>
      <c r="E24" s="211"/>
    </row>
  </sheetData>
  <mergeCells count="10">
    <mergeCell ref="J4:J8"/>
    <mergeCell ref="F4:I4"/>
    <mergeCell ref="F6:I6"/>
    <mergeCell ref="F7:I7"/>
    <mergeCell ref="A4:A8"/>
    <mergeCell ref="B4:E4"/>
    <mergeCell ref="B5:E5"/>
    <mergeCell ref="B6:E6"/>
    <mergeCell ref="B7:E7"/>
    <mergeCell ref="F5:I5"/>
  </mergeCells>
  <hyperlinks>
    <hyperlink ref="L2" location="'Obsah Content'!A1" display="Obsah/Content"/>
    <hyperlink ref="A20" r:id="rId1" location="!/view/sk/VBD_SK_WIN/st1015rs/v_st1015rs_00_00_00_sk"/>
    <hyperlink ref="H20" r:id="rId2" location="!/view/en/VBD_SK_WIN/st1015rs/v_st1015rs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customHeight="1" x14ac:dyDescent="0.25"/>
  <cols>
    <col min="1" max="1" width="74.7109375" style="73" customWidth="1"/>
    <col min="2" max="6" width="9.140625" style="73"/>
    <col min="7" max="7" width="77.28515625" style="73" customWidth="1"/>
    <col min="8" max="16384" width="9.140625" style="73"/>
  </cols>
  <sheetData>
    <row r="1" spans="1:9" ht="15" customHeight="1" x14ac:dyDescent="0.25">
      <c r="A1" s="108" t="s">
        <v>170</v>
      </c>
    </row>
    <row r="2" spans="1:9" ht="15" customHeight="1" x14ac:dyDescent="0.25">
      <c r="A2" s="74" t="s">
        <v>18</v>
      </c>
      <c r="H2" s="161" t="s">
        <v>381</v>
      </c>
    </row>
    <row r="3" spans="1:9" ht="15" customHeight="1" thickBot="1" x14ac:dyDescent="0.3"/>
    <row r="4" spans="1:9" ht="30" customHeight="1" thickTop="1" thickBot="1" x14ac:dyDescent="0.3">
      <c r="A4" s="75" t="s">
        <v>0</v>
      </c>
      <c r="B4" s="76">
        <v>2020</v>
      </c>
      <c r="C4" s="76">
        <v>2021</v>
      </c>
      <c r="D4" s="76">
        <v>2022</v>
      </c>
      <c r="E4" s="76">
        <v>2023</v>
      </c>
      <c r="F4" s="76">
        <v>2024</v>
      </c>
      <c r="G4" s="77" t="s">
        <v>1</v>
      </c>
      <c r="H4" s="109"/>
      <c r="I4" s="109"/>
    </row>
    <row r="5" spans="1:9" ht="15" customHeight="1" thickTop="1" x14ac:dyDescent="0.25">
      <c r="A5" s="83" t="s">
        <v>289</v>
      </c>
      <c r="B5" s="110">
        <v>2373.6999999999998</v>
      </c>
      <c r="C5" s="110">
        <v>2495.3000000000002</v>
      </c>
      <c r="D5" s="110">
        <v>2827.4</v>
      </c>
      <c r="E5" s="110">
        <v>3337.6</v>
      </c>
      <c r="F5" s="110">
        <v>3120.9</v>
      </c>
      <c r="G5" s="111" t="s">
        <v>292</v>
      </c>
      <c r="H5" s="112"/>
      <c r="I5" s="109"/>
    </row>
    <row r="6" spans="1:9" ht="15" customHeight="1" x14ac:dyDescent="0.25">
      <c r="A6" s="83" t="s">
        <v>290</v>
      </c>
      <c r="B6" s="85">
        <v>4392.8999999999996</v>
      </c>
      <c r="C6" s="85">
        <v>4488.8999999999996</v>
      </c>
      <c r="D6" s="85">
        <v>5463.3</v>
      </c>
      <c r="E6" s="85">
        <v>6425.2</v>
      </c>
      <c r="F6" s="85">
        <v>6346.5</v>
      </c>
      <c r="G6" s="111" t="s">
        <v>293</v>
      </c>
      <c r="H6" s="112"/>
      <c r="I6" s="109"/>
    </row>
    <row r="7" spans="1:9" ht="15" customHeight="1" x14ac:dyDescent="0.25">
      <c r="A7" s="83" t="s">
        <v>2</v>
      </c>
      <c r="B7" s="84"/>
      <c r="C7" s="84"/>
      <c r="D7" s="84"/>
      <c r="E7" s="84"/>
      <c r="F7" s="84"/>
      <c r="G7" s="111" t="s">
        <v>3</v>
      </c>
      <c r="H7" s="112"/>
      <c r="I7" s="113"/>
    </row>
    <row r="8" spans="1:9" ht="15" customHeight="1" x14ac:dyDescent="0.25">
      <c r="A8" s="87" t="s">
        <v>162</v>
      </c>
      <c r="B8" s="84">
        <v>4030.4</v>
      </c>
      <c r="C8" s="84">
        <v>4011.2</v>
      </c>
      <c r="D8" s="84">
        <v>4860.8999999999996</v>
      </c>
      <c r="E8" s="84">
        <v>5713.8</v>
      </c>
      <c r="F8" s="84">
        <v>5576.7</v>
      </c>
      <c r="G8" s="114" t="s">
        <v>4</v>
      </c>
      <c r="H8" s="112"/>
      <c r="I8" s="113"/>
    </row>
    <row r="9" spans="1:9" ht="15" customHeight="1" x14ac:dyDescent="0.25">
      <c r="A9" s="89" t="s">
        <v>291</v>
      </c>
      <c r="B9" s="85">
        <v>3745.2</v>
      </c>
      <c r="C9" s="85">
        <v>3719.8</v>
      </c>
      <c r="D9" s="85">
        <v>4472.8999999999996</v>
      </c>
      <c r="E9" s="85">
        <v>5357.9</v>
      </c>
      <c r="F9" s="85">
        <v>5190.8999999999996</v>
      </c>
      <c r="G9" s="115" t="s">
        <v>294</v>
      </c>
      <c r="H9" s="112"/>
      <c r="I9" s="109"/>
    </row>
    <row r="10" spans="1:9" ht="15" customHeight="1" x14ac:dyDescent="0.25">
      <c r="A10" s="89" t="s">
        <v>164</v>
      </c>
      <c r="B10" s="84">
        <v>275.10000000000002</v>
      </c>
      <c r="C10" s="84">
        <v>280.39999999999998</v>
      </c>
      <c r="D10" s="84">
        <v>371.8</v>
      </c>
      <c r="E10" s="84">
        <v>337</v>
      </c>
      <c r="F10" s="84">
        <v>370.6</v>
      </c>
      <c r="G10" s="115" t="s">
        <v>167</v>
      </c>
      <c r="H10" s="112"/>
      <c r="I10" s="113"/>
    </row>
    <row r="11" spans="1:9" ht="15" customHeight="1" x14ac:dyDescent="0.25">
      <c r="A11" s="89" t="s">
        <v>165</v>
      </c>
      <c r="B11" s="84">
        <v>10.1</v>
      </c>
      <c r="C11" s="84">
        <v>11</v>
      </c>
      <c r="D11" s="84">
        <v>16.2</v>
      </c>
      <c r="E11" s="84">
        <v>19</v>
      </c>
      <c r="F11" s="84">
        <v>15.2</v>
      </c>
      <c r="G11" s="115" t="s">
        <v>168</v>
      </c>
      <c r="H11" s="112"/>
      <c r="I11" s="113"/>
    </row>
    <row r="12" spans="1:9" ht="15" customHeight="1" x14ac:dyDescent="0.25">
      <c r="A12" s="87" t="s">
        <v>166</v>
      </c>
      <c r="B12" s="84">
        <v>362.5</v>
      </c>
      <c r="C12" s="84">
        <v>477.7</v>
      </c>
      <c r="D12" s="84">
        <v>602.5</v>
      </c>
      <c r="E12" s="84">
        <v>711.4</v>
      </c>
      <c r="F12" s="84">
        <v>769.8</v>
      </c>
      <c r="G12" s="114" t="s">
        <v>5</v>
      </c>
      <c r="H12" s="112"/>
      <c r="I12" s="113"/>
    </row>
    <row r="13" spans="1:9" ht="15" customHeight="1" x14ac:dyDescent="0.25">
      <c r="A13" s="83" t="s">
        <v>19</v>
      </c>
      <c r="B13" s="117">
        <v>32442</v>
      </c>
      <c r="C13" s="117">
        <v>32506</v>
      </c>
      <c r="D13" s="70">
        <v>32727</v>
      </c>
      <c r="E13" s="70">
        <v>33086</v>
      </c>
      <c r="F13" s="70">
        <v>31375</v>
      </c>
      <c r="G13" s="111" t="s">
        <v>295</v>
      </c>
      <c r="H13" s="122"/>
      <c r="I13" s="109"/>
    </row>
    <row r="14" spans="1:9" ht="15" customHeight="1" x14ac:dyDescent="0.25">
      <c r="A14" s="83" t="s">
        <v>20</v>
      </c>
      <c r="B14" s="69"/>
      <c r="C14" s="69"/>
      <c r="D14" s="69"/>
      <c r="E14" s="69"/>
      <c r="F14" s="69"/>
      <c r="G14" s="111" t="s">
        <v>3</v>
      </c>
      <c r="H14" s="112"/>
      <c r="I14" s="113"/>
    </row>
    <row r="15" spans="1:9" ht="15" customHeight="1" x14ac:dyDescent="0.25">
      <c r="A15" s="87" t="s">
        <v>183</v>
      </c>
      <c r="B15" s="70">
        <v>19609</v>
      </c>
      <c r="C15" s="70">
        <v>19715</v>
      </c>
      <c r="D15" s="70">
        <v>19670</v>
      </c>
      <c r="E15" s="70">
        <v>19752</v>
      </c>
      <c r="F15" s="70">
        <v>18550</v>
      </c>
      <c r="G15" s="114" t="s">
        <v>184</v>
      </c>
      <c r="H15" s="116"/>
      <c r="I15" s="112"/>
    </row>
    <row r="16" spans="1:9" ht="15" customHeight="1" x14ac:dyDescent="0.25">
      <c r="A16" s="83" t="s">
        <v>185</v>
      </c>
      <c r="B16" s="70">
        <v>1286</v>
      </c>
      <c r="C16" s="70">
        <v>1339</v>
      </c>
      <c r="D16" s="70">
        <v>1408</v>
      </c>
      <c r="E16" s="70">
        <v>1563</v>
      </c>
      <c r="F16" s="70">
        <v>1668</v>
      </c>
      <c r="G16" s="111" t="s">
        <v>361</v>
      </c>
      <c r="H16" s="112"/>
      <c r="I16" s="118"/>
    </row>
    <row r="17" spans="1:9" ht="15" customHeight="1" x14ac:dyDescent="0.25">
      <c r="A17" s="83" t="s">
        <v>186</v>
      </c>
      <c r="B17" s="70">
        <v>1040</v>
      </c>
      <c r="C17" s="70">
        <v>1093</v>
      </c>
      <c r="D17" s="70">
        <v>1173</v>
      </c>
      <c r="E17" s="70">
        <v>1315</v>
      </c>
      <c r="F17" s="70">
        <v>1352</v>
      </c>
      <c r="G17" s="111" t="s">
        <v>187</v>
      </c>
      <c r="H17" s="112"/>
      <c r="I17" s="109"/>
    </row>
    <row r="18" spans="1:9" ht="15" customHeight="1" x14ac:dyDescent="0.25">
      <c r="A18" s="83" t="s">
        <v>296</v>
      </c>
      <c r="B18" s="117">
        <v>73169</v>
      </c>
      <c r="C18" s="117">
        <v>76764</v>
      </c>
      <c r="D18" s="70">
        <v>86393</v>
      </c>
      <c r="E18" s="70">
        <v>100878</v>
      </c>
      <c r="F18" s="70">
        <v>99472</v>
      </c>
      <c r="G18" s="111" t="s">
        <v>297</v>
      </c>
      <c r="H18" s="116"/>
      <c r="I18" s="118"/>
    </row>
    <row r="19" spans="1:9" ht="15" customHeight="1" x14ac:dyDescent="0.25">
      <c r="A19" s="83" t="s">
        <v>298</v>
      </c>
      <c r="B19" s="70">
        <v>121056</v>
      </c>
      <c r="C19" s="70">
        <v>126568</v>
      </c>
      <c r="D19" s="70">
        <v>143740</v>
      </c>
      <c r="E19" s="70">
        <v>168970</v>
      </c>
      <c r="F19" s="70">
        <v>168248</v>
      </c>
      <c r="G19" s="111" t="s">
        <v>299</v>
      </c>
      <c r="H19" s="112"/>
      <c r="I19" s="109"/>
    </row>
    <row r="20" spans="1:9" ht="1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</row>
    <row r="21" spans="1:9" ht="15" customHeight="1" x14ac:dyDescent="0.25">
      <c r="A21" s="119" t="s">
        <v>372</v>
      </c>
      <c r="B21" s="64"/>
      <c r="C21" s="64"/>
      <c r="D21" s="64"/>
      <c r="E21" s="64"/>
      <c r="F21" s="64"/>
      <c r="G21" s="92" t="s">
        <v>372</v>
      </c>
    </row>
    <row r="22" spans="1:9" ht="15" customHeight="1" x14ac:dyDescent="0.25">
      <c r="B22" s="64"/>
      <c r="C22" s="64"/>
      <c r="D22" s="64"/>
      <c r="E22" s="64"/>
      <c r="F22" s="64"/>
    </row>
    <row r="23" spans="1:9" ht="15" customHeight="1" x14ac:dyDescent="0.25">
      <c r="B23" s="64"/>
      <c r="C23" s="64"/>
      <c r="D23" s="64"/>
      <c r="E23" s="64"/>
      <c r="F23" s="64"/>
    </row>
    <row r="24" spans="1:9" ht="15" customHeight="1" x14ac:dyDescent="0.25">
      <c r="B24" s="64"/>
      <c r="C24" s="64"/>
      <c r="D24" s="64"/>
      <c r="E24" s="64"/>
      <c r="F24" s="64"/>
    </row>
    <row r="25" spans="1:9" ht="15" customHeight="1" x14ac:dyDescent="0.25">
      <c r="B25" s="64"/>
      <c r="C25" s="64"/>
      <c r="D25" s="64"/>
      <c r="E25" s="64"/>
      <c r="F25" s="64"/>
    </row>
    <row r="26" spans="1:9" ht="15" customHeight="1" x14ac:dyDescent="0.25">
      <c r="B26" s="67"/>
      <c r="C26" s="67"/>
      <c r="D26" s="67"/>
      <c r="E26" s="67"/>
      <c r="F26" s="67"/>
    </row>
    <row r="28" spans="1:9" ht="15" customHeight="1" x14ac:dyDescent="0.25">
      <c r="B28" s="93"/>
      <c r="C28" s="93"/>
      <c r="D28" s="93"/>
      <c r="E28" s="93"/>
      <c r="F28" s="93"/>
    </row>
    <row r="29" spans="1:9" ht="15" customHeight="1" x14ac:dyDescent="0.25">
      <c r="B29" s="93"/>
      <c r="C29" s="93"/>
      <c r="D29" s="93"/>
      <c r="E29" s="93"/>
      <c r="F29" s="93"/>
    </row>
    <row r="30" spans="1:9" ht="15" customHeight="1" x14ac:dyDescent="0.25">
      <c r="B30" s="93"/>
      <c r="C30" s="93"/>
      <c r="D30" s="93"/>
      <c r="E30" s="93"/>
      <c r="F30" s="93"/>
    </row>
    <row r="31" spans="1:9" ht="15" customHeight="1" x14ac:dyDescent="0.25">
      <c r="B31" s="120"/>
      <c r="C31" s="120"/>
      <c r="D31" s="120"/>
      <c r="E31" s="120"/>
      <c r="F31" s="120"/>
    </row>
    <row r="32" spans="1:9" ht="15" customHeight="1" x14ac:dyDescent="0.25">
      <c r="B32" s="120"/>
      <c r="C32" s="120"/>
      <c r="D32" s="120"/>
      <c r="E32" s="120"/>
      <c r="F32" s="121"/>
    </row>
  </sheetData>
  <hyperlinks>
    <hyperlink ref="A21" r:id="rId1" location="!/view/sk/VBD_SK_WIN/st3002rr/v_st3002rr_00_00_00_sk" display="DATAcube: st3002rr "/>
    <hyperlink ref="G21" r:id="rId2" location="!/view/en/VBD_SK_WIN/st3002rr/v_st3002rr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/>
  </sheetViews>
  <sheetFormatPr defaultColWidth="9.140625" defaultRowHeight="15" customHeight="1" x14ac:dyDescent="0.25"/>
  <cols>
    <col min="1" max="1" width="48.7109375" style="8" customWidth="1"/>
    <col min="2" max="6" width="9.140625" style="8"/>
    <col min="7" max="7" width="44.42578125" style="8" customWidth="1"/>
    <col min="8" max="16384" width="9.140625" style="8"/>
  </cols>
  <sheetData>
    <row r="1" spans="1:15" ht="15" customHeight="1" x14ac:dyDescent="0.25">
      <c r="A1" s="7" t="s">
        <v>171</v>
      </c>
    </row>
    <row r="2" spans="1:15" ht="15" customHeight="1" x14ac:dyDescent="0.25">
      <c r="A2" s="14" t="s">
        <v>172</v>
      </c>
      <c r="L2" s="161" t="s">
        <v>381</v>
      </c>
    </row>
    <row r="3" spans="1:15" ht="15" customHeight="1" x14ac:dyDescent="0.25">
      <c r="A3" s="14"/>
    </row>
    <row r="4" spans="1:15" ht="15" customHeight="1" thickBot="1" x14ac:dyDescent="0.3">
      <c r="A4" s="13" t="s">
        <v>21</v>
      </c>
      <c r="B4" s="36"/>
      <c r="C4" s="180"/>
      <c r="D4" s="36"/>
      <c r="E4" s="41"/>
      <c r="F4" s="41"/>
      <c r="G4" s="41" t="s">
        <v>22</v>
      </c>
      <c r="H4" s="41"/>
      <c r="I4" s="41"/>
      <c r="J4" s="41"/>
    </row>
    <row r="5" spans="1:15" ht="30" customHeight="1" thickTop="1" thickBot="1" x14ac:dyDescent="0.3">
      <c r="A5" s="5" t="s">
        <v>0</v>
      </c>
      <c r="B5" s="4">
        <v>2020</v>
      </c>
      <c r="C5" s="4">
        <v>2021</v>
      </c>
      <c r="D5" s="24">
        <v>2022</v>
      </c>
      <c r="E5" s="24">
        <v>2023</v>
      </c>
      <c r="F5" s="24">
        <v>2024</v>
      </c>
      <c r="G5" s="6" t="s">
        <v>1</v>
      </c>
      <c r="H5" s="27"/>
      <c r="I5" s="27"/>
      <c r="J5" s="27"/>
    </row>
    <row r="6" spans="1:15" ht="15" customHeight="1" thickTop="1" x14ac:dyDescent="0.25">
      <c r="A6" s="10" t="s">
        <v>23</v>
      </c>
      <c r="B6" s="44">
        <v>3745.2</v>
      </c>
      <c r="C6" s="44">
        <v>3719.8</v>
      </c>
      <c r="D6" s="165">
        <v>4472.8999999999996</v>
      </c>
      <c r="E6" s="165">
        <v>5357.9</v>
      </c>
      <c r="F6" s="57">
        <v>5190.8999999999996</v>
      </c>
      <c r="G6" s="38" t="s">
        <v>9</v>
      </c>
      <c r="H6" s="27"/>
      <c r="I6" s="27"/>
      <c r="J6" s="27"/>
    </row>
    <row r="7" spans="1:15" ht="15" customHeight="1" x14ac:dyDescent="0.25">
      <c r="A7" s="16" t="s">
        <v>24</v>
      </c>
      <c r="B7" s="44">
        <v>1859</v>
      </c>
      <c r="C7" s="44">
        <v>2015</v>
      </c>
      <c r="D7" s="165">
        <v>2415.5</v>
      </c>
      <c r="E7" s="165">
        <v>2594.5</v>
      </c>
      <c r="F7" s="57">
        <v>2775.4</v>
      </c>
      <c r="G7" s="17" t="s">
        <v>25</v>
      </c>
      <c r="H7" s="27"/>
      <c r="I7" s="27"/>
      <c r="J7" s="27"/>
    </row>
    <row r="8" spans="1:15" ht="15" customHeight="1" x14ac:dyDescent="0.25">
      <c r="A8" s="18" t="s">
        <v>188</v>
      </c>
      <c r="B8" s="43">
        <v>549.9</v>
      </c>
      <c r="C8" s="43">
        <v>679.5</v>
      </c>
      <c r="D8" s="58">
        <v>778.8</v>
      </c>
      <c r="E8" s="58">
        <v>793.2</v>
      </c>
      <c r="F8" s="58">
        <v>652.70000000000005</v>
      </c>
      <c r="G8" s="19" t="s">
        <v>221</v>
      </c>
      <c r="H8" s="27"/>
      <c r="I8" s="27"/>
      <c r="J8" s="27"/>
    </row>
    <row r="9" spans="1:15" ht="15" customHeight="1" x14ac:dyDescent="0.25">
      <c r="A9" s="18" t="s">
        <v>2</v>
      </c>
      <c r="B9" s="43"/>
      <c r="C9" s="43"/>
      <c r="D9" s="58"/>
      <c r="E9" s="58"/>
      <c r="F9" s="58"/>
      <c r="G9" s="19" t="s">
        <v>3</v>
      </c>
      <c r="H9" s="27"/>
      <c r="I9" s="27"/>
      <c r="J9" s="27"/>
    </row>
    <row r="10" spans="1:15" ht="15" customHeight="1" x14ac:dyDescent="0.25">
      <c r="A10" s="22" t="s">
        <v>189</v>
      </c>
      <c r="B10" s="43">
        <v>45.6</v>
      </c>
      <c r="C10" s="43">
        <v>60.7</v>
      </c>
      <c r="D10" s="58">
        <v>110.2</v>
      </c>
      <c r="E10" s="58">
        <v>46.7</v>
      </c>
      <c r="F10" s="58">
        <v>51.8</v>
      </c>
      <c r="G10" s="23" t="s">
        <v>220</v>
      </c>
      <c r="H10" s="27"/>
      <c r="I10" s="27"/>
      <c r="J10" s="27"/>
    </row>
    <row r="11" spans="1:15" ht="15" customHeight="1" x14ac:dyDescent="0.25">
      <c r="A11" s="22" t="s">
        <v>190</v>
      </c>
      <c r="B11" s="43">
        <v>384.6</v>
      </c>
      <c r="C11" s="43">
        <v>513.6</v>
      </c>
      <c r="D11" s="58">
        <v>527.1</v>
      </c>
      <c r="E11" s="58">
        <v>594.29999999999995</v>
      </c>
      <c r="F11" s="58">
        <v>459</v>
      </c>
      <c r="G11" s="23" t="s">
        <v>219</v>
      </c>
      <c r="H11" s="27"/>
      <c r="I11" s="27"/>
      <c r="J11" s="27"/>
    </row>
    <row r="12" spans="1:15" ht="15" customHeight="1" x14ac:dyDescent="0.25">
      <c r="A12" s="22" t="s">
        <v>191</v>
      </c>
      <c r="B12" s="43">
        <v>119.7</v>
      </c>
      <c r="C12" s="43">
        <v>105.1</v>
      </c>
      <c r="D12" s="58">
        <v>141.5</v>
      </c>
      <c r="E12" s="58">
        <v>152.1</v>
      </c>
      <c r="F12" s="58">
        <v>141.9</v>
      </c>
      <c r="G12" s="23" t="s">
        <v>218</v>
      </c>
      <c r="H12" s="27"/>
      <c r="I12" s="27"/>
      <c r="J12" s="27"/>
      <c r="O12" s="157"/>
    </row>
    <row r="13" spans="1:15" ht="15" customHeight="1" x14ac:dyDescent="0.25">
      <c r="A13" s="20" t="s">
        <v>192</v>
      </c>
      <c r="B13" s="43">
        <v>1309.0999999999999</v>
      </c>
      <c r="C13" s="43">
        <v>1335.5</v>
      </c>
      <c r="D13" s="58">
        <v>1636.7</v>
      </c>
      <c r="E13" s="58">
        <v>1801.3</v>
      </c>
      <c r="F13" s="58">
        <v>2122.6999999999998</v>
      </c>
      <c r="G13" s="21" t="s">
        <v>217</v>
      </c>
      <c r="H13" s="27"/>
      <c r="I13" s="27"/>
      <c r="J13" s="27"/>
    </row>
    <row r="14" spans="1:15" ht="15" customHeight="1" x14ac:dyDescent="0.25">
      <c r="A14" s="20" t="s">
        <v>2</v>
      </c>
      <c r="B14" s="43"/>
      <c r="C14" s="43"/>
      <c r="D14" s="58"/>
      <c r="E14" s="58"/>
      <c r="F14" s="58"/>
      <c r="G14" s="21" t="s">
        <v>3</v>
      </c>
      <c r="H14" s="27"/>
      <c r="I14" s="27"/>
      <c r="J14" s="27"/>
    </row>
    <row r="15" spans="1:15" ht="15" customHeight="1" x14ac:dyDescent="0.25">
      <c r="A15" s="18" t="s">
        <v>193</v>
      </c>
      <c r="B15" s="43">
        <v>22.2</v>
      </c>
      <c r="C15" s="43">
        <v>23.3</v>
      </c>
      <c r="D15" s="58">
        <v>16.600000000000001</v>
      </c>
      <c r="E15" s="58">
        <v>22.8</v>
      </c>
      <c r="F15" s="58">
        <v>24.8</v>
      </c>
      <c r="G15" s="19" t="s">
        <v>216</v>
      </c>
      <c r="H15" s="27"/>
      <c r="I15" s="27"/>
      <c r="J15" s="27"/>
    </row>
    <row r="16" spans="1:15" ht="15" customHeight="1" x14ac:dyDescent="0.25">
      <c r="A16" s="18" t="s">
        <v>194</v>
      </c>
      <c r="B16" s="43">
        <v>180.3</v>
      </c>
      <c r="C16" s="43">
        <v>113.5</v>
      </c>
      <c r="D16" s="58">
        <v>204.2</v>
      </c>
      <c r="E16" s="58">
        <v>160.30000000000001</v>
      </c>
      <c r="F16" s="58">
        <v>105.6</v>
      </c>
      <c r="G16" s="19" t="s">
        <v>215</v>
      </c>
      <c r="H16" s="27"/>
      <c r="I16" s="27"/>
      <c r="J16" s="27"/>
    </row>
    <row r="17" spans="1:10" ht="15" customHeight="1" x14ac:dyDescent="0.25">
      <c r="A17" s="18" t="s">
        <v>195</v>
      </c>
      <c r="B17" s="58">
        <v>180.1</v>
      </c>
      <c r="C17" s="58">
        <v>237.7</v>
      </c>
      <c r="D17" s="58">
        <v>189.4</v>
      </c>
      <c r="E17" s="58">
        <v>231.3</v>
      </c>
      <c r="F17" s="58">
        <v>224.9</v>
      </c>
      <c r="G17" s="54" t="s">
        <v>214</v>
      </c>
      <c r="H17" s="27"/>
      <c r="I17" s="27"/>
      <c r="J17" s="27"/>
    </row>
    <row r="18" spans="1:10" ht="15" customHeight="1" x14ac:dyDescent="0.25">
      <c r="A18" s="18" t="s">
        <v>309</v>
      </c>
      <c r="B18" s="58">
        <v>6.1</v>
      </c>
      <c r="C18" s="58">
        <v>23.9</v>
      </c>
      <c r="D18" s="58">
        <v>23.7</v>
      </c>
      <c r="E18" s="58">
        <v>47.2</v>
      </c>
      <c r="F18" s="58">
        <v>107.4</v>
      </c>
      <c r="G18" s="54" t="s">
        <v>311</v>
      </c>
      <c r="H18" s="27"/>
      <c r="I18" s="27"/>
      <c r="J18" s="27"/>
    </row>
    <row r="19" spans="1:10" ht="15" customHeight="1" x14ac:dyDescent="0.25">
      <c r="A19" s="18" t="s">
        <v>196</v>
      </c>
      <c r="B19" s="43">
        <v>443.8</v>
      </c>
      <c r="C19" s="43">
        <v>538</v>
      </c>
      <c r="D19" s="58">
        <v>712.7</v>
      </c>
      <c r="E19" s="58">
        <v>736.3</v>
      </c>
      <c r="F19" s="58">
        <v>846.4</v>
      </c>
      <c r="G19" s="19" t="s">
        <v>213</v>
      </c>
      <c r="H19" s="27"/>
      <c r="I19" s="27"/>
      <c r="J19" s="27"/>
    </row>
    <row r="20" spans="1:10" ht="15" customHeight="1" x14ac:dyDescent="0.25">
      <c r="A20" s="18" t="s">
        <v>300</v>
      </c>
      <c r="B20" s="58">
        <v>143.5</v>
      </c>
      <c r="C20" s="58">
        <v>116.1</v>
      </c>
      <c r="D20" s="58">
        <v>208.8</v>
      </c>
      <c r="E20" s="58">
        <v>197.5</v>
      </c>
      <c r="F20" s="58">
        <v>259.39999999999998</v>
      </c>
      <c r="G20" s="19" t="s">
        <v>301</v>
      </c>
      <c r="H20" s="27"/>
      <c r="I20" s="27"/>
      <c r="J20" s="27"/>
    </row>
    <row r="21" spans="1:10" ht="15" customHeight="1" x14ac:dyDescent="0.25">
      <c r="A21" s="18" t="s">
        <v>197</v>
      </c>
      <c r="B21" s="43">
        <v>333.2</v>
      </c>
      <c r="C21" s="43">
        <v>283</v>
      </c>
      <c r="D21" s="58">
        <v>281.3</v>
      </c>
      <c r="E21" s="58">
        <v>405.9</v>
      </c>
      <c r="F21" s="58">
        <v>554.20000000000005</v>
      </c>
      <c r="G21" s="19" t="s">
        <v>212</v>
      </c>
      <c r="H21" s="27"/>
      <c r="I21" s="27"/>
      <c r="J21" s="27"/>
    </row>
    <row r="22" spans="1:10" ht="15" customHeight="1" x14ac:dyDescent="0.25">
      <c r="A22" s="10" t="s">
        <v>26</v>
      </c>
      <c r="B22" s="44">
        <v>1886.2</v>
      </c>
      <c r="C22" s="44">
        <v>1704.8</v>
      </c>
      <c r="D22" s="165">
        <v>2057.4</v>
      </c>
      <c r="E22" s="165">
        <v>2763.4</v>
      </c>
      <c r="F22" s="57">
        <v>2415.3000000000002</v>
      </c>
      <c r="G22" s="38" t="s">
        <v>27</v>
      </c>
      <c r="H22" s="27"/>
      <c r="I22" s="27"/>
      <c r="J22" s="27"/>
    </row>
    <row r="23" spans="1:10" ht="15" customHeight="1" x14ac:dyDescent="0.25">
      <c r="A23" s="20" t="s">
        <v>198</v>
      </c>
      <c r="B23" s="43">
        <v>1264.9000000000001</v>
      </c>
      <c r="C23" s="43">
        <v>1207.7</v>
      </c>
      <c r="D23" s="58">
        <v>1456.5</v>
      </c>
      <c r="E23" s="58">
        <v>2013.1</v>
      </c>
      <c r="F23" s="58">
        <v>1690.6</v>
      </c>
      <c r="G23" s="21" t="s">
        <v>211</v>
      </c>
      <c r="H23" s="27"/>
      <c r="I23" s="27"/>
      <c r="J23" s="27"/>
    </row>
    <row r="24" spans="1:10" ht="15" customHeight="1" x14ac:dyDescent="0.25">
      <c r="A24" s="20" t="s">
        <v>2</v>
      </c>
      <c r="B24" s="43"/>
      <c r="C24" s="43"/>
      <c r="D24" s="58"/>
      <c r="E24" s="58"/>
      <c r="F24" s="58"/>
      <c r="G24" s="21" t="s">
        <v>3</v>
      </c>
      <c r="H24" s="27"/>
      <c r="I24" s="27"/>
      <c r="J24" s="27"/>
    </row>
    <row r="25" spans="1:10" ht="15" customHeight="1" x14ac:dyDescent="0.25">
      <c r="A25" s="18" t="s">
        <v>199</v>
      </c>
      <c r="B25" s="43">
        <v>841.9</v>
      </c>
      <c r="C25" s="43">
        <v>778.7</v>
      </c>
      <c r="D25" s="58">
        <v>935.4</v>
      </c>
      <c r="E25" s="58">
        <v>1331.2</v>
      </c>
      <c r="F25" s="58">
        <v>1056.9000000000001</v>
      </c>
      <c r="G25" s="19" t="s">
        <v>210</v>
      </c>
      <c r="H25" s="27"/>
      <c r="I25" s="27"/>
      <c r="J25" s="27"/>
    </row>
    <row r="26" spans="1:10" ht="15" customHeight="1" x14ac:dyDescent="0.25">
      <c r="A26" s="18" t="s">
        <v>310</v>
      </c>
      <c r="B26" s="43">
        <v>163.80000000000001</v>
      </c>
      <c r="C26" s="43">
        <v>164.9</v>
      </c>
      <c r="D26" s="58">
        <v>235</v>
      </c>
      <c r="E26" s="58">
        <v>385.4</v>
      </c>
      <c r="F26" s="58">
        <v>469</v>
      </c>
      <c r="G26" s="19" t="s">
        <v>209</v>
      </c>
      <c r="H26" s="27"/>
      <c r="I26" s="27"/>
      <c r="J26" s="27"/>
    </row>
    <row r="27" spans="1:10" ht="15" customHeight="1" x14ac:dyDescent="0.25">
      <c r="A27" s="18" t="s">
        <v>200</v>
      </c>
      <c r="B27" s="43">
        <v>1.2</v>
      </c>
      <c r="C27" s="43">
        <v>3.4</v>
      </c>
      <c r="D27" s="58">
        <v>0</v>
      </c>
      <c r="E27" s="58">
        <v>0</v>
      </c>
      <c r="F27" s="58">
        <v>0.1</v>
      </c>
      <c r="G27" s="19" t="s">
        <v>208</v>
      </c>
      <c r="H27" s="27"/>
      <c r="I27" s="27"/>
      <c r="J27" s="27"/>
    </row>
    <row r="28" spans="1:10" ht="15" customHeight="1" x14ac:dyDescent="0.25">
      <c r="A28" s="18" t="s">
        <v>302</v>
      </c>
      <c r="B28" s="43">
        <v>197.3</v>
      </c>
      <c r="C28" s="43">
        <v>218.3</v>
      </c>
      <c r="D28" s="58">
        <v>247</v>
      </c>
      <c r="E28" s="58">
        <v>277.60000000000002</v>
      </c>
      <c r="F28" s="58">
        <v>163.6</v>
      </c>
      <c r="G28" s="54" t="s">
        <v>303</v>
      </c>
      <c r="H28" s="27"/>
      <c r="I28" s="27"/>
      <c r="J28" s="27"/>
    </row>
    <row r="29" spans="1:10" ht="15" customHeight="1" x14ac:dyDescent="0.25">
      <c r="A29" s="18" t="s">
        <v>201</v>
      </c>
      <c r="B29" s="43">
        <v>60.7</v>
      </c>
      <c r="C29" s="43">
        <v>42.4</v>
      </c>
      <c r="D29" s="58">
        <v>39.1</v>
      </c>
      <c r="E29" s="58">
        <v>18.899999999999999</v>
      </c>
      <c r="F29" s="58">
        <v>1</v>
      </c>
      <c r="G29" s="19" t="s">
        <v>207</v>
      </c>
      <c r="H29" s="27"/>
      <c r="I29" s="27"/>
      <c r="J29" s="27"/>
    </row>
    <row r="30" spans="1:10" ht="15" customHeight="1" x14ac:dyDescent="0.25">
      <c r="A30" s="20" t="s">
        <v>304</v>
      </c>
      <c r="B30" s="58">
        <v>292.2</v>
      </c>
      <c r="C30" s="58">
        <v>180.1</v>
      </c>
      <c r="D30" s="58">
        <v>206.9</v>
      </c>
      <c r="E30" s="58">
        <v>262.2</v>
      </c>
      <c r="F30" s="58">
        <v>263.7</v>
      </c>
      <c r="G30" s="21" t="s">
        <v>305</v>
      </c>
      <c r="H30" s="27"/>
      <c r="I30" s="27"/>
      <c r="J30" s="27"/>
    </row>
    <row r="31" spans="1:10" ht="15" customHeight="1" x14ac:dyDescent="0.25">
      <c r="A31" s="20" t="s">
        <v>2</v>
      </c>
      <c r="B31" s="43"/>
      <c r="C31" s="43"/>
      <c r="D31" s="58"/>
      <c r="E31" s="58"/>
      <c r="F31" s="58"/>
      <c r="G31" s="21" t="s">
        <v>3</v>
      </c>
      <c r="H31" s="27"/>
      <c r="I31" s="27"/>
      <c r="J31" s="27"/>
    </row>
    <row r="32" spans="1:10" ht="15" customHeight="1" x14ac:dyDescent="0.25">
      <c r="A32" s="18" t="s">
        <v>306</v>
      </c>
      <c r="B32" s="43">
        <v>207</v>
      </c>
      <c r="C32" s="43">
        <v>128.4</v>
      </c>
      <c r="D32" s="58">
        <v>119.4</v>
      </c>
      <c r="E32" s="58">
        <v>125.3</v>
      </c>
      <c r="F32" s="58">
        <v>122.3</v>
      </c>
      <c r="G32" s="19" t="s">
        <v>307</v>
      </c>
      <c r="H32" s="27"/>
      <c r="I32" s="27"/>
      <c r="J32" s="27"/>
    </row>
    <row r="33" spans="1:10" ht="15" customHeight="1" x14ac:dyDescent="0.25">
      <c r="A33" s="18" t="s">
        <v>202</v>
      </c>
      <c r="B33" s="43">
        <v>85.2</v>
      </c>
      <c r="C33" s="43">
        <v>51.7</v>
      </c>
      <c r="D33" s="58">
        <v>87.5</v>
      </c>
      <c r="E33" s="58">
        <v>136.9</v>
      </c>
      <c r="F33" s="58">
        <v>141.4</v>
      </c>
      <c r="G33" s="19" t="s">
        <v>206</v>
      </c>
      <c r="H33" s="27"/>
      <c r="I33" s="27"/>
      <c r="J33" s="27"/>
    </row>
    <row r="34" spans="1:10" ht="15" customHeight="1" x14ac:dyDescent="0.25">
      <c r="A34" s="20" t="s">
        <v>223</v>
      </c>
      <c r="B34" s="43">
        <v>22.7</v>
      </c>
      <c r="C34" s="43">
        <v>43.4</v>
      </c>
      <c r="D34" s="58">
        <v>66.5</v>
      </c>
      <c r="E34" s="58">
        <v>54.2</v>
      </c>
      <c r="F34" s="58">
        <v>19.3</v>
      </c>
      <c r="G34" s="21" t="s">
        <v>222</v>
      </c>
      <c r="H34" s="27"/>
      <c r="I34" s="27"/>
      <c r="J34" s="27"/>
    </row>
    <row r="35" spans="1:10" ht="15" customHeight="1" x14ac:dyDescent="0.25">
      <c r="A35" s="20" t="s">
        <v>203</v>
      </c>
      <c r="B35" s="43">
        <v>305.8</v>
      </c>
      <c r="C35" s="43">
        <v>273.60000000000002</v>
      </c>
      <c r="D35" s="58">
        <v>327.39999999999998</v>
      </c>
      <c r="E35" s="58">
        <v>433.9</v>
      </c>
      <c r="F35" s="58">
        <v>441.7</v>
      </c>
      <c r="G35" s="21" t="s">
        <v>205</v>
      </c>
      <c r="H35" s="27"/>
      <c r="I35" s="27"/>
      <c r="J35" s="27"/>
    </row>
    <row r="36" spans="1:10" ht="15" customHeight="1" x14ac:dyDescent="0.25">
      <c r="A36" s="20" t="s">
        <v>2</v>
      </c>
      <c r="B36" s="43"/>
      <c r="C36" s="43"/>
      <c r="D36" s="58"/>
      <c r="E36" s="58"/>
      <c r="F36" s="58"/>
      <c r="G36" s="21" t="s">
        <v>3</v>
      </c>
      <c r="H36" s="27"/>
      <c r="I36" s="27"/>
      <c r="J36" s="27"/>
    </row>
    <row r="37" spans="1:10" ht="15" customHeight="1" x14ac:dyDescent="0.25">
      <c r="A37" s="18" t="s">
        <v>204</v>
      </c>
      <c r="B37" s="43">
        <v>9.6999999999999993</v>
      </c>
      <c r="C37" s="43">
        <v>19.899999999999999</v>
      </c>
      <c r="D37" s="58">
        <v>2.7</v>
      </c>
      <c r="E37" s="58">
        <v>10.9</v>
      </c>
      <c r="F37" s="58">
        <v>19</v>
      </c>
      <c r="G37" s="19" t="s">
        <v>224</v>
      </c>
      <c r="H37" s="27"/>
      <c r="I37" s="27"/>
      <c r="J37" s="27"/>
    </row>
    <row r="38" spans="1:10" ht="15" customHeight="1" x14ac:dyDescent="0.25">
      <c r="A38" s="18" t="s">
        <v>308</v>
      </c>
      <c r="B38" s="58">
        <v>296.2</v>
      </c>
      <c r="C38" s="58">
        <v>253.7</v>
      </c>
      <c r="D38" s="58">
        <v>324.7</v>
      </c>
      <c r="E38" s="58">
        <v>422.9</v>
      </c>
      <c r="F38" s="58">
        <v>422.7</v>
      </c>
      <c r="G38" s="19" t="s">
        <v>312</v>
      </c>
      <c r="H38" s="27"/>
      <c r="I38" s="27"/>
      <c r="J38" s="27"/>
    </row>
  </sheetData>
  <hyperlinks>
    <hyperlink ref="L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/>
  </sheetViews>
  <sheetFormatPr defaultColWidth="9.140625" defaultRowHeight="15" customHeight="1" x14ac:dyDescent="0.25"/>
  <cols>
    <col min="1" max="1" width="8" style="8" customWidth="1"/>
    <col min="2" max="2" width="72.7109375" style="8" customWidth="1"/>
    <col min="3" max="7" width="9.140625" style="8"/>
    <col min="8" max="8" width="75.5703125" style="8" customWidth="1"/>
    <col min="9" max="10" width="9.140625" style="46" customWidth="1"/>
    <col min="11" max="16384" width="9.140625" style="8"/>
  </cols>
  <sheetData>
    <row r="1" spans="1:12" ht="15" customHeight="1" x14ac:dyDescent="0.25">
      <c r="A1" s="9" t="s">
        <v>173</v>
      </c>
    </row>
    <row r="2" spans="1:12" ht="15" customHeight="1" x14ac:dyDescent="0.25">
      <c r="A2" s="14" t="s">
        <v>174</v>
      </c>
      <c r="I2" s="161" t="s">
        <v>381</v>
      </c>
    </row>
    <row r="4" spans="1:12" ht="15" customHeight="1" thickBot="1" x14ac:dyDescent="0.3">
      <c r="A4" s="45" t="s">
        <v>28</v>
      </c>
      <c r="B4" s="45"/>
      <c r="C4" s="36"/>
      <c r="D4" s="36"/>
      <c r="E4" s="36"/>
      <c r="F4" s="36"/>
      <c r="G4" s="36"/>
      <c r="H4" s="36" t="s">
        <v>22</v>
      </c>
      <c r="K4" s="27"/>
      <c r="L4" s="27"/>
    </row>
    <row r="5" spans="1:12" s="15" customFormat="1" ht="30" customHeight="1" thickTop="1" thickBot="1" x14ac:dyDescent="0.3">
      <c r="A5" s="5" t="s">
        <v>29</v>
      </c>
      <c r="B5" s="208" t="s">
        <v>0</v>
      </c>
      <c r="C5" s="4">
        <v>2020</v>
      </c>
      <c r="D5" s="24">
        <v>2021</v>
      </c>
      <c r="E5" s="24">
        <v>2022</v>
      </c>
      <c r="F5" s="24">
        <v>2023</v>
      </c>
      <c r="G5" s="24">
        <v>2024</v>
      </c>
      <c r="H5" s="6" t="s">
        <v>1</v>
      </c>
      <c r="I5" s="51"/>
      <c r="J5" s="51"/>
    </row>
    <row r="6" spans="1:12" ht="15" customHeight="1" thickTop="1" x14ac:dyDescent="0.25">
      <c r="A6" s="37">
        <v>41</v>
      </c>
      <c r="B6" s="209" t="s">
        <v>30</v>
      </c>
      <c r="C6" s="44">
        <v>437.4</v>
      </c>
      <c r="D6" s="166">
        <v>484.2</v>
      </c>
      <c r="E6" s="166">
        <v>602.1</v>
      </c>
      <c r="F6" s="166">
        <v>597.5</v>
      </c>
      <c r="G6" s="60">
        <v>612.4</v>
      </c>
      <c r="H6" s="38" t="s">
        <v>31</v>
      </c>
      <c r="I6" s="47"/>
      <c r="J6" s="47"/>
    </row>
    <row r="7" spans="1:12" ht="15" customHeight="1" x14ac:dyDescent="0.25">
      <c r="A7" s="37">
        <v>42</v>
      </c>
      <c r="B7" s="26" t="s">
        <v>382</v>
      </c>
      <c r="C7" s="166">
        <v>1305</v>
      </c>
      <c r="D7" s="166">
        <v>1274.8</v>
      </c>
      <c r="E7" s="166">
        <v>1371.3</v>
      </c>
      <c r="F7" s="166">
        <v>1763.7</v>
      </c>
      <c r="G7" s="162">
        <v>1512.7</v>
      </c>
      <c r="H7" s="38" t="s">
        <v>383</v>
      </c>
      <c r="I7" s="47"/>
      <c r="J7" s="47"/>
    </row>
    <row r="8" spans="1:12" ht="15" customHeight="1" x14ac:dyDescent="0.25">
      <c r="A8" s="40" t="s">
        <v>32</v>
      </c>
      <c r="B8" s="42" t="s">
        <v>313</v>
      </c>
      <c r="C8" s="52">
        <v>951.2</v>
      </c>
      <c r="D8" s="52">
        <v>971.6</v>
      </c>
      <c r="E8" s="52">
        <v>1009.9</v>
      </c>
      <c r="F8" s="52">
        <v>1355.7</v>
      </c>
      <c r="G8" s="52">
        <v>1106.8</v>
      </c>
      <c r="H8" s="53" t="s">
        <v>323</v>
      </c>
      <c r="I8" s="48"/>
      <c r="J8" s="49"/>
    </row>
    <row r="9" spans="1:12" ht="15" customHeight="1" x14ac:dyDescent="0.25">
      <c r="A9" s="28" t="s">
        <v>33</v>
      </c>
      <c r="B9" s="42" t="s">
        <v>314</v>
      </c>
      <c r="C9" s="58">
        <v>750.6</v>
      </c>
      <c r="D9" s="58">
        <v>725.3</v>
      </c>
      <c r="E9" s="58">
        <v>765.3</v>
      </c>
      <c r="F9" s="58">
        <v>999.54837099999997</v>
      </c>
      <c r="G9" s="58">
        <v>787</v>
      </c>
      <c r="H9" s="53" t="s">
        <v>324</v>
      </c>
      <c r="I9" s="48"/>
      <c r="J9" s="48"/>
    </row>
    <row r="10" spans="1:12" ht="15" customHeight="1" x14ac:dyDescent="0.25">
      <c r="A10" s="39" t="s">
        <v>34</v>
      </c>
      <c r="B10" s="42" t="s">
        <v>315</v>
      </c>
      <c r="C10" s="58">
        <v>96.1</v>
      </c>
      <c r="D10" s="58">
        <v>91.8</v>
      </c>
      <c r="E10" s="58">
        <v>155.1</v>
      </c>
      <c r="F10" s="58">
        <v>216.721057</v>
      </c>
      <c r="G10" s="58">
        <v>198</v>
      </c>
      <c r="H10" s="53" t="s">
        <v>325</v>
      </c>
      <c r="I10" s="48"/>
      <c r="J10" s="48"/>
    </row>
    <row r="11" spans="1:12" ht="15" customHeight="1" x14ac:dyDescent="0.25">
      <c r="A11" s="28" t="s">
        <v>35</v>
      </c>
      <c r="B11" s="42" t="s">
        <v>316</v>
      </c>
      <c r="C11" s="58">
        <v>104.6</v>
      </c>
      <c r="D11" s="58">
        <v>154.5</v>
      </c>
      <c r="E11" s="58">
        <v>89.4</v>
      </c>
      <c r="F11" s="58">
        <v>139.43221399999999</v>
      </c>
      <c r="G11" s="58">
        <v>121.8</v>
      </c>
      <c r="H11" s="53" t="s">
        <v>326</v>
      </c>
      <c r="I11" s="48"/>
      <c r="J11" s="48"/>
    </row>
    <row r="12" spans="1:12" ht="15" customHeight="1" x14ac:dyDescent="0.25">
      <c r="A12" s="39" t="s">
        <v>36</v>
      </c>
      <c r="B12" s="42" t="s">
        <v>317</v>
      </c>
      <c r="C12" s="58">
        <v>197.9</v>
      </c>
      <c r="D12" s="58">
        <v>158.30000000000001</v>
      </c>
      <c r="E12" s="58">
        <v>169.5</v>
      </c>
      <c r="F12" s="58">
        <v>207.5</v>
      </c>
      <c r="G12" s="58">
        <v>235.1</v>
      </c>
      <c r="H12" s="53" t="s">
        <v>327</v>
      </c>
      <c r="I12" s="48"/>
      <c r="J12" s="48"/>
    </row>
    <row r="13" spans="1:12" ht="15" customHeight="1" x14ac:dyDescent="0.25">
      <c r="A13" s="39" t="s">
        <v>37</v>
      </c>
      <c r="B13" s="42" t="s">
        <v>318</v>
      </c>
      <c r="C13" s="58">
        <v>67.8</v>
      </c>
      <c r="D13" s="58">
        <v>60.3</v>
      </c>
      <c r="E13" s="58">
        <v>65.7</v>
      </c>
      <c r="F13" s="58">
        <v>77.2</v>
      </c>
      <c r="G13" s="58">
        <v>77.099999999999994</v>
      </c>
      <c r="H13" s="53" t="s">
        <v>328</v>
      </c>
      <c r="I13" s="48"/>
      <c r="J13" s="48"/>
    </row>
    <row r="14" spans="1:12" ht="15" customHeight="1" x14ac:dyDescent="0.25">
      <c r="A14" s="39" t="s">
        <v>38</v>
      </c>
      <c r="B14" s="42" t="s">
        <v>319</v>
      </c>
      <c r="C14" s="58">
        <v>130.19999999999999</v>
      </c>
      <c r="D14" s="58">
        <v>97.9</v>
      </c>
      <c r="E14" s="58">
        <v>103.9</v>
      </c>
      <c r="F14" s="58">
        <v>130.4</v>
      </c>
      <c r="G14" s="58">
        <v>158</v>
      </c>
      <c r="H14" s="53" t="s">
        <v>329</v>
      </c>
      <c r="I14" s="48"/>
      <c r="J14" s="48"/>
    </row>
    <row r="15" spans="1:12" ht="15" customHeight="1" x14ac:dyDescent="0.25">
      <c r="A15" s="39" t="s">
        <v>39</v>
      </c>
      <c r="B15" s="42" t="s">
        <v>320</v>
      </c>
      <c r="C15" s="58">
        <v>155.80000000000001</v>
      </c>
      <c r="D15" s="58">
        <v>144.9</v>
      </c>
      <c r="E15" s="58">
        <v>191.9</v>
      </c>
      <c r="F15" s="58">
        <v>200.5</v>
      </c>
      <c r="G15" s="58">
        <v>170.8</v>
      </c>
      <c r="H15" s="53" t="s">
        <v>330</v>
      </c>
      <c r="I15" s="48"/>
      <c r="J15" s="48"/>
    </row>
    <row r="16" spans="1:12" ht="15" customHeight="1" x14ac:dyDescent="0.25">
      <c r="A16" s="39" t="s">
        <v>40</v>
      </c>
      <c r="B16" s="42" t="s">
        <v>321</v>
      </c>
      <c r="C16" s="58">
        <v>3</v>
      </c>
      <c r="D16" s="58">
        <v>7.9</v>
      </c>
      <c r="E16" s="58">
        <v>4.3</v>
      </c>
      <c r="F16" s="58">
        <v>4.0999999999999996</v>
      </c>
      <c r="G16" s="58">
        <v>4.9000000000000004</v>
      </c>
      <c r="H16" s="53" t="s">
        <v>331</v>
      </c>
      <c r="I16" s="48"/>
      <c r="J16" s="48"/>
    </row>
    <row r="17" spans="1:10" ht="15" customHeight="1" x14ac:dyDescent="0.25">
      <c r="A17" s="39" t="s">
        <v>41</v>
      </c>
      <c r="B17" s="42" t="s">
        <v>322</v>
      </c>
      <c r="C17" s="58">
        <v>152.9</v>
      </c>
      <c r="D17" s="58">
        <v>137.1</v>
      </c>
      <c r="E17" s="58">
        <v>187.6</v>
      </c>
      <c r="F17" s="58">
        <v>196.4</v>
      </c>
      <c r="G17" s="58">
        <v>165.93</v>
      </c>
      <c r="H17" s="53" t="s">
        <v>332</v>
      </c>
      <c r="I17" s="48"/>
      <c r="J17" s="48"/>
    </row>
    <row r="18" spans="1:10" ht="15" customHeight="1" x14ac:dyDescent="0.25">
      <c r="A18" s="37">
        <v>43</v>
      </c>
      <c r="B18" s="26" t="s">
        <v>42</v>
      </c>
      <c r="C18" s="165">
        <v>631.29999999999995</v>
      </c>
      <c r="D18" s="165">
        <v>736.2</v>
      </c>
      <c r="E18" s="165">
        <v>853.9</v>
      </c>
      <c r="F18" s="165">
        <v>976.3</v>
      </c>
      <c r="G18" s="57">
        <v>995.8</v>
      </c>
      <c r="H18" s="50" t="s">
        <v>43</v>
      </c>
      <c r="I18" s="50"/>
      <c r="J18" s="50"/>
    </row>
    <row r="19" spans="1:10" ht="15" customHeight="1" x14ac:dyDescent="0.25">
      <c r="A19" s="28" t="s">
        <v>44</v>
      </c>
      <c r="B19" s="42" t="s">
        <v>45</v>
      </c>
      <c r="C19" s="58">
        <v>36.6</v>
      </c>
      <c r="D19" s="58">
        <v>39.6</v>
      </c>
      <c r="E19" s="58">
        <v>33.299999999999997</v>
      </c>
      <c r="F19" s="58">
        <v>62.5</v>
      </c>
      <c r="G19" s="58">
        <v>52.8</v>
      </c>
      <c r="H19" s="53" t="s">
        <v>46</v>
      </c>
      <c r="I19" s="48"/>
      <c r="J19" s="48"/>
    </row>
    <row r="20" spans="1:10" ht="15" customHeight="1" x14ac:dyDescent="0.25">
      <c r="A20" s="28" t="s">
        <v>47</v>
      </c>
      <c r="B20" s="42" t="s">
        <v>48</v>
      </c>
      <c r="C20" s="58">
        <v>7.1</v>
      </c>
      <c r="D20" s="58">
        <v>6.3</v>
      </c>
      <c r="E20" s="58">
        <v>8.8000000000000007</v>
      </c>
      <c r="F20" s="58">
        <v>14.6</v>
      </c>
      <c r="G20" s="58">
        <v>15.4</v>
      </c>
      <c r="H20" s="53" t="s">
        <v>49</v>
      </c>
      <c r="I20" s="48"/>
      <c r="J20" s="48"/>
    </row>
    <row r="21" spans="1:10" ht="15" customHeight="1" x14ac:dyDescent="0.25">
      <c r="A21" s="28" t="s">
        <v>50</v>
      </c>
      <c r="B21" s="42" t="s">
        <v>51</v>
      </c>
      <c r="C21" s="58">
        <v>28.7</v>
      </c>
      <c r="D21" s="58">
        <v>31.7</v>
      </c>
      <c r="E21" s="58">
        <v>23.4</v>
      </c>
      <c r="F21" s="58">
        <v>46.8</v>
      </c>
      <c r="G21" s="58">
        <v>35.6</v>
      </c>
      <c r="H21" s="53" t="s">
        <v>52</v>
      </c>
      <c r="I21" s="48"/>
      <c r="J21" s="48"/>
    </row>
    <row r="22" spans="1:10" ht="15" customHeight="1" x14ac:dyDescent="0.25">
      <c r="A22" s="28" t="s">
        <v>53</v>
      </c>
      <c r="B22" s="42" t="s">
        <v>54</v>
      </c>
      <c r="C22" s="58">
        <v>0.8</v>
      </c>
      <c r="D22" s="58">
        <v>1.5</v>
      </c>
      <c r="E22" s="58">
        <v>1</v>
      </c>
      <c r="F22" s="58">
        <v>1.1000000000000001</v>
      </c>
      <c r="G22" s="58">
        <v>1.8</v>
      </c>
      <c r="H22" s="53" t="s">
        <v>55</v>
      </c>
      <c r="I22" s="48"/>
      <c r="J22" s="48"/>
    </row>
    <row r="23" spans="1:10" ht="15" customHeight="1" x14ac:dyDescent="0.25">
      <c r="A23" s="39" t="s">
        <v>56</v>
      </c>
      <c r="B23" s="42" t="s">
        <v>333</v>
      </c>
      <c r="C23" s="58">
        <v>284.2</v>
      </c>
      <c r="D23" s="58">
        <v>311.7</v>
      </c>
      <c r="E23" s="58">
        <v>358.1</v>
      </c>
      <c r="F23" s="58">
        <v>405.6</v>
      </c>
      <c r="G23" s="58">
        <v>440.7</v>
      </c>
      <c r="H23" s="53" t="s">
        <v>334</v>
      </c>
      <c r="I23" s="48"/>
      <c r="J23" s="48"/>
    </row>
    <row r="24" spans="1:10" ht="15" customHeight="1" x14ac:dyDescent="0.25">
      <c r="A24" s="61" t="s">
        <v>57</v>
      </c>
      <c r="B24" s="42" t="s">
        <v>58</v>
      </c>
      <c r="C24" s="58">
        <v>92.4</v>
      </c>
      <c r="D24" s="58">
        <v>117.7</v>
      </c>
      <c r="E24" s="58">
        <v>141.1</v>
      </c>
      <c r="F24" s="58">
        <v>164.5</v>
      </c>
      <c r="G24" s="58">
        <v>180.2</v>
      </c>
      <c r="H24" s="53" t="s">
        <v>59</v>
      </c>
      <c r="I24" s="48"/>
      <c r="J24" s="48"/>
    </row>
    <row r="25" spans="1:10" ht="15" customHeight="1" x14ac:dyDescent="0.25">
      <c r="A25" s="39" t="s">
        <v>60</v>
      </c>
      <c r="B25" s="42" t="s">
        <v>335</v>
      </c>
      <c r="C25" s="59">
        <v>95.7</v>
      </c>
      <c r="D25" s="59">
        <v>83.3</v>
      </c>
      <c r="E25" s="59">
        <v>95.3</v>
      </c>
      <c r="F25" s="59">
        <v>95</v>
      </c>
      <c r="G25" s="59">
        <v>114.6</v>
      </c>
      <c r="H25" s="53" t="s">
        <v>336</v>
      </c>
      <c r="I25" s="48"/>
      <c r="J25" s="47"/>
    </row>
    <row r="26" spans="1:10" ht="15" customHeight="1" x14ac:dyDescent="0.25">
      <c r="A26" s="39" t="s">
        <v>61</v>
      </c>
      <c r="B26" s="42" t="s">
        <v>337</v>
      </c>
      <c r="C26" s="59">
        <v>85.4</v>
      </c>
      <c r="D26" s="59">
        <v>76.8</v>
      </c>
      <c r="E26" s="59">
        <v>86.4</v>
      </c>
      <c r="F26" s="59">
        <v>88.4</v>
      </c>
      <c r="G26" s="59">
        <v>107.2</v>
      </c>
      <c r="H26" s="53" t="s">
        <v>338</v>
      </c>
      <c r="I26" s="48"/>
      <c r="J26" s="47"/>
    </row>
    <row r="27" spans="1:10" ht="15" customHeight="1" x14ac:dyDescent="0.25">
      <c r="A27" s="12" t="s">
        <v>62</v>
      </c>
      <c r="B27" s="42" t="s">
        <v>63</v>
      </c>
      <c r="C27" s="59">
        <v>10.3</v>
      </c>
      <c r="D27" s="59">
        <v>6.5</v>
      </c>
      <c r="E27" s="59">
        <v>8.8000000000000007</v>
      </c>
      <c r="F27" s="59">
        <v>6.6</v>
      </c>
      <c r="G27" s="59">
        <v>7.4</v>
      </c>
      <c r="H27" s="53" t="s">
        <v>64</v>
      </c>
      <c r="I27" s="48"/>
      <c r="J27" s="49"/>
    </row>
    <row r="28" spans="1:10" ht="15" customHeight="1" x14ac:dyDescent="0.25">
      <c r="A28" s="12" t="s">
        <v>65</v>
      </c>
      <c r="B28" s="42" t="s">
        <v>66</v>
      </c>
      <c r="C28" s="59">
        <v>96.1</v>
      </c>
      <c r="D28" s="59">
        <v>110.7</v>
      </c>
      <c r="E28" s="59">
        <v>121.8</v>
      </c>
      <c r="F28" s="59">
        <v>146.1</v>
      </c>
      <c r="G28" s="59">
        <v>146</v>
      </c>
      <c r="H28" s="53" t="s">
        <v>67</v>
      </c>
      <c r="I28" s="48"/>
      <c r="J28" s="49"/>
    </row>
    <row r="29" spans="1:10" ht="15" customHeight="1" x14ac:dyDescent="0.25">
      <c r="A29" s="40" t="s">
        <v>68</v>
      </c>
      <c r="B29" s="42" t="s">
        <v>69</v>
      </c>
      <c r="C29" s="62">
        <v>103.5</v>
      </c>
      <c r="D29" s="62">
        <v>146</v>
      </c>
      <c r="E29" s="62">
        <v>188</v>
      </c>
      <c r="F29" s="62">
        <v>218.1</v>
      </c>
      <c r="G29" s="62">
        <v>174.4</v>
      </c>
      <c r="H29" s="53" t="s">
        <v>70</v>
      </c>
      <c r="I29" s="48"/>
      <c r="J29" s="49"/>
    </row>
    <row r="30" spans="1:10" ht="15" customHeight="1" x14ac:dyDescent="0.25">
      <c r="A30" s="40" t="s">
        <v>71</v>
      </c>
      <c r="B30" s="42" t="s">
        <v>72</v>
      </c>
      <c r="C30" s="62">
        <v>17.7</v>
      </c>
      <c r="D30" s="62">
        <v>16</v>
      </c>
      <c r="E30" s="62">
        <v>19.5</v>
      </c>
      <c r="F30" s="62">
        <v>18.399999999999999</v>
      </c>
      <c r="G30" s="62">
        <v>17.100000000000001</v>
      </c>
      <c r="H30" s="53" t="s">
        <v>73</v>
      </c>
      <c r="I30" s="48"/>
      <c r="J30" s="49"/>
    </row>
    <row r="31" spans="1:10" ht="15" customHeight="1" x14ac:dyDescent="0.25">
      <c r="A31" s="40" t="s">
        <v>74</v>
      </c>
      <c r="B31" s="42" t="s">
        <v>75</v>
      </c>
      <c r="C31" s="62">
        <v>2.4</v>
      </c>
      <c r="D31" s="62">
        <v>9.6</v>
      </c>
      <c r="E31" s="62">
        <v>6.9</v>
      </c>
      <c r="F31" s="62">
        <v>6.5</v>
      </c>
      <c r="G31" s="62">
        <v>5.4</v>
      </c>
      <c r="H31" s="53" t="s">
        <v>76</v>
      </c>
      <c r="I31" s="48"/>
      <c r="J31" s="49"/>
    </row>
    <row r="32" spans="1:10" ht="15" customHeight="1" x14ac:dyDescent="0.25">
      <c r="A32" s="40" t="s">
        <v>77</v>
      </c>
      <c r="B32" s="42" t="s">
        <v>78</v>
      </c>
      <c r="C32" s="62">
        <v>22.7</v>
      </c>
      <c r="D32" s="62">
        <v>28.8</v>
      </c>
      <c r="E32" s="62">
        <v>38.5</v>
      </c>
      <c r="F32" s="62">
        <v>44.8</v>
      </c>
      <c r="G32" s="62">
        <v>16.100000000000001</v>
      </c>
      <c r="H32" s="53" t="s">
        <v>79</v>
      </c>
      <c r="I32" s="48"/>
      <c r="J32" s="49"/>
    </row>
    <row r="33" spans="1:10" ht="15" customHeight="1" x14ac:dyDescent="0.25">
      <c r="A33" s="40" t="s">
        <v>80</v>
      </c>
      <c r="B33" s="42" t="s">
        <v>81</v>
      </c>
      <c r="C33" s="62">
        <v>20.7</v>
      </c>
      <c r="D33" s="62">
        <v>26.4</v>
      </c>
      <c r="E33" s="62">
        <v>36.200000000000003</v>
      </c>
      <c r="F33" s="62">
        <v>14.8</v>
      </c>
      <c r="G33" s="62">
        <v>13.7</v>
      </c>
      <c r="H33" s="53" t="s">
        <v>82</v>
      </c>
      <c r="I33" s="48"/>
      <c r="J33" s="49"/>
    </row>
    <row r="34" spans="1:10" ht="15" customHeight="1" x14ac:dyDescent="0.25">
      <c r="A34" s="40" t="s">
        <v>83</v>
      </c>
      <c r="B34" s="42" t="s">
        <v>339</v>
      </c>
      <c r="C34" s="62">
        <v>1.9</v>
      </c>
      <c r="D34" s="62">
        <v>2.4</v>
      </c>
      <c r="E34" s="62">
        <v>2.2999999999999998</v>
      </c>
      <c r="F34" s="62">
        <v>30</v>
      </c>
      <c r="G34" s="62">
        <v>2.5</v>
      </c>
      <c r="H34" s="53" t="s">
        <v>340</v>
      </c>
      <c r="I34" s="48"/>
      <c r="J34" s="47"/>
    </row>
    <row r="35" spans="1:10" ht="15" customHeight="1" x14ac:dyDescent="0.25">
      <c r="A35" s="40" t="s">
        <v>84</v>
      </c>
      <c r="B35" s="42" t="s">
        <v>225</v>
      </c>
      <c r="C35" s="62">
        <v>11.3</v>
      </c>
      <c r="D35" s="62">
        <v>9.9</v>
      </c>
      <c r="E35" s="62">
        <v>13.5</v>
      </c>
      <c r="F35" s="62">
        <v>13.2</v>
      </c>
      <c r="G35" s="62">
        <v>43.4</v>
      </c>
      <c r="H35" s="53" t="s">
        <v>85</v>
      </c>
      <c r="I35" s="48"/>
      <c r="J35" s="47"/>
    </row>
    <row r="36" spans="1:10" ht="15" customHeight="1" x14ac:dyDescent="0.25">
      <c r="A36" s="40" t="s">
        <v>86</v>
      </c>
      <c r="B36" s="42" t="s">
        <v>87</v>
      </c>
      <c r="C36" s="62">
        <v>9</v>
      </c>
      <c r="D36" s="62">
        <v>9.4</v>
      </c>
      <c r="E36" s="62">
        <v>12.1</v>
      </c>
      <c r="F36" s="62">
        <v>12.3</v>
      </c>
      <c r="G36" s="62">
        <v>38.5</v>
      </c>
      <c r="H36" s="53" t="s">
        <v>88</v>
      </c>
      <c r="I36" s="48"/>
      <c r="J36" s="49"/>
    </row>
    <row r="37" spans="1:10" ht="15" customHeight="1" x14ac:dyDescent="0.25">
      <c r="A37" s="40" t="s">
        <v>89</v>
      </c>
      <c r="B37" s="42" t="s">
        <v>90</v>
      </c>
      <c r="C37" s="62">
        <v>2.2999999999999998</v>
      </c>
      <c r="D37" s="62">
        <v>0.5</v>
      </c>
      <c r="E37" s="62">
        <v>1.3</v>
      </c>
      <c r="F37" s="62">
        <v>0.9</v>
      </c>
      <c r="G37" s="62">
        <v>4.9000000000000004</v>
      </c>
      <c r="H37" s="53" t="s">
        <v>91</v>
      </c>
      <c r="I37" s="48"/>
      <c r="J37" s="49"/>
    </row>
    <row r="38" spans="1:10" ht="15" customHeight="1" x14ac:dyDescent="0.25">
      <c r="A38" s="40" t="s">
        <v>92</v>
      </c>
      <c r="B38" s="42" t="s">
        <v>341</v>
      </c>
      <c r="C38" s="62">
        <v>49.5</v>
      </c>
      <c r="D38" s="62">
        <v>81.7</v>
      </c>
      <c r="E38" s="62">
        <v>109.7</v>
      </c>
      <c r="F38" s="62">
        <v>135.19999999999999</v>
      </c>
      <c r="G38" s="62">
        <v>92.5</v>
      </c>
      <c r="H38" s="53" t="s">
        <v>342</v>
      </c>
      <c r="I38" s="48"/>
      <c r="J38" s="47"/>
    </row>
    <row r="39" spans="1:10" ht="15" customHeight="1" x14ac:dyDescent="0.25">
      <c r="A39" s="40" t="s">
        <v>93</v>
      </c>
      <c r="B39" s="42" t="s">
        <v>94</v>
      </c>
      <c r="C39" s="62">
        <v>207.1</v>
      </c>
      <c r="D39" s="62">
        <v>239</v>
      </c>
      <c r="E39" s="62">
        <v>274.5</v>
      </c>
      <c r="F39" s="62">
        <v>290.10000000000002</v>
      </c>
      <c r="G39" s="62">
        <v>328</v>
      </c>
      <c r="H39" s="53" t="s">
        <v>95</v>
      </c>
      <c r="I39" s="48"/>
      <c r="J39" s="49"/>
    </row>
    <row r="40" spans="1:10" ht="15" customHeight="1" x14ac:dyDescent="0.25">
      <c r="A40" s="40" t="s">
        <v>96</v>
      </c>
      <c r="B40" s="42" t="s">
        <v>97</v>
      </c>
      <c r="C40" s="62">
        <v>8.8000000000000007</v>
      </c>
      <c r="D40" s="62">
        <v>6.4</v>
      </c>
      <c r="E40" s="62">
        <v>7</v>
      </c>
      <c r="F40" s="62">
        <v>3.8</v>
      </c>
      <c r="G40" s="62">
        <v>18.7</v>
      </c>
      <c r="H40" s="53" t="s">
        <v>98</v>
      </c>
      <c r="I40" s="48"/>
      <c r="J40" s="49"/>
    </row>
    <row r="41" spans="1:10" ht="15" customHeight="1" x14ac:dyDescent="0.25">
      <c r="A41" s="40" t="s">
        <v>99</v>
      </c>
      <c r="B41" s="42" t="s">
        <v>100</v>
      </c>
      <c r="C41" s="62">
        <v>198.4</v>
      </c>
      <c r="D41" s="62">
        <v>232.6</v>
      </c>
      <c r="E41" s="62">
        <v>267.5</v>
      </c>
      <c r="F41" s="62">
        <v>286.2</v>
      </c>
      <c r="G41" s="62">
        <v>309.2</v>
      </c>
      <c r="H41" s="53" t="s">
        <v>101</v>
      </c>
      <c r="I41" s="48"/>
      <c r="J41" s="49"/>
    </row>
    <row r="42" spans="1:10" ht="15" customHeight="1" x14ac:dyDescent="0.25">
      <c r="A42" s="40" t="s">
        <v>102</v>
      </c>
      <c r="B42" s="42" t="s">
        <v>103</v>
      </c>
      <c r="C42" s="62">
        <v>12.2</v>
      </c>
      <c r="D42" s="62">
        <v>9.1999999999999993</v>
      </c>
      <c r="E42" s="62">
        <v>16.7</v>
      </c>
      <c r="F42" s="62">
        <v>6.7</v>
      </c>
      <c r="G42" s="62">
        <v>4.4000000000000004</v>
      </c>
      <c r="H42" s="53" t="s">
        <v>104</v>
      </c>
      <c r="I42" s="48"/>
      <c r="J42" s="49"/>
    </row>
    <row r="43" spans="1:10" ht="15" customHeight="1" x14ac:dyDescent="0.25">
      <c r="A43" s="40" t="s">
        <v>105</v>
      </c>
      <c r="B43" s="42" t="s">
        <v>106</v>
      </c>
      <c r="C43" s="62">
        <v>3.2</v>
      </c>
      <c r="D43" s="62">
        <v>4</v>
      </c>
      <c r="E43" s="62">
        <v>5.2</v>
      </c>
      <c r="F43" s="62">
        <v>17.8</v>
      </c>
      <c r="G43" s="62">
        <v>16</v>
      </c>
      <c r="H43" s="53" t="s">
        <v>107</v>
      </c>
      <c r="I43" s="48"/>
      <c r="J43" s="49"/>
    </row>
    <row r="44" spans="1:10" ht="15" customHeight="1" x14ac:dyDescent="0.25">
      <c r="A44" s="40" t="s">
        <v>108</v>
      </c>
      <c r="B44" s="42" t="s">
        <v>109</v>
      </c>
      <c r="C44" s="62">
        <v>11.7</v>
      </c>
      <c r="D44" s="62">
        <v>13</v>
      </c>
      <c r="E44" s="62">
        <v>13.2</v>
      </c>
      <c r="F44" s="62">
        <v>11.6</v>
      </c>
      <c r="G44" s="62">
        <v>19.399999999999999</v>
      </c>
      <c r="H44" s="53" t="s">
        <v>226</v>
      </c>
      <c r="I44" s="48"/>
      <c r="J44" s="47"/>
    </row>
    <row r="45" spans="1:10" ht="15" customHeight="1" x14ac:dyDescent="0.25">
      <c r="A45" s="40" t="s">
        <v>110</v>
      </c>
      <c r="B45" s="42" t="s">
        <v>111</v>
      </c>
      <c r="C45" s="62">
        <v>19.3</v>
      </c>
      <c r="D45" s="62">
        <v>21.1</v>
      </c>
      <c r="E45" s="62">
        <v>25.4</v>
      </c>
      <c r="F45" s="62">
        <v>23.2</v>
      </c>
      <c r="G45" s="62">
        <v>18.8</v>
      </c>
      <c r="H45" s="53" t="s">
        <v>112</v>
      </c>
      <c r="I45" s="48"/>
      <c r="J45" s="49"/>
    </row>
    <row r="46" spans="1:10" ht="15" customHeight="1" x14ac:dyDescent="0.25">
      <c r="A46" s="40" t="s">
        <v>113</v>
      </c>
      <c r="B46" s="42" t="s">
        <v>114</v>
      </c>
      <c r="C46" s="62">
        <v>14.1</v>
      </c>
      <c r="D46" s="62">
        <v>10.7</v>
      </c>
      <c r="E46" s="62">
        <v>7.9</v>
      </c>
      <c r="F46" s="62">
        <v>10</v>
      </c>
      <c r="G46" s="62">
        <v>14.8</v>
      </c>
      <c r="H46" s="53" t="s">
        <v>115</v>
      </c>
      <c r="I46" s="48"/>
      <c r="J46" s="49"/>
    </row>
    <row r="47" spans="1:10" ht="15" customHeight="1" x14ac:dyDescent="0.25">
      <c r="A47" s="40" t="s">
        <v>116</v>
      </c>
      <c r="B47" s="42" t="s">
        <v>117</v>
      </c>
      <c r="C47" s="62">
        <v>17.899999999999999</v>
      </c>
      <c r="D47" s="62">
        <v>21.6</v>
      </c>
      <c r="E47" s="62">
        <v>21.5</v>
      </c>
      <c r="F47" s="62">
        <v>21.9</v>
      </c>
      <c r="G47" s="62">
        <v>26.7</v>
      </c>
      <c r="H47" s="53" t="s">
        <v>118</v>
      </c>
      <c r="I47" s="48"/>
      <c r="J47" s="49"/>
    </row>
    <row r="48" spans="1:10" ht="15" customHeight="1" x14ac:dyDescent="0.25">
      <c r="A48" s="40" t="s">
        <v>119</v>
      </c>
      <c r="B48" s="42" t="s">
        <v>343</v>
      </c>
      <c r="C48" s="62">
        <v>9.6999999999999993</v>
      </c>
      <c r="D48" s="62">
        <v>19.600000000000001</v>
      </c>
      <c r="E48" s="62">
        <v>12.3</v>
      </c>
      <c r="F48" s="62">
        <v>23.9</v>
      </c>
      <c r="G48" s="62">
        <v>24.8</v>
      </c>
      <c r="H48" s="53" t="s">
        <v>344</v>
      </c>
      <c r="I48" s="48"/>
      <c r="J48" s="49"/>
    </row>
    <row r="49" spans="1:10" ht="15" customHeight="1" x14ac:dyDescent="0.25">
      <c r="A49" s="40" t="s">
        <v>120</v>
      </c>
      <c r="B49" s="42" t="s">
        <v>121</v>
      </c>
      <c r="C49" s="62">
        <v>110.1</v>
      </c>
      <c r="D49" s="62">
        <v>133.30000000000001</v>
      </c>
      <c r="E49" s="62">
        <v>165.3</v>
      </c>
      <c r="F49" s="62">
        <v>171.2</v>
      </c>
      <c r="G49" s="62">
        <v>184.3</v>
      </c>
      <c r="H49" s="53" t="s">
        <v>122</v>
      </c>
      <c r="I49" s="48"/>
      <c r="J49" s="49"/>
    </row>
  </sheetData>
  <hyperlinks>
    <hyperlink ref="I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zoomScaleNormal="100" workbookViewId="0"/>
  </sheetViews>
  <sheetFormatPr defaultColWidth="9.140625" defaultRowHeight="15" customHeight="1" x14ac:dyDescent="0.25"/>
  <cols>
    <col min="1" max="1" width="36.85546875" style="73" customWidth="1"/>
    <col min="2" max="6" width="9.140625" style="73"/>
    <col min="7" max="7" width="38.140625" style="73" customWidth="1"/>
    <col min="8" max="16384" width="9.140625" style="73"/>
  </cols>
  <sheetData>
    <row r="1" spans="1:11" ht="15" customHeight="1" x14ac:dyDescent="0.25">
      <c r="A1" s="123" t="s">
        <v>257</v>
      </c>
      <c r="B1" s="123"/>
      <c r="C1" s="101"/>
      <c r="D1" s="101"/>
      <c r="E1" s="101"/>
      <c r="F1" s="101"/>
      <c r="G1" s="101"/>
      <c r="H1" s="101"/>
      <c r="I1" s="101"/>
      <c r="J1" s="101"/>
    </row>
    <row r="2" spans="1:11" ht="15" customHeight="1" x14ac:dyDescent="0.25">
      <c r="A2" s="124" t="s">
        <v>123</v>
      </c>
      <c r="C2" s="101"/>
      <c r="D2" s="101"/>
      <c r="E2" s="101"/>
      <c r="F2" s="101"/>
      <c r="G2" s="101"/>
      <c r="H2" s="161" t="s">
        <v>381</v>
      </c>
      <c r="I2" s="101"/>
      <c r="J2" s="101"/>
    </row>
    <row r="3" spans="1:11" ht="15" customHeight="1" thickBot="1" x14ac:dyDescent="0.3">
      <c r="A3" s="125"/>
      <c r="B3" s="101"/>
      <c r="C3" s="101"/>
      <c r="D3" s="101"/>
      <c r="E3" s="101"/>
      <c r="F3" s="101"/>
      <c r="G3" s="101"/>
      <c r="H3" s="101"/>
      <c r="I3" s="101"/>
      <c r="J3" s="101"/>
    </row>
    <row r="4" spans="1:11" s="78" customFormat="1" ht="30" customHeight="1" thickTop="1" thickBot="1" x14ac:dyDescent="0.3">
      <c r="A4" s="75" t="s">
        <v>0</v>
      </c>
      <c r="B4" s="76">
        <v>2020</v>
      </c>
      <c r="C4" s="76">
        <v>2021</v>
      </c>
      <c r="D4" s="76">
        <v>2022</v>
      </c>
      <c r="E4" s="76">
        <v>2023</v>
      </c>
      <c r="F4" s="76">
        <v>2024</v>
      </c>
      <c r="G4" s="77" t="s">
        <v>1</v>
      </c>
      <c r="H4" s="101"/>
      <c r="I4" s="101"/>
      <c r="J4" s="101"/>
    </row>
    <row r="5" spans="1:11" ht="15" customHeight="1" thickTop="1" x14ac:dyDescent="0.25">
      <c r="A5" s="126" t="s">
        <v>124</v>
      </c>
      <c r="B5" s="194">
        <v>78085</v>
      </c>
      <c r="C5" s="194">
        <v>76099</v>
      </c>
      <c r="D5" s="194">
        <v>79901</v>
      </c>
      <c r="E5" s="194">
        <v>80582</v>
      </c>
      <c r="F5" s="194">
        <v>79530</v>
      </c>
      <c r="G5" s="82" t="s">
        <v>356</v>
      </c>
      <c r="H5" s="101"/>
      <c r="I5" s="101"/>
      <c r="J5" s="101"/>
    </row>
    <row r="6" spans="1:11" ht="15" customHeight="1" x14ac:dyDescent="0.25">
      <c r="A6" s="79" t="s">
        <v>125</v>
      </c>
      <c r="B6" s="66">
        <v>19744</v>
      </c>
      <c r="C6" s="66">
        <v>24497</v>
      </c>
      <c r="D6" s="66">
        <v>20608</v>
      </c>
      <c r="E6" s="66">
        <v>19573</v>
      </c>
      <c r="F6" s="195">
        <v>15254</v>
      </c>
      <c r="G6" s="82" t="s">
        <v>126</v>
      </c>
      <c r="H6" s="101"/>
      <c r="I6" s="181"/>
      <c r="J6" s="101"/>
    </row>
    <row r="7" spans="1:11" ht="15" customHeight="1" x14ac:dyDescent="0.25">
      <c r="A7" s="79" t="s">
        <v>127</v>
      </c>
      <c r="B7" s="66">
        <v>21490</v>
      </c>
      <c r="C7" s="66">
        <v>20649</v>
      </c>
      <c r="D7" s="66">
        <v>20220</v>
      </c>
      <c r="E7" s="66">
        <v>20891</v>
      </c>
      <c r="F7" s="66">
        <v>17632</v>
      </c>
      <c r="G7" s="82" t="s">
        <v>128</v>
      </c>
      <c r="H7" s="101"/>
      <c r="I7" s="133"/>
      <c r="J7" s="101"/>
    </row>
    <row r="8" spans="1:11" ht="15" customHeight="1" x14ac:dyDescent="0.25">
      <c r="A8" s="83" t="s">
        <v>129</v>
      </c>
      <c r="B8" s="69"/>
      <c r="C8" s="69"/>
      <c r="D8" s="69"/>
      <c r="E8" s="69"/>
      <c r="F8" s="69"/>
      <c r="G8" s="86" t="s">
        <v>261</v>
      </c>
      <c r="H8" s="101"/>
      <c r="I8" s="101"/>
      <c r="J8" s="101"/>
    </row>
    <row r="9" spans="1:11" ht="15" customHeight="1" x14ac:dyDescent="0.25">
      <c r="A9" s="87" t="s">
        <v>379</v>
      </c>
      <c r="B9" s="69">
        <v>250</v>
      </c>
      <c r="C9" s="69">
        <v>134</v>
      </c>
      <c r="D9" s="69">
        <v>218</v>
      </c>
      <c r="E9" s="69">
        <v>251</v>
      </c>
      <c r="F9" s="69">
        <v>272</v>
      </c>
      <c r="G9" s="88" t="s">
        <v>380</v>
      </c>
      <c r="H9" s="101"/>
      <c r="I9" s="101"/>
      <c r="J9" s="101"/>
    </row>
    <row r="10" spans="1:11" ht="15" customHeight="1" x14ac:dyDescent="0.25">
      <c r="A10" s="87" t="s">
        <v>20</v>
      </c>
      <c r="B10" s="69"/>
      <c r="C10" s="69"/>
      <c r="D10" s="69"/>
      <c r="E10" s="69"/>
      <c r="F10" s="69"/>
      <c r="G10" s="88" t="s">
        <v>3</v>
      </c>
      <c r="H10" s="101"/>
      <c r="I10" s="101"/>
      <c r="J10" s="101"/>
    </row>
    <row r="11" spans="1:11" ht="15" customHeight="1" x14ac:dyDescent="0.25">
      <c r="A11" s="89" t="s">
        <v>157</v>
      </c>
      <c r="B11" s="69">
        <v>250</v>
      </c>
      <c r="C11" s="69">
        <v>134</v>
      </c>
      <c r="D11" s="69">
        <v>216</v>
      </c>
      <c r="E11" s="69">
        <v>248</v>
      </c>
      <c r="F11" s="69">
        <v>272</v>
      </c>
      <c r="G11" s="90" t="s">
        <v>158</v>
      </c>
      <c r="H11" s="101"/>
      <c r="I11" s="101"/>
      <c r="J11" s="101"/>
    </row>
    <row r="12" spans="1:11" ht="15" customHeight="1" x14ac:dyDescent="0.25">
      <c r="A12" s="89" t="s">
        <v>375</v>
      </c>
      <c r="B12" s="69" t="s">
        <v>130</v>
      </c>
      <c r="C12" s="69" t="s">
        <v>130</v>
      </c>
      <c r="D12" s="69">
        <v>2</v>
      </c>
      <c r="E12" s="69">
        <v>3</v>
      </c>
      <c r="F12" s="69" t="s">
        <v>130</v>
      </c>
      <c r="G12" s="90" t="s">
        <v>376</v>
      </c>
      <c r="H12" s="101"/>
      <c r="I12" s="101"/>
      <c r="J12" s="101"/>
    </row>
    <row r="13" spans="1:11" ht="15" customHeight="1" x14ac:dyDescent="0.25">
      <c r="A13" s="87" t="s">
        <v>228</v>
      </c>
      <c r="B13" s="69">
        <v>21240</v>
      </c>
      <c r="C13" s="69">
        <v>20515</v>
      </c>
      <c r="D13" s="69">
        <v>20002</v>
      </c>
      <c r="E13" s="69">
        <v>20640</v>
      </c>
      <c r="F13" s="69">
        <v>17360</v>
      </c>
      <c r="G13" s="88" t="s">
        <v>230</v>
      </c>
      <c r="H13" s="101"/>
      <c r="I13" s="101"/>
      <c r="J13" s="101"/>
      <c r="K13" s="120"/>
    </row>
    <row r="14" spans="1:11" ht="15" customHeight="1" x14ac:dyDescent="0.25">
      <c r="A14" s="87" t="s">
        <v>20</v>
      </c>
      <c r="B14" s="69"/>
      <c r="C14" s="69"/>
      <c r="D14" s="69"/>
      <c r="E14" s="69"/>
      <c r="F14" s="69"/>
      <c r="G14" s="88" t="s">
        <v>3</v>
      </c>
      <c r="H14" s="101"/>
      <c r="I14" s="101"/>
      <c r="J14" s="101"/>
    </row>
    <row r="15" spans="1:11" ht="15" customHeight="1" x14ac:dyDescent="0.25">
      <c r="A15" s="89" t="s">
        <v>373</v>
      </c>
      <c r="B15" s="69">
        <v>21240</v>
      </c>
      <c r="C15" s="69">
        <v>20515</v>
      </c>
      <c r="D15" s="69">
        <v>20001</v>
      </c>
      <c r="E15" s="69">
        <v>20635</v>
      </c>
      <c r="F15" s="69">
        <v>17359</v>
      </c>
      <c r="G15" s="90" t="s">
        <v>374</v>
      </c>
      <c r="H15" s="128"/>
      <c r="I15" s="101"/>
      <c r="J15" s="101"/>
    </row>
    <row r="16" spans="1:11" ht="15" customHeight="1" x14ac:dyDescent="0.25">
      <c r="A16" s="89" t="s">
        <v>227</v>
      </c>
      <c r="B16" s="69" t="s">
        <v>130</v>
      </c>
      <c r="C16" s="69" t="s">
        <v>130</v>
      </c>
      <c r="D16" s="69" t="s">
        <v>130</v>
      </c>
      <c r="E16" s="69" t="s">
        <v>130</v>
      </c>
      <c r="F16" s="69" t="s">
        <v>130</v>
      </c>
      <c r="G16" s="90" t="s">
        <v>229</v>
      </c>
      <c r="H16" s="101"/>
      <c r="I16" s="101"/>
      <c r="J16" s="101"/>
    </row>
    <row r="17" spans="1:17" ht="15" customHeight="1" x14ac:dyDescent="0.25">
      <c r="A17" s="89" t="s">
        <v>377</v>
      </c>
      <c r="B17" s="69" t="s">
        <v>130</v>
      </c>
      <c r="C17" s="69" t="s">
        <v>130</v>
      </c>
      <c r="D17" s="69">
        <v>1</v>
      </c>
      <c r="E17" s="69">
        <v>5</v>
      </c>
      <c r="F17" s="69">
        <v>1</v>
      </c>
      <c r="G17" s="90" t="s">
        <v>378</v>
      </c>
      <c r="H17" s="101"/>
      <c r="I17" s="101"/>
      <c r="J17" s="101"/>
    </row>
    <row r="18" spans="1:17" ht="15" customHeight="1" x14ac:dyDescent="0.25">
      <c r="A18" s="83" t="s">
        <v>240</v>
      </c>
      <c r="B18" s="69"/>
      <c r="C18" s="69"/>
      <c r="D18" s="69"/>
      <c r="E18" s="69"/>
      <c r="F18" s="69"/>
      <c r="G18" s="86" t="s">
        <v>241</v>
      </c>
      <c r="H18" s="101"/>
      <c r="I18" s="101"/>
      <c r="J18" s="101"/>
    </row>
    <row r="19" spans="1:17" ht="15" customHeight="1" x14ac:dyDescent="0.25">
      <c r="A19" s="87" t="s">
        <v>242</v>
      </c>
      <c r="B19" s="69">
        <v>13421</v>
      </c>
      <c r="C19" s="69">
        <v>13945</v>
      </c>
      <c r="D19" s="69">
        <v>14166</v>
      </c>
      <c r="E19" s="69">
        <v>12692</v>
      </c>
      <c r="F19" s="69">
        <v>11063</v>
      </c>
      <c r="G19" s="88" t="s">
        <v>243</v>
      </c>
      <c r="H19" s="101"/>
      <c r="I19" s="101"/>
      <c r="J19" s="101"/>
    </row>
    <row r="20" spans="1:17" ht="15" customHeight="1" x14ac:dyDescent="0.25">
      <c r="A20" s="87" t="s">
        <v>236</v>
      </c>
      <c r="B20" s="69">
        <v>7531</v>
      </c>
      <c r="C20" s="69">
        <v>6225</v>
      </c>
      <c r="D20" s="69">
        <v>5721</v>
      </c>
      <c r="E20" s="69">
        <v>7344</v>
      </c>
      <c r="F20" s="69">
        <v>6023</v>
      </c>
      <c r="G20" s="88" t="s">
        <v>237</v>
      </c>
      <c r="H20" s="101"/>
      <c r="I20" s="101"/>
      <c r="J20" s="101"/>
    </row>
    <row r="21" spans="1:17" ht="15" customHeight="1" x14ac:dyDescent="0.25">
      <c r="A21" s="87" t="s">
        <v>238</v>
      </c>
      <c r="B21" s="69">
        <v>538</v>
      </c>
      <c r="C21" s="69">
        <v>479</v>
      </c>
      <c r="D21" s="69">
        <v>333</v>
      </c>
      <c r="E21" s="69">
        <v>855</v>
      </c>
      <c r="F21" s="69">
        <v>546</v>
      </c>
      <c r="G21" s="88" t="s">
        <v>239</v>
      </c>
      <c r="H21" s="101"/>
      <c r="I21" s="101"/>
      <c r="J21" s="101"/>
    </row>
    <row r="22" spans="1:17" ht="15" customHeight="1" x14ac:dyDescent="0.25">
      <c r="A22" s="83" t="s">
        <v>345</v>
      </c>
      <c r="B22" s="84">
        <v>3.9</v>
      </c>
      <c r="C22" s="84">
        <v>3.8</v>
      </c>
      <c r="D22" s="84">
        <v>3.7</v>
      </c>
      <c r="E22" s="84">
        <v>3.8</v>
      </c>
      <c r="F22" s="84">
        <v>3.3</v>
      </c>
      <c r="G22" s="86" t="s">
        <v>346</v>
      </c>
      <c r="H22" s="101"/>
      <c r="I22" s="101"/>
      <c r="J22" s="101"/>
    </row>
    <row r="23" spans="1:17" ht="15" customHeight="1" x14ac:dyDescent="0.25">
      <c r="A23" s="83" t="s">
        <v>131</v>
      </c>
      <c r="B23" s="84">
        <v>3.9</v>
      </c>
      <c r="C23" s="84">
        <v>3.8</v>
      </c>
      <c r="D23" s="84">
        <v>3.7</v>
      </c>
      <c r="E23" s="84">
        <v>3.6</v>
      </c>
      <c r="F23" s="84">
        <v>3.2</v>
      </c>
      <c r="G23" s="86" t="s">
        <v>132</v>
      </c>
      <c r="H23" s="101"/>
      <c r="I23" s="101"/>
      <c r="J23" s="101"/>
    </row>
    <row r="24" spans="1:17" ht="15" customHeight="1" x14ac:dyDescent="0.25">
      <c r="A24" s="79" t="s">
        <v>347</v>
      </c>
      <c r="B24" s="70"/>
      <c r="C24" s="70"/>
      <c r="D24" s="70"/>
      <c r="E24" s="70"/>
      <c r="F24" s="70"/>
      <c r="G24" s="82" t="s">
        <v>348</v>
      </c>
      <c r="H24" s="101"/>
      <c r="I24" s="101"/>
      <c r="J24" s="101"/>
    </row>
    <row r="25" spans="1:17" ht="15" customHeight="1" x14ac:dyDescent="0.25">
      <c r="A25" s="87" t="s">
        <v>133</v>
      </c>
      <c r="B25" s="69">
        <v>1520</v>
      </c>
      <c r="C25" s="69">
        <v>806</v>
      </c>
      <c r="D25" s="69">
        <v>1073</v>
      </c>
      <c r="E25" s="69">
        <v>1235</v>
      </c>
      <c r="F25" s="69">
        <v>949</v>
      </c>
      <c r="G25" s="88" t="s">
        <v>134</v>
      </c>
      <c r="H25" s="101"/>
      <c r="I25" s="101"/>
      <c r="J25" s="101"/>
    </row>
    <row r="26" spans="1:17" ht="15" customHeight="1" x14ac:dyDescent="0.25">
      <c r="A26" s="87" t="s">
        <v>135</v>
      </c>
      <c r="B26" s="69">
        <v>3944</v>
      </c>
      <c r="C26" s="69">
        <v>3644</v>
      </c>
      <c r="D26" s="69">
        <v>3255</v>
      </c>
      <c r="E26" s="69">
        <v>4433</v>
      </c>
      <c r="F26" s="69">
        <v>3574</v>
      </c>
      <c r="G26" s="88" t="s">
        <v>136</v>
      </c>
      <c r="H26" s="101"/>
      <c r="I26" s="133"/>
      <c r="J26" s="101"/>
    </row>
    <row r="27" spans="1:17" ht="15" customHeight="1" x14ac:dyDescent="0.25">
      <c r="A27" s="87" t="s">
        <v>137</v>
      </c>
      <c r="B27" s="69">
        <v>5004</v>
      </c>
      <c r="C27" s="69">
        <v>4773</v>
      </c>
      <c r="D27" s="69">
        <v>4480</v>
      </c>
      <c r="E27" s="69">
        <v>4956</v>
      </c>
      <c r="F27" s="69">
        <v>4025</v>
      </c>
      <c r="G27" s="88" t="s">
        <v>138</v>
      </c>
      <c r="H27" s="101"/>
      <c r="I27" s="101"/>
      <c r="J27" s="101"/>
    </row>
    <row r="28" spans="1:17" ht="15" customHeight="1" x14ac:dyDescent="0.25">
      <c r="A28" s="87" t="s">
        <v>244</v>
      </c>
      <c r="B28" s="69">
        <v>8038</v>
      </c>
      <c r="C28" s="69">
        <v>8303</v>
      </c>
      <c r="D28" s="69">
        <v>8315</v>
      </c>
      <c r="E28" s="69">
        <v>7443</v>
      </c>
      <c r="F28" s="69">
        <v>6288</v>
      </c>
      <c r="G28" s="88" t="s">
        <v>139</v>
      </c>
      <c r="H28" s="133"/>
      <c r="I28" s="101"/>
      <c r="J28" s="101"/>
    </row>
    <row r="29" spans="1:17" ht="15" customHeight="1" x14ac:dyDescent="0.25">
      <c r="A29" s="87" t="s">
        <v>245</v>
      </c>
      <c r="B29" s="69">
        <v>2984</v>
      </c>
      <c r="C29" s="69">
        <v>3123</v>
      </c>
      <c r="D29" s="69">
        <v>3097</v>
      </c>
      <c r="E29" s="69">
        <v>2824</v>
      </c>
      <c r="F29" s="69">
        <v>2796</v>
      </c>
      <c r="G29" s="88" t="s">
        <v>246</v>
      </c>
      <c r="H29" s="101"/>
      <c r="I29" s="101"/>
      <c r="J29" s="101"/>
      <c r="P29" s="120"/>
      <c r="Q29" s="120"/>
    </row>
    <row r="30" spans="1:17" ht="15.75" customHeight="1" x14ac:dyDescent="0.25">
      <c r="A30" s="79" t="s">
        <v>349</v>
      </c>
      <c r="B30" s="71">
        <v>3.3</v>
      </c>
      <c r="C30" s="71">
        <v>3.5</v>
      </c>
      <c r="D30" s="71">
        <v>3.5</v>
      </c>
      <c r="E30" s="71">
        <v>3.5</v>
      </c>
      <c r="F30" s="71">
        <v>3.4</v>
      </c>
      <c r="G30" s="82" t="s">
        <v>350</v>
      </c>
      <c r="H30" s="101"/>
      <c r="I30" s="101"/>
      <c r="J30" s="101"/>
    </row>
    <row r="31" spans="1:17" ht="15" customHeight="1" x14ac:dyDescent="0.25">
      <c r="A31" s="79" t="s">
        <v>351</v>
      </c>
      <c r="B31" s="70"/>
      <c r="C31" s="70"/>
      <c r="D31" s="70"/>
      <c r="E31" s="70"/>
      <c r="F31" s="70"/>
      <c r="G31" s="82" t="s">
        <v>352</v>
      </c>
      <c r="H31" s="101"/>
      <c r="I31" s="101"/>
      <c r="J31" s="101"/>
    </row>
    <row r="32" spans="1:17" ht="15" customHeight="1" x14ac:dyDescent="0.25">
      <c r="A32" s="83" t="s">
        <v>353</v>
      </c>
      <c r="B32" s="84">
        <v>69.400000000000006</v>
      </c>
      <c r="C32" s="84">
        <v>71.5</v>
      </c>
      <c r="D32" s="84">
        <v>71.900000000000006</v>
      </c>
      <c r="E32" s="84">
        <v>67.7</v>
      </c>
      <c r="F32" s="84">
        <v>69.7</v>
      </c>
      <c r="G32" s="86" t="s">
        <v>354</v>
      </c>
      <c r="H32" s="101"/>
      <c r="I32" s="101"/>
      <c r="J32" s="101"/>
    </row>
    <row r="33" spans="1:10" ht="15" customHeight="1" x14ac:dyDescent="0.25">
      <c r="A33" s="83" t="s">
        <v>20</v>
      </c>
      <c r="B33" s="69"/>
      <c r="C33" s="69"/>
      <c r="D33" s="69"/>
      <c r="E33" s="69"/>
      <c r="F33" s="69"/>
      <c r="G33" s="86" t="s">
        <v>241</v>
      </c>
      <c r="H33" s="101"/>
      <c r="I33" s="101"/>
      <c r="J33" s="101"/>
    </row>
    <row r="34" spans="1:10" ht="15" customHeight="1" x14ac:dyDescent="0.25">
      <c r="A34" s="87" t="s">
        <v>258</v>
      </c>
      <c r="B34" s="84">
        <v>69.7</v>
      </c>
      <c r="C34" s="84">
        <v>71.599999999999994</v>
      </c>
      <c r="D34" s="84">
        <v>72.2</v>
      </c>
      <c r="E34" s="84">
        <v>68</v>
      </c>
      <c r="F34" s="84">
        <v>70.3</v>
      </c>
      <c r="G34" s="88" t="s">
        <v>259</v>
      </c>
      <c r="H34" s="101"/>
      <c r="I34" s="101"/>
      <c r="J34" s="101"/>
    </row>
    <row r="35" spans="1:10" ht="15" customHeight="1" x14ac:dyDescent="0.25">
      <c r="A35" s="83" t="s">
        <v>20</v>
      </c>
      <c r="B35" s="69"/>
      <c r="C35" s="69"/>
      <c r="D35" s="69"/>
      <c r="E35" s="69"/>
      <c r="F35" s="69"/>
      <c r="G35" s="86" t="s">
        <v>241</v>
      </c>
      <c r="H35" s="101"/>
      <c r="I35" s="101"/>
      <c r="J35" s="101"/>
    </row>
    <row r="36" spans="1:10" ht="15" customHeight="1" x14ac:dyDescent="0.25">
      <c r="A36" s="87" t="s">
        <v>242</v>
      </c>
      <c r="B36" s="84">
        <v>83.2</v>
      </c>
      <c r="C36" s="84">
        <v>83.4</v>
      </c>
      <c r="D36" s="84">
        <v>83.5</v>
      </c>
      <c r="E36" s="84">
        <v>82.4</v>
      </c>
      <c r="F36" s="84">
        <v>84.8</v>
      </c>
      <c r="G36" s="88" t="s">
        <v>260</v>
      </c>
      <c r="H36" s="101"/>
      <c r="I36" s="101"/>
      <c r="J36" s="101"/>
    </row>
    <row r="37" spans="1:10" ht="15" customHeight="1" x14ac:dyDescent="0.25">
      <c r="A37" s="83" t="s">
        <v>140</v>
      </c>
      <c r="B37" s="69"/>
      <c r="C37" s="69"/>
      <c r="D37" s="69"/>
      <c r="E37" s="69"/>
      <c r="F37" s="69"/>
      <c r="G37" s="86" t="s">
        <v>141</v>
      </c>
      <c r="H37" s="101"/>
      <c r="I37" s="101"/>
      <c r="J37" s="101"/>
    </row>
    <row r="38" spans="1:10" ht="15" customHeight="1" x14ac:dyDescent="0.25">
      <c r="A38" s="87" t="s">
        <v>231</v>
      </c>
      <c r="B38" s="84">
        <v>109.8</v>
      </c>
      <c r="C38" s="84">
        <v>114.7</v>
      </c>
      <c r="D38" s="84">
        <v>114.8</v>
      </c>
      <c r="E38" s="84">
        <v>107.4</v>
      </c>
      <c r="F38" s="84">
        <v>114.3</v>
      </c>
      <c r="G38" s="88" t="s">
        <v>232</v>
      </c>
      <c r="H38" s="101"/>
      <c r="I38" s="101"/>
      <c r="J38" s="101"/>
    </row>
    <row r="39" spans="1:10" ht="15" customHeight="1" x14ac:dyDescent="0.25">
      <c r="A39" s="79" t="s">
        <v>142</v>
      </c>
      <c r="B39" s="70">
        <v>1385</v>
      </c>
      <c r="C39" s="70">
        <v>1422</v>
      </c>
      <c r="D39" s="70">
        <v>1175</v>
      </c>
      <c r="E39" s="70">
        <v>954</v>
      </c>
      <c r="F39" s="70">
        <v>910</v>
      </c>
      <c r="G39" s="82" t="s">
        <v>355</v>
      </c>
      <c r="H39" s="101"/>
      <c r="I39" s="101"/>
      <c r="J39" s="101"/>
    </row>
    <row r="40" spans="1:10" ht="15" customHeight="1" x14ac:dyDescent="0.25">
      <c r="A40" s="83" t="s">
        <v>143</v>
      </c>
      <c r="B40" s="69">
        <v>1328</v>
      </c>
      <c r="C40" s="69">
        <v>1365</v>
      </c>
      <c r="D40" s="69">
        <v>1126</v>
      </c>
      <c r="E40" s="69">
        <v>929</v>
      </c>
      <c r="F40" s="69">
        <v>872</v>
      </c>
      <c r="G40" s="86" t="s">
        <v>144</v>
      </c>
      <c r="H40" s="101"/>
      <c r="I40" s="101"/>
      <c r="J40" s="101"/>
    </row>
    <row r="41" spans="1:10" ht="15" customHeight="1" x14ac:dyDescent="0.25">
      <c r="A41" s="127"/>
      <c r="B41" s="128"/>
      <c r="C41" s="128"/>
      <c r="D41" s="128"/>
      <c r="E41" s="128"/>
      <c r="F41" s="128"/>
      <c r="G41" s="86"/>
      <c r="H41" s="101"/>
      <c r="I41" s="101"/>
      <c r="J41" s="101"/>
    </row>
    <row r="42" spans="1:10" ht="15" customHeight="1" x14ac:dyDescent="0.25">
      <c r="A42" s="119" t="s">
        <v>369</v>
      </c>
      <c r="B42" s="101"/>
      <c r="C42" s="101"/>
      <c r="D42" s="101"/>
      <c r="E42" s="101"/>
      <c r="F42" s="101"/>
      <c r="G42" s="92" t="s">
        <v>369</v>
      </c>
      <c r="H42" s="101"/>
      <c r="I42" s="101"/>
      <c r="J42" s="101"/>
    </row>
    <row r="43" spans="1:10" ht="15" customHeight="1" x14ac:dyDescent="0.25">
      <c r="A43" s="119" t="s">
        <v>370</v>
      </c>
      <c r="B43" s="101"/>
      <c r="C43" s="101"/>
      <c r="D43" s="101"/>
      <c r="E43" s="101"/>
      <c r="F43" s="101"/>
      <c r="G43" s="92" t="s">
        <v>370</v>
      </c>
      <c r="H43" s="101"/>
      <c r="I43" s="101"/>
      <c r="J43" s="101"/>
    </row>
    <row r="44" spans="1:10" ht="15" customHeight="1" x14ac:dyDescent="0.25">
      <c r="A44" s="119" t="s">
        <v>371</v>
      </c>
      <c r="G44" s="92" t="s">
        <v>371</v>
      </c>
    </row>
    <row r="79" ht="17.25" customHeight="1" x14ac:dyDescent="0.25"/>
  </sheetData>
  <hyperlinks>
    <hyperlink ref="A42" r:id="rId1" location="!/view/sk/VBD_SLOVSTAT/st2021rs/v_st2021rs_00_00_00_sk" display="DATAcube: st2021rs "/>
    <hyperlink ref="A43" r:id="rId2" location="!/view/sk/VBD_SLOVSTAT/st2001rs/v_st2001rs_00_00_00_sk" display="DATAcube: st2001rs "/>
    <hyperlink ref="A44" r:id="rId3" location="!/view/sk/VBD_INTERN/st0003qs/v_st0003qs_00_00_00_sk" display="DATAcube: st0003qs "/>
    <hyperlink ref="G42" r:id="rId4" location="!/view/en/VBD_SLOVSTAT/st2021rs/v_st2021rs_00_00_00_en"/>
    <hyperlink ref="G43" r:id="rId5" location="!/view/en/VBD_SLOVSTAT/st2001rs/v_st2001rs_00_00_00_en"/>
    <hyperlink ref="G44" r:id="rId6" location="!/view/en/VBD_INTERN/st0003qs/v_st0003qs_00_00_00_en"/>
    <hyperlink ref="H2" location="'Obsah Content'!A1" display="Obsah/Content"/>
  </hyperlinks>
  <pageMargins left="0.7" right="0.7" top="0.75" bottom="0.75" header="0.3" footer="0.3"/>
  <pageSetup paperSize="9" orientation="portrait"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/>
  </sheetViews>
  <sheetFormatPr defaultColWidth="9.140625" defaultRowHeight="15" customHeight="1" x14ac:dyDescent="0.25"/>
  <cols>
    <col min="1" max="1" width="22.28515625" style="73" customWidth="1"/>
    <col min="2" max="16" width="10.7109375" style="73" customWidth="1"/>
    <col min="17" max="17" width="18.85546875" style="73" customWidth="1"/>
    <col min="18" max="16384" width="9.140625" style="73"/>
  </cols>
  <sheetData>
    <row r="1" spans="1:22" ht="15" customHeight="1" x14ac:dyDescent="0.25">
      <c r="A1" s="108" t="s">
        <v>367</v>
      </c>
      <c r="H1" s="123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2" ht="15" customHeight="1" x14ac:dyDescent="0.25">
      <c r="A2" s="74" t="s">
        <v>348</v>
      </c>
      <c r="I2" s="101"/>
      <c r="J2" s="101"/>
      <c r="K2" s="101"/>
      <c r="L2" s="101"/>
      <c r="M2" s="101"/>
      <c r="N2" s="101"/>
      <c r="O2" s="101"/>
      <c r="P2" s="101"/>
      <c r="Q2" s="101"/>
      <c r="R2" s="161" t="s">
        <v>381</v>
      </c>
      <c r="S2" s="101"/>
      <c r="T2" s="101"/>
    </row>
    <row r="3" spans="1:22" ht="15" customHeight="1" thickBot="1" x14ac:dyDescent="0.3">
      <c r="A3" s="155"/>
      <c r="B3" s="155"/>
      <c r="H3" s="101"/>
      <c r="I3" s="156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22" ht="30" customHeight="1" thickTop="1" thickBot="1" x14ac:dyDescent="0.3">
      <c r="A4" s="226" t="s">
        <v>145</v>
      </c>
      <c r="B4" s="260">
        <v>2020</v>
      </c>
      <c r="C4" s="261"/>
      <c r="D4" s="262"/>
      <c r="E4" s="260">
        <v>2021</v>
      </c>
      <c r="F4" s="261"/>
      <c r="G4" s="262"/>
      <c r="H4" s="260">
        <v>2022</v>
      </c>
      <c r="I4" s="261"/>
      <c r="J4" s="262"/>
      <c r="K4" s="260">
        <v>2023</v>
      </c>
      <c r="L4" s="261"/>
      <c r="M4" s="262"/>
      <c r="N4" s="260">
        <v>2024</v>
      </c>
      <c r="O4" s="261"/>
      <c r="P4" s="262"/>
      <c r="Q4" s="226" t="s">
        <v>146</v>
      </c>
      <c r="R4" s="101"/>
      <c r="S4" s="101"/>
      <c r="T4" s="101"/>
      <c r="U4" s="101"/>
    </row>
    <row r="5" spans="1:22" ht="15" customHeight="1" x14ac:dyDescent="0.25">
      <c r="A5" s="215"/>
      <c r="B5" s="221" t="s">
        <v>247</v>
      </c>
      <c r="C5" s="222"/>
      <c r="D5" s="223"/>
      <c r="E5" s="221" t="s">
        <v>247</v>
      </c>
      <c r="F5" s="222"/>
      <c r="G5" s="223"/>
      <c r="H5" s="221" t="s">
        <v>247</v>
      </c>
      <c r="I5" s="222"/>
      <c r="J5" s="223"/>
      <c r="K5" s="221" t="s">
        <v>247</v>
      </c>
      <c r="L5" s="222"/>
      <c r="M5" s="223"/>
      <c r="N5" s="221" t="s">
        <v>247</v>
      </c>
      <c r="O5" s="222"/>
      <c r="P5" s="223"/>
      <c r="Q5" s="215"/>
      <c r="R5" s="101"/>
      <c r="S5" s="101"/>
      <c r="T5" s="101"/>
      <c r="U5" s="101"/>
    </row>
    <row r="6" spans="1:22" ht="15" customHeight="1" thickBot="1" x14ac:dyDescent="0.3">
      <c r="A6" s="215"/>
      <c r="B6" s="216" t="s">
        <v>233</v>
      </c>
      <c r="C6" s="217"/>
      <c r="D6" s="225"/>
      <c r="E6" s="216" t="s">
        <v>233</v>
      </c>
      <c r="F6" s="217"/>
      <c r="G6" s="225"/>
      <c r="H6" s="216" t="s">
        <v>233</v>
      </c>
      <c r="I6" s="217"/>
      <c r="J6" s="225"/>
      <c r="K6" s="216" t="s">
        <v>233</v>
      </c>
      <c r="L6" s="217"/>
      <c r="M6" s="225"/>
      <c r="N6" s="216" t="s">
        <v>233</v>
      </c>
      <c r="O6" s="217"/>
      <c r="P6" s="225"/>
      <c r="Q6" s="215"/>
      <c r="R6" s="101"/>
      <c r="S6" s="101"/>
      <c r="T6" s="101"/>
      <c r="U6" s="101"/>
    </row>
    <row r="7" spans="1:22" ht="34.5" customHeight="1" x14ac:dyDescent="0.25">
      <c r="A7" s="215"/>
      <c r="B7" s="206" t="s">
        <v>8</v>
      </c>
      <c r="C7" s="203" t="s">
        <v>248</v>
      </c>
      <c r="D7" s="203" t="s">
        <v>249</v>
      </c>
      <c r="E7" s="204" t="s">
        <v>8</v>
      </c>
      <c r="F7" s="203" t="s">
        <v>248</v>
      </c>
      <c r="G7" s="203" t="s">
        <v>249</v>
      </c>
      <c r="H7" s="204" t="s">
        <v>8</v>
      </c>
      <c r="I7" s="203" t="s">
        <v>248</v>
      </c>
      <c r="J7" s="203" t="s">
        <v>249</v>
      </c>
      <c r="K7" s="204" t="s">
        <v>8</v>
      </c>
      <c r="L7" s="203" t="s">
        <v>248</v>
      </c>
      <c r="M7" s="203" t="s">
        <v>249</v>
      </c>
      <c r="N7" s="164" t="s">
        <v>8</v>
      </c>
      <c r="O7" s="168" t="s">
        <v>248</v>
      </c>
      <c r="P7" s="168" t="s">
        <v>249</v>
      </c>
      <c r="Q7" s="215"/>
      <c r="R7" s="101"/>
      <c r="S7" s="101"/>
      <c r="T7" s="101"/>
      <c r="U7" s="101"/>
      <c r="V7" s="152"/>
    </row>
    <row r="8" spans="1:22" ht="45" customHeight="1" thickBot="1" x14ac:dyDescent="0.3">
      <c r="A8" s="259"/>
      <c r="B8" s="171" t="s">
        <v>9</v>
      </c>
      <c r="C8" s="130" t="s">
        <v>243</v>
      </c>
      <c r="D8" s="130" t="s">
        <v>250</v>
      </c>
      <c r="E8" s="130" t="s">
        <v>9</v>
      </c>
      <c r="F8" s="130" t="s">
        <v>243</v>
      </c>
      <c r="G8" s="130" t="s">
        <v>250</v>
      </c>
      <c r="H8" s="130" t="s">
        <v>9</v>
      </c>
      <c r="I8" s="130" t="s">
        <v>243</v>
      </c>
      <c r="J8" s="130" t="s">
        <v>250</v>
      </c>
      <c r="K8" s="130" t="s">
        <v>9</v>
      </c>
      <c r="L8" s="130" t="s">
        <v>243</v>
      </c>
      <c r="M8" s="130" t="s">
        <v>250</v>
      </c>
      <c r="N8" s="130" t="s">
        <v>9</v>
      </c>
      <c r="O8" s="130" t="s">
        <v>243</v>
      </c>
      <c r="P8" s="130" t="s">
        <v>250</v>
      </c>
      <c r="Q8" s="259"/>
      <c r="R8" s="101"/>
      <c r="S8" s="101"/>
      <c r="T8" s="101"/>
      <c r="U8" s="101"/>
    </row>
    <row r="9" spans="1:22" ht="15" customHeight="1" thickTop="1" x14ac:dyDescent="0.25">
      <c r="A9" s="79" t="s">
        <v>8</v>
      </c>
      <c r="B9" s="66">
        <v>21490</v>
      </c>
      <c r="C9" s="66">
        <v>13421</v>
      </c>
      <c r="D9" s="66">
        <v>8069</v>
      </c>
      <c r="E9" s="66">
        <v>20649</v>
      </c>
      <c r="F9" s="66">
        <v>13945</v>
      </c>
      <c r="G9" s="66">
        <v>6704</v>
      </c>
      <c r="H9" s="66">
        <v>20220</v>
      </c>
      <c r="I9" s="66">
        <v>14166</v>
      </c>
      <c r="J9" s="66">
        <v>6054</v>
      </c>
      <c r="K9" s="66">
        <v>20891</v>
      </c>
      <c r="L9" s="66">
        <v>12692</v>
      </c>
      <c r="M9" s="66">
        <v>8199</v>
      </c>
      <c r="N9" s="66">
        <v>17632</v>
      </c>
      <c r="O9" s="66">
        <v>11063</v>
      </c>
      <c r="P9" s="66">
        <v>6569</v>
      </c>
      <c r="Q9" s="82" t="s">
        <v>9</v>
      </c>
      <c r="R9" s="101"/>
      <c r="S9" s="133"/>
      <c r="T9" s="101"/>
      <c r="U9" s="101"/>
    </row>
    <row r="10" spans="1:22" ht="15" customHeight="1" x14ac:dyDescent="0.25">
      <c r="A10" s="83" t="s">
        <v>147</v>
      </c>
      <c r="B10" s="69"/>
      <c r="C10" s="69"/>
      <c r="D10" s="66"/>
      <c r="E10" s="69"/>
      <c r="F10" s="69"/>
      <c r="G10" s="69"/>
      <c r="H10" s="69"/>
      <c r="I10" s="69"/>
      <c r="J10" s="69"/>
      <c r="K10" s="69"/>
      <c r="L10" s="69"/>
      <c r="M10" s="66"/>
      <c r="N10" s="69"/>
      <c r="O10" s="69"/>
      <c r="P10" s="66"/>
      <c r="Q10" s="86" t="s">
        <v>3</v>
      </c>
      <c r="R10" s="101"/>
      <c r="S10" s="133"/>
      <c r="T10" s="101"/>
      <c r="U10" s="101"/>
    </row>
    <row r="11" spans="1:22" ht="15" customHeight="1" x14ac:dyDescent="0.25">
      <c r="A11" s="87" t="s">
        <v>133</v>
      </c>
      <c r="B11" s="69">
        <v>1520</v>
      </c>
      <c r="C11" s="69">
        <v>61</v>
      </c>
      <c r="D11" s="69">
        <v>1459</v>
      </c>
      <c r="E11" s="69">
        <v>806</v>
      </c>
      <c r="F11" s="69">
        <v>35</v>
      </c>
      <c r="G11" s="69">
        <v>771</v>
      </c>
      <c r="H11" s="69">
        <v>1073</v>
      </c>
      <c r="I11" s="69">
        <v>69</v>
      </c>
      <c r="J11" s="69">
        <v>1004</v>
      </c>
      <c r="K11" s="69">
        <v>1235</v>
      </c>
      <c r="L11" s="69">
        <v>80</v>
      </c>
      <c r="M11" s="69">
        <v>1155</v>
      </c>
      <c r="N11" s="69">
        <v>949</v>
      </c>
      <c r="O11" s="69">
        <v>80</v>
      </c>
      <c r="P11" s="69">
        <v>869</v>
      </c>
      <c r="Q11" s="88" t="s">
        <v>134</v>
      </c>
      <c r="R11" s="101"/>
      <c r="S11" s="133"/>
      <c r="T11" s="101"/>
      <c r="U11" s="101"/>
    </row>
    <row r="12" spans="1:22" ht="15" customHeight="1" x14ac:dyDescent="0.25">
      <c r="A12" s="87" t="s">
        <v>135</v>
      </c>
      <c r="B12" s="69">
        <v>3944</v>
      </c>
      <c r="C12" s="69">
        <v>326</v>
      </c>
      <c r="D12" s="69">
        <v>3618</v>
      </c>
      <c r="E12" s="69">
        <v>3644</v>
      </c>
      <c r="F12" s="69">
        <v>302</v>
      </c>
      <c r="G12" s="69">
        <v>3342</v>
      </c>
      <c r="H12" s="69">
        <v>3255</v>
      </c>
      <c r="I12" s="69">
        <v>394</v>
      </c>
      <c r="J12" s="69">
        <v>2861</v>
      </c>
      <c r="K12" s="69">
        <v>4433</v>
      </c>
      <c r="L12" s="69">
        <v>459</v>
      </c>
      <c r="M12" s="69">
        <v>3974</v>
      </c>
      <c r="N12" s="69">
        <v>3574</v>
      </c>
      <c r="O12" s="69">
        <v>304</v>
      </c>
      <c r="P12" s="69">
        <v>3270</v>
      </c>
      <c r="Q12" s="88" t="s">
        <v>136</v>
      </c>
      <c r="R12" s="101"/>
      <c r="S12" s="133"/>
      <c r="T12" s="101"/>
      <c r="U12" s="101"/>
    </row>
    <row r="13" spans="1:22" ht="15" customHeight="1" x14ac:dyDescent="0.25">
      <c r="A13" s="87" t="s">
        <v>137</v>
      </c>
      <c r="B13" s="69">
        <v>5004</v>
      </c>
      <c r="C13" s="69">
        <v>2698</v>
      </c>
      <c r="D13" s="69">
        <v>2306</v>
      </c>
      <c r="E13" s="69">
        <v>4773</v>
      </c>
      <c r="F13" s="69">
        <v>2637</v>
      </c>
      <c r="G13" s="69">
        <v>2136</v>
      </c>
      <c r="H13" s="69">
        <v>4480</v>
      </c>
      <c r="I13" s="69">
        <v>2762</v>
      </c>
      <c r="J13" s="69">
        <v>1718</v>
      </c>
      <c r="K13" s="69">
        <v>4956</v>
      </c>
      <c r="L13" s="69">
        <v>2547</v>
      </c>
      <c r="M13" s="69">
        <v>2409</v>
      </c>
      <c r="N13" s="69">
        <v>4025</v>
      </c>
      <c r="O13" s="69">
        <v>2016</v>
      </c>
      <c r="P13" s="69">
        <v>2009</v>
      </c>
      <c r="Q13" s="88" t="s">
        <v>138</v>
      </c>
      <c r="R13" s="101"/>
      <c r="S13" s="133"/>
      <c r="T13" s="101"/>
      <c r="U13" s="101"/>
    </row>
    <row r="14" spans="1:22" ht="15" customHeight="1" x14ac:dyDescent="0.25">
      <c r="A14" s="87" t="s">
        <v>244</v>
      </c>
      <c r="B14" s="69">
        <v>8038</v>
      </c>
      <c r="C14" s="69">
        <v>7403</v>
      </c>
      <c r="D14" s="69">
        <v>635</v>
      </c>
      <c r="E14" s="69">
        <v>8303</v>
      </c>
      <c r="F14" s="69">
        <v>7898</v>
      </c>
      <c r="G14" s="69">
        <v>405</v>
      </c>
      <c r="H14" s="69">
        <v>8315</v>
      </c>
      <c r="I14" s="69">
        <v>7894</v>
      </c>
      <c r="J14" s="69">
        <v>421</v>
      </c>
      <c r="K14" s="69">
        <v>7443</v>
      </c>
      <c r="L14" s="69">
        <v>6822</v>
      </c>
      <c r="M14" s="69">
        <v>621</v>
      </c>
      <c r="N14" s="69">
        <v>6288</v>
      </c>
      <c r="O14" s="69">
        <v>5917</v>
      </c>
      <c r="P14" s="69">
        <v>371</v>
      </c>
      <c r="Q14" s="88" t="s">
        <v>251</v>
      </c>
      <c r="R14" s="101"/>
      <c r="S14" s="133"/>
      <c r="T14" s="101"/>
      <c r="U14" s="101"/>
    </row>
    <row r="15" spans="1:22" ht="15" customHeight="1" thickBot="1" x14ac:dyDescent="0.3">
      <c r="A15" s="87" t="s">
        <v>252</v>
      </c>
      <c r="B15" s="129">
        <v>2984</v>
      </c>
      <c r="C15" s="129">
        <v>2933</v>
      </c>
      <c r="D15" s="69">
        <v>51</v>
      </c>
      <c r="E15" s="129">
        <v>3123</v>
      </c>
      <c r="F15" s="129">
        <v>3073</v>
      </c>
      <c r="G15" s="69">
        <v>50</v>
      </c>
      <c r="H15" s="129">
        <v>3097</v>
      </c>
      <c r="I15" s="129">
        <v>3047</v>
      </c>
      <c r="J15" s="69">
        <v>50</v>
      </c>
      <c r="K15" s="129">
        <v>2824</v>
      </c>
      <c r="L15" s="129">
        <v>2784</v>
      </c>
      <c r="M15" s="69">
        <v>40</v>
      </c>
      <c r="N15" s="129">
        <v>2796</v>
      </c>
      <c r="O15" s="129">
        <v>2746</v>
      </c>
      <c r="P15" s="69">
        <v>50</v>
      </c>
      <c r="Q15" s="88" t="s">
        <v>246</v>
      </c>
      <c r="R15" s="101"/>
      <c r="S15" s="133"/>
      <c r="T15" s="101"/>
      <c r="U15" s="101"/>
    </row>
    <row r="16" spans="1:22" ht="30" customHeight="1" x14ac:dyDescent="0.25">
      <c r="A16" s="266"/>
      <c r="B16" s="263" t="s">
        <v>362</v>
      </c>
      <c r="C16" s="264"/>
      <c r="D16" s="265"/>
      <c r="E16" s="263" t="s">
        <v>362</v>
      </c>
      <c r="F16" s="264"/>
      <c r="G16" s="265"/>
      <c r="H16" s="263" t="s">
        <v>362</v>
      </c>
      <c r="I16" s="264"/>
      <c r="J16" s="265"/>
      <c r="K16" s="263" t="s">
        <v>362</v>
      </c>
      <c r="L16" s="264"/>
      <c r="M16" s="265"/>
      <c r="N16" s="263" t="s">
        <v>362</v>
      </c>
      <c r="O16" s="264"/>
      <c r="P16" s="265"/>
      <c r="Q16" s="258"/>
      <c r="R16" s="101"/>
      <c r="S16" s="133"/>
      <c r="T16" s="101"/>
      <c r="U16" s="101"/>
    </row>
    <row r="17" spans="1:21" ht="30" customHeight="1" thickBot="1" x14ac:dyDescent="0.3">
      <c r="A17" s="266"/>
      <c r="B17" s="216" t="s">
        <v>363</v>
      </c>
      <c r="C17" s="217"/>
      <c r="D17" s="225"/>
      <c r="E17" s="216" t="s">
        <v>363</v>
      </c>
      <c r="F17" s="217"/>
      <c r="G17" s="225"/>
      <c r="H17" s="216" t="s">
        <v>363</v>
      </c>
      <c r="I17" s="217"/>
      <c r="J17" s="225"/>
      <c r="K17" s="216" t="s">
        <v>363</v>
      </c>
      <c r="L17" s="217"/>
      <c r="M17" s="225"/>
      <c r="N17" s="216" t="s">
        <v>363</v>
      </c>
      <c r="O17" s="217"/>
      <c r="P17" s="225"/>
      <c r="Q17" s="258"/>
      <c r="R17" s="101"/>
      <c r="S17" s="101"/>
      <c r="T17" s="101"/>
      <c r="U17" s="101"/>
    </row>
    <row r="18" spans="1:21" ht="33.75" x14ac:dyDescent="0.25">
      <c r="A18" s="266"/>
      <c r="B18" s="204" t="s">
        <v>8</v>
      </c>
      <c r="C18" s="203" t="s">
        <v>248</v>
      </c>
      <c r="D18" s="203" t="s">
        <v>249</v>
      </c>
      <c r="E18" s="204" t="s">
        <v>8</v>
      </c>
      <c r="F18" s="203" t="s">
        <v>248</v>
      </c>
      <c r="G18" s="203" t="s">
        <v>249</v>
      </c>
      <c r="H18" s="204" t="s">
        <v>8</v>
      </c>
      <c r="I18" s="203" t="s">
        <v>248</v>
      </c>
      <c r="J18" s="203" t="s">
        <v>249</v>
      </c>
      <c r="K18" s="204" t="s">
        <v>8</v>
      </c>
      <c r="L18" s="203" t="s">
        <v>248</v>
      </c>
      <c r="M18" s="203" t="s">
        <v>249</v>
      </c>
      <c r="N18" s="164" t="s">
        <v>8</v>
      </c>
      <c r="O18" s="168" t="s">
        <v>248</v>
      </c>
      <c r="P18" s="168" t="s">
        <v>249</v>
      </c>
      <c r="Q18" s="258"/>
      <c r="R18" s="101"/>
      <c r="S18" s="101"/>
      <c r="T18" s="101"/>
      <c r="U18" s="101"/>
    </row>
    <row r="19" spans="1:21" ht="39.75" customHeight="1" thickBot="1" x14ac:dyDescent="0.3">
      <c r="A19" s="266"/>
      <c r="B19" s="130" t="s">
        <v>9</v>
      </c>
      <c r="C19" s="130" t="s">
        <v>243</v>
      </c>
      <c r="D19" s="130" t="s">
        <v>250</v>
      </c>
      <c r="E19" s="130" t="s">
        <v>9</v>
      </c>
      <c r="F19" s="130" t="s">
        <v>243</v>
      </c>
      <c r="G19" s="130" t="s">
        <v>250</v>
      </c>
      <c r="H19" s="130" t="s">
        <v>9</v>
      </c>
      <c r="I19" s="130" t="s">
        <v>243</v>
      </c>
      <c r="J19" s="130" t="s">
        <v>250</v>
      </c>
      <c r="K19" s="130" t="s">
        <v>9</v>
      </c>
      <c r="L19" s="130" t="s">
        <v>243</v>
      </c>
      <c r="M19" s="130" t="s">
        <v>250</v>
      </c>
      <c r="N19" s="130" t="s">
        <v>9</v>
      </c>
      <c r="O19" s="130" t="s">
        <v>243</v>
      </c>
      <c r="P19" s="130" t="s">
        <v>250</v>
      </c>
      <c r="Q19" s="258"/>
      <c r="R19" s="101"/>
      <c r="S19" s="101"/>
      <c r="T19" s="101"/>
      <c r="U19" s="101"/>
    </row>
    <row r="20" spans="1:21" ht="15" customHeight="1" thickTop="1" x14ac:dyDescent="0.25">
      <c r="A20" s="79" t="s">
        <v>8</v>
      </c>
      <c r="B20" s="134">
        <v>69.400000000000006</v>
      </c>
      <c r="C20" s="134">
        <v>83.2</v>
      </c>
      <c r="D20" s="134">
        <v>46.4</v>
      </c>
      <c r="E20" s="134">
        <v>71.5</v>
      </c>
      <c r="F20" s="134">
        <v>83.4</v>
      </c>
      <c r="G20" s="134">
        <v>46.9</v>
      </c>
      <c r="H20" s="134">
        <v>71.900000000000006</v>
      </c>
      <c r="I20" s="134">
        <v>83.5</v>
      </c>
      <c r="J20" s="134">
        <v>44.5</v>
      </c>
      <c r="K20" s="134">
        <v>67.7</v>
      </c>
      <c r="L20" s="134">
        <v>82.4</v>
      </c>
      <c r="M20" s="134">
        <v>44.9</v>
      </c>
      <c r="N20" s="134">
        <v>69.7</v>
      </c>
      <c r="O20" s="134">
        <v>84.8</v>
      </c>
      <c r="P20" s="134">
        <v>44.3</v>
      </c>
      <c r="Q20" s="82" t="s">
        <v>9</v>
      </c>
      <c r="R20" s="101"/>
      <c r="S20" s="101"/>
      <c r="T20" s="101"/>
      <c r="U20" s="101"/>
    </row>
    <row r="21" spans="1:21" ht="15" customHeight="1" x14ac:dyDescent="0.25">
      <c r="A21" s="83" t="s">
        <v>147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86" t="s">
        <v>3</v>
      </c>
      <c r="R21" s="101"/>
      <c r="S21" s="101"/>
      <c r="T21" s="101"/>
      <c r="U21" s="101"/>
    </row>
    <row r="22" spans="1:21" ht="15" customHeight="1" x14ac:dyDescent="0.25">
      <c r="A22" s="87" t="s">
        <v>133</v>
      </c>
      <c r="B22" s="135">
        <v>28.1</v>
      </c>
      <c r="C22" s="135">
        <v>47.3</v>
      </c>
      <c r="D22" s="135">
        <v>27.3</v>
      </c>
      <c r="E22" s="135">
        <v>26.6</v>
      </c>
      <c r="F22" s="135">
        <v>26.3</v>
      </c>
      <c r="G22" s="135">
        <v>26.6</v>
      </c>
      <c r="H22" s="135">
        <v>24.9</v>
      </c>
      <c r="I22" s="135">
        <v>30.2</v>
      </c>
      <c r="J22" s="135">
        <v>24.5</v>
      </c>
      <c r="K22" s="135">
        <v>24.9</v>
      </c>
      <c r="L22" s="135">
        <v>27.1</v>
      </c>
      <c r="M22" s="135">
        <v>24.8</v>
      </c>
      <c r="N22" s="135">
        <v>24.8</v>
      </c>
      <c r="O22" s="135">
        <v>28.1</v>
      </c>
      <c r="P22" s="135">
        <v>24.5</v>
      </c>
      <c r="Q22" s="88" t="s">
        <v>253</v>
      </c>
      <c r="R22" s="101"/>
      <c r="S22" s="101"/>
      <c r="T22" s="101"/>
      <c r="U22" s="101"/>
    </row>
    <row r="23" spans="1:21" ht="15" customHeight="1" x14ac:dyDescent="0.25">
      <c r="A23" s="87" t="s">
        <v>135</v>
      </c>
      <c r="B23" s="135">
        <v>40</v>
      </c>
      <c r="C23" s="135">
        <v>44.8</v>
      </c>
      <c r="D23" s="135">
        <v>39.5</v>
      </c>
      <c r="E23" s="135">
        <v>40</v>
      </c>
      <c r="F23" s="135">
        <v>44</v>
      </c>
      <c r="G23" s="135">
        <v>39.6</v>
      </c>
      <c r="H23" s="135">
        <v>39.799999999999997</v>
      </c>
      <c r="I23" s="135">
        <v>45.7</v>
      </c>
      <c r="J23" s="135">
        <v>39</v>
      </c>
      <c r="K23" s="135">
        <v>38.9</v>
      </c>
      <c r="L23" s="135">
        <v>43.9</v>
      </c>
      <c r="M23" s="135">
        <v>38.299999999999997</v>
      </c>
      <c r="N23" s="135">
        <v>38.6</v>
      </c>
      <c r="O23" s="135">
        <v>43.3</v>
      </c>
      <c r="P23" s="135">
        <v>38.200000000000003</v>
      </c>
      <c r="Q23" s="88" t="s">
        <v>136</v>
      </c>
      <c r="R23" s="101"/>
      <c r="S23" s="101"/>
      <c r="T23" s="101"/>
      <c r="U23" s="101"/>
    </row>
    <row r="24" spans="1:21" ht="15" customHeight="1" x14ac:dyDescent="0.25">
      <c r="A24" s="87" t="s">
        <v>137</v>
      </c>
      <c r="B24" s="135">
        <v>63.2</v>
      </c>
      <c r="C24" s="135">
        <v>67.7</v>
      </c>
      <c r="D24" s="135">
        <v>57.9</v>
      </c>
      <c r="E24" s="135">
        <v>63.5</v>
      </c>
      <c r="F24" s="135">
        <v>68.2</v>
      </c>
      <c r="G24" s="135">
        <v>57.7</v>
      </c>
      <c r="H24" s="135">
        <v>65.2</v>
      </c>
      <c r="I24" s="135">
        <v>70.8</v>
      </c>
      <c r="J24" s="135">
        <v>56.2</v>
      </c>
      <c r="K24" s="135">
        <v>61.9</v>
      </c>
      <c r="L24" s="135">
        <v>67.5</v>
      </c>
      <c r="M24" s="135">
        <v>55.9</v>
      </c>
      <c r="N24" s="135">
        <v>60.3</v>
      </c>
      <c r="O24" s="135">
        <v>66.400000000000006</v>
      </c>
      <c r="P24" s="135">
        <v>54.3</v>
      </c>
      <c r="Q24" s="88" t="s">
        <v>138</v>
      </c>
      <c r="R24" s="101"/>
      <c r="S24" s="101"/>
      <c r="T24" s="101"/>
      <c r="U24" s="101"/>
    </row>
    <row r="25" spans="1:21" ht="15" customHeight="1" x14ac:dyDescent="0.25">
      <c r="A25" s="87" t="s">
        <v>244</v>
      </c>
      <c r="B25" s="135">
        <v>81.099999999999994</v>
      </c>
      <c r="C25" s="135">
        <v>81.099999999999994</v>
      </c>
      <c r="D25" s="135">
        <v>81.8</v>
      </c>
      <c r="E25" s="135">
        <v>80.3</v>
      </c>
      <c r="F25" s="135">
        <v>80.2</v>
      </c>
      <c r="G25" s="135">
        <v>80.599999999999994</v>
      </c>
      <c r="H25" s="135">
        <v>80.8</v>
      </c>
      <c r="I25" s="135">
        <v>80.900000000000006</v>
      </c>
      <c r="J25" s="135">
        <v>78.5</v>
      </c>
      <c r="K25" s="135">
        <v>80.5</v>
      </c>
      <c r="L25" s="135">
        <v>80.8</v>
      </c>
      <c r="M25" s="135">
        <v>77.599999999999994</v>
      </c>
      <c r="N25" s="135">
        <v>82.3</v>
      </c>
      <c r="O25" s="135">
        <v>82.3</v>
      </c>
      <c r="P25" s="135">
        <v>80.900000000000006</v>
      </c>
      <c r="Q25" s="88" t="s">
        <v>251</v>
      </c>
      <c r="R25" s="101"/>
      <c r="S25" s="101"/>
      <c r="T25" s="101"/>
      <c r="U25" s="101"/>
    </row>
    <row r="26" spans="1:21" ht="15" customHeight="1" x14ac:dyDescent="0.25">
      <c r="A26" s="87" t="s">
        <v>252</v>
      </c>
      <c r="B26" s="135">
        <v>108.1</v>
      </c>
      <c r="C26" s="135">
        <v>107.9</v>
      </c>
      <c r="D26" s="135">
        <v>117.9</v>
      </c>
      <c r="E26" s="135">
        <v>109</v>
      </c>
      <c r="F26" s="135">
        <v>109</v>
      </c>
      <c r="G26" s="135">
        <v>115.6</v>
      </c>
      <c r="H26" s="135">
        <v>107.3</v>
      </c>
      <c r="I26" s="135">
        <v>107.9</v>
      </c>
      <c r="J26" s="135">
        <v>73.900000000000006</v>
      </c>
      <c r="K26" s="135">
        <v>107.8</v>
      </c>
      <c r="L26" s="135">
        <v>107.8</v>
      </c>
      <c r="M26" s="135">
        <v>112.6</v>
      </c>
      <c r="N26" s="135">
        <v>110.2</v>
      </c>
      <c r="O26" s="135">
        <v>110</v>
      </c>
      <c r="P26" s="135">
        <v>119.3</v>
      </c>
      <c r="Q26" s="88" t="s">
        <v>246</v>
      </c>
      <c r="R26" s="101"/>
      <c r="S26" s="101"/>
      <c r="T26" s="101"/>
      <c r="U26" s="101"/>
    </row>
    <row r="27" spans="1:21" ht="15" customHeight="1" x14ac:dyDescent="0.25"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</row>
    <row r="28" spans="1:21" ht="15" customHeight="1" x14ac:dyDescent="0.25">
      <c r="A28" s="119" t="s">
        <v>368</v>
      </c>
      <c r="H28" s="101"/>
      <c r="I28" s="101"/>
      <c r="J28" s="101"/>
      <c r="K28" s="101"/>
      <c r="L28" s="101"/>
      <c r="M28" s="101"/>
      <c r="N28" s="101"/>
      <c r="O28" s="101"/>
      <c r="P28" s="101"/>
      <c r="Q28" s="92" t="s">
        <v>368</v>
      </c>
      <c r="R28" s="101"/>
      <c r="S28" s="101"/>
      <c r="T28" s="101"/>
      <c r="U28" s="101"/>
    </row>
  </sheetData>
  <mergeCells count="29">
    <mergeCell ref="H4:J4"/>
    <mergeCell ref="H5:J5"/>
    <mergeCell ref="H6:J6"/>
    <mergeCell ref="B16:D16"/>
    <mergeCell ref="B17:D17"/>
    <mergeCell ref="E16:G16"/>
    <mergeCell ref="E17:G17"/>
    <mergeCell ref="H16:J16"/>
    <mergeCell ref="H17:J17"/>
    <mergeCell ref="A4:A8"/>
    <mergeCell ref="A16:A19"/>
    <mergeCell ref="B5:D5"/>
    <mergeCell ref="B6:D6"/>
    <mergeCell ref="E5:G5"/>
    <mergeCell ref="E6:G6"/>
    <mergeCell ref="B4:D4"/>
    <mergeCell ref="E4:G4"/>
    <mergeCell ref="Q16:Q19"/>
    <mergeCell ref="N17:P17"/>
    <mergeCell ref="Q4:Q8"/>
    <mergeCell ref="K4:M4"/>
    <mergeCell ref="K5:M5"/>
    <mergeCell ref="K6:M6"/>
    <mergeCell ref="K16:M16"/>
    <mergeCell ref="K17:M17"/>
    <mergeCell ref="N4:P4"/>
    <mergeCell ref="N5:P5"/>
    <mergeCell ref="N6:P6"/>
    <mergeCell ref="N16:P16"/>
  </mergeCells>
  <hyperlinks>
    <hyperlink ref="A28" r:id="rId1" location="!/view/sk/VBD_SLOVSTAT/st2001rs/v_st2001rs_00_00_00_sk" display="DATAcube: st2001rs"/>
    <hyperlink ref="Q28" r:id="rId2" location="!/view/en/VBD_SLOVSTAT/st2001rs/v_st2001rs_00_00_00_en"/>
    <hyperlink ref="R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/>
  </sheetViews>
  <sheetFormatPr defaultColWidth="9.140625" defaultRowHeight="15" customHeight="1" x14ac:dyDescent="0.25"/>
  <cols>
    <col min="1" max="1" width="37.42578125" style="73" customWidth="1"/>
    <col min="2" max="6" width="11.28515625" style="73" customWidth="1"/>
    <col min="7" max="8" width="13.7109375" style="73" customWidth="1"/>
    <col min="9" max="9" width="32.28515625" style="73" customWidth="1"/>
    <col min="10" max="10" width="9.140625" style="152"/>
    <col min="11" max="16384" width="9.140625" style="73"/>
  </cols>
  <sheetData>
    <row r="1" spans="1:11" ht="15" customHeight="1" x14ac:dyDescent="0.25">
      <c r="A1" s="123" t="s">
        <v>412</v>
      </c>
      <c r="B1" s="123"/>
      <c r="C1" s="101"/>
      <c r="D1" s="101"/>
      <c r="E1" s="101"/>
      <c r="F1" s="101"/>
      <c r="G1" s="101"/>
      <c r="H1" s="101"/>
      <c r="I1" s="101"/>
      <c r="J1" s="137"/>
    </row>
    <row r="2" spans="1:11" ht="15" customHeight="1" x14ac:dyDescent="0.25">
      <c r="A2" s="124" t="s">
        <v>413</v>
      </c>
      <c r="C2" s="101"/>
      <c r="D2" s="101"/>
      <c r="E2" s="101"/>
      <c r="F2" s="101"/>
      <c r="G2" s="101"/>
      <c r="H2" s="101"/>
      <c r="I2" s="101"/>
      <c r="K2" s="161" t="s">
        <v>381</v>
      </c>
    </row>
    <row r="3" spans="1:11" ht="15" customHeight="1" thickBot="1" x14ac:dyDescent="0.3">
      <c r="A3" s="138"/>
      <c r="B3" s="101"/>
      <c r="C3" s="101"/>
      <c r="D3" s="101"/>
      <c r="E3" s="101"/>
      <c r="F3" s="101"/>
      <c r="G3" s="101"/>
      <c r="H3" s="101"/>
      <c r="I3" s="101"/>
      <c r="J3" s="137"/>
    </row>
    <row r="4" spans="1:11" ht="15" customHeight="1" thickTop="1" x14ac:dyDescent="0.25">
      <c r="A4" s="218" t="s">
        <v>148</v>
      </c>
      <c r="B4" s="212" t="s">
        <v>247</v>
      </c>
      <c r="C4" s="226"/>
      <c r="D4" s="226"/>
      <c r="E4" s="226"/>
      <c r="F4" s="226"/>
      <c r="G4" s="226"/>
      <c r="H4" s="270"/>
      <c r="I4" s="271" t="s">
        <v>149</v>
      </c>
      <c r="J4" s="139"/>
    </row>
    <row r="5" spans="1:11" ht="15" customHeight="1" thickBot="1" x14ac:dyDescent="0.3">
      <c r="A5" s="219"/>
      <c r="B5" s="216" t="s">
        <v>233</v>
      </c>
      <c r="C5" s="217"/>
      <c r="D5" s="217"/>
      <c r="E5" s="217"/>
      <c r="F5" s="217"/>
      <c r="G5" s="217"/>
      <c r="H5" s="225"/>
      <c r="I5" s="272"/>
      <c r="J5" s="139"/>
    </row>
    <row r="6" spans="1:11" ht="15" customHeight="1" x14ac:dyDescent="0.25">
      <c r="A6" s="219"/>
      <c r="B6" s="132" t="s">
        <v>262</v>
      </c>
      <c r="C6" s="274" t="s">
        <v>135</v>
      </c>
      <c r="D6" s="274" t="s">
        <v>137</v>
      </c>
      <c r="E6" s="274" t="s">
        <v>244</v>
      </c>
      <c r="F6" s="132" t="s">
        <v>266</v>
      </c>
      <c r="G6" s="132" t="s">
        <v>255</v>
      </c>
      <c r="H6" s="132" t="s">
        <v>256</v>
      </c>
      <c r="I6" s="272"/>
      <c r="J6" s="139"/>
    </row>
    <row r="7" spans="1:11" ht="15" customHeight="1" x14ac:dyDescent="0.25">
      <c r="A7" s="219"/>
      <c r="B7" s="131" t="s">
        <v>263</v>
      </c>
      <c r="C7" s="275"/>
      <c r="D7" s="275"/>
      <c r="E7" s="275"/>
      <c r="F7" s="131" t="s">
        <v>254</v>
      </c>
      <c r="G7" s="131" t="s">
        <v>364</v>
      </c>
      <c r="H7" s="131" t="s">
        <v>364</v>
      </c>
      <c r="I7" s="272"/>
      <c r="J7" s="139"/>
    </row>
    <row r="8" spans="1:11" ht="15" customHeight="1" x14ac:dyDescent="0.25">
      <c r="A8" s="219"/>
      <c r="B8" s="131" t="s">
        <v>264</v>
      </c>
      <c r="C8" s="275" t="s">
        <v>150</v>
      </c>
      <c r="D8" s="275" t="s">
        <v>151</v>
      </c>
      <c r="E8" s="275" t="s">
        <v>251</v>
      </c>
      <c r="F8" s="131" t="s">
        <v>267</v>
      </c>
      <c r="G8" s="140" t="s">
        <v>269</v>
      </c>
      <c r="H8" s="140" t="s">
        <v>270</v>
      </c>
      <c r="I8" s="272"/>
      <c r="J8" s="139"/>
    </row>
    <row r="9" spans="1:11" ht="15" customHeight="1" thickBot="1" x14ac:dyDescent="0.3">
      <c r="A9" s="220"/>
      <c r="B9" s="164" t="s">
        <v>265</v>
      </c>
      <c r="C9" s="275"/>
      <c r="D9" s="275"/>
      <c r="E9" s="275"/>
      <c r="F9" s="164" t="s">
        <v>268</v>
      </c>
      <c r="G9" s="170" t="s">
        <v>365</v>
      </c>
      <c r="H9" s="170" t="s">
        <v>366</v>
      </c>
      <c r="I9" s="273"/>
      <c r="J9" s="139"/>
    </row>
    <row r="10" spans="1:11" ht="15" customHeight="1" thickTop="1" thickBot="1" x14ac:dyDescent="0.3">
      <c r="A10" s="141"/>
      <c r="B10" s="267">
        <v>2024</v>
      </c>
      <c r="C10" s="268"/>
      <c r="D10" s="268"/>
      <c r="E10" s="268"/>
      <c r="F10" s="268"/>
      <c r="G10" s="268"/>
      <c r="H10" s="269"/>
      <c r="I10" s="154"/>
      <c r="J10" s="139"/>
    </row>
    <row r="11" spans="1:11" ht="15" customHeight="1" x14ac:dyDescent="0.25">
      <c r="A11" s="141" t="s">
        <v>23</v>
      </c>
      <c r="B11" s="136">
        <v>949</v>
      </c>
      <c r="C11" s="136">
        <v>3574</v>
      </c>
      <c r="D11" s="136">
        <v>4025</v>
      </c>
      <c r="E11" s="136">
        <v>6288</v>
      </c>
      <c r="F11" s="136">
        <v>2796</v>
      </c>
      <c r="G11" s="142">
        <v>69.7</v>
      </c>
      <c r="H11" s="142">
        <v>114.3</v>
      </c>
      <c r="I11" s="107" t="s">
        <v>152</v>
      </c>
      <c r="J11" s="210"/>
    </row>
    <row r="12" spans="1:11" ht="15" customHeight="1" x14ac:dyDescent="0.25">
      <c r="A12" s="202" t="s">
        <v>153</v>
      </c>
      <c r="B12" s="145"/>
      <c r="C12" s="145"/>
      <c r="D12" s="145"/>
      <c r="E12" s="145"/>
      <c r="F12" s="145"/>
      <c r="G12" s="145"/>
      <c r="H12" s="145"/>
      <c r="I12" s="146" t="s">
        <v>154</v>
      </c>
      <c r="J12" s="201"/>
    </row>
    <row r="13" spans="1:11" ht="15" customHeight="1" x14ac:dyDescent="0.25">
      <c r="A13" s="147" t="s">
        <v>155</v>
      </c>
      <c r="B13" s="145">
        <v>60</v>
      </c>
      <c r="C13" s="145">
        <v>106</v>
      </c>
      <c r="D13" s="145">
        <v>103</v>
      </c>
      <c r="E13" s="145">
        <v>1</v>
      </c>
      <c r="F13" s="145">
        <v>2</v>
      </c>
      <c r="G13" s="148">
        <v>34.700000000000003</v>
      </c>
      <c r="H13" s="148">
        <v>59.4</v>
      </c>
      <c r="I13" s="149" t="s">
        <v>156</v>
      </c>
      <c r="J13" s="201"/>
    </row>
    <row r="14" spans="1:11" ht="15" customHeight="1" x14ac:dyDescent="0.25">
      <c r="A14" s="147" t="s">
        <v>357</v>
      </c>
      <c r="B14" s="145">
        <v>60</v>
      </c>
      <c r="C14" s="145">
        <v>106</v>
      </c>
      <c r="D14" s="145">
        <v>103</v>
      </c>
      <c r="E14" s="145">
        <v>1</v>
      </c>
      <c r="F14" s="145">
        <v>2</v>
      </c>
      <c r="G14" s="148">
        <v>34.700000000000003</v>
      </c>
      <c r="H14" s="148">
        <v>59.4</v>
      </c>
      <c r="I14" s="149" t="s">
        <v>359</v>
      </c>
      <c r="J14" s="201"/>
    </row>
    <row r="15" spans="1:11" ht="15" customHeight="1" x14ac:dyDescent="0.25">
      <c r="A15" s="147" t="s">
        <v>159</v>
      </c>
      <c r="B15" s="145">
        <v>889</v>
      </c>
      <c r="C15" s="145">
        <v>3468</v>
      </c>
      <c r="D15" s="145">
        <v>3922</v>
      </c>
      <c r="E15" s="145">
        <v>6287</v>
      </c>
      <c r="F15" s="145">
        <v>2793</v>
      </c>
      <c r="G15" s="148">
        <v>70.3</v>
      </c>
      <c r="H15" s="148">
        <v>115.2</v>
      </c>
      <c r="I15" s="149" t="s">
        <v>160</v>
      </c>
      <c r="J15" s="201"/>
    </row>
    <row r="16" spans="1:11" ht="15" customHeight="1" thickBot="1" x14ac:dyDescent="0.3">
      <c r="A16" s="147" t="s">
        <v>358</v>
      </c>
      <c r="B16" s="145">
        <v>889</v>
      </c>
      <c r="C16" s="145">
        <v>3468</v>
      </c>
      <c r="D16" s="145">
        <v>3922</v>
      </c>
      <c r="E16" s="145">
        <v>6286</v>
      </c>
      <c r="F16" s="145">
        <v>2793</v>
      </c>
      <c r="G16" s="148">
        <v>70.3</v>
      </c>
      <c r="H16" s="148">
        <v>115.2</v>
      </c>
      <c r="I16" s="149" t="s">
        <v>360</v>
      </c>
      <c r="J16" s="201"/>
    </row>
    <row r="17" spans="1:10" ht="15" customHeight="1" thickBot="1" x14ac:dyDescent="0.3">
      <c r="A17" s="141"/>
      <c r="B17" s="267">
        <v>2023</v>
      </c>
      <c r="C17" s="268"/>
      <c r="D17" s="268"/>
      <c r="E17" s="268"/>
      <c r="F17" s="268"/>
      <c r="G17" s="268"/>
      <c r="H17" s="269"/>
      <c r="I17" s="154"/>
      <c r="J17" s="201"/>
    </row>
    <row r="18" spans="1:10" ht="15" customHeight="1" x14ac:dyDescent="0.25">
      <c r="A18" s="141" t="s">
        <v>23</v>
      </c>
      <c r="B18" s="136">
        <v>1235</v>
      </c>
      <c r="C18" s="136">
        <v>4433</v>
      </c>
      <c r="D18" s="136">
        <v>4956</v>
      </c>
      <c r="E18" s="136">
        <v>7443</v>
      </c>
      <c r="F18" s="136">
        <v>2824</v>
      </c>
      <c r="G18" s="142">
        <v>67.7</v>
      </c>
      <c r="H18" s="142">
        <v>107.4</v>
      </c>
      <c r="I18" s="107" t="s">
        <v>152</v>
      </c>
      <c r="J18" s="139"/>
    </row>
    <row r="19" spans="1:10" ht="15" customHeight="1" x14ac:dyDescent="0.25">
      <c r="A19" s="144" t="s">
        <v>153</v>
      </c>
      <c r="B19" s="145"/>
      <c r="C19" s="145"/>
      <c r="D19" s="145"/>
      <c r="E19" s="145"/>
      <c r="F19" s="145"/>
      <c r="G19" s="145"/>
      <c r="H19" s="145"/>
      <c r="I19" s="146" t="s">
        <v>154</v>
      </c>
      <c r="J19" s="139"/>
    </row>
    <row r="20" spans="1:10" ht="15" customHeight="1" x14ac:dyDescent="0.25">
      <c r="A20" s="147" t="s">
        <v>155</v>
      </c>
      <c r="B20" s="145">
        <v>23</v>
      </c>
      <c r="C20" s="145">
        <v>161</v>
      </c>
      <c r="D20" s="145">
        <v>64</v>
      </c>
      <c r="E20" s="145" t="s">
        <v>130</v>
      </c>
      <c r="F20" s="145">
        <v>3</v>
      </c>
      <c r="G20" s="148">
        <v>43.3</v>
      </c>
      <c r="H20" s="148">
        <v>62.3</v>
      </c>
      <c r="I20" s="149" t="s">
        <v>156</v>
      </c>
      <c r="J20" s="139"/>
    </row>
    <row r="21" spans="1:10" ht="15" customHeight="1" x14ac:dyDescent="0.25">
      <c r="A21" s="147" t="s">
        <v>357</v>
      </c>
      <c r="B21" s="145">
        <v>23</v>
      </c>
      <c r="C21" s="145">
        <v>161</v>
      </c>
      <c r="D21" s="145">
        <v>64</v>
      </c>
      <c r="E21" s="145" t="s">
        <v>130</v>
      </c>
      <c r="F21" s="145" t="s">
        <v>130</v>
      </c>
      <c r="G21" s="148">
        <v>41.7</v>
      </c>
      <c r="H21" s="148">
        <v>59.5</v>
      </c>
      <c r="I21" s="149" t="s">
        <v>359</v>
      </c>
      <c r="J21" s="139"/>
    </row>
    <row r="22" spans="1:10" ht="15" customHeight="1" x14ac:dyDescent="0.25">
      <c r="A22" s="147" t="s">
        <v>159</v>
      </c>
      <c r="B22" s="145">
        <v>1212</v>
      </c>
      <c r="C22" s="145">
        <v>4272</v>
      </c>
      <c r="D22" s="145">
        <v>4892</v>
      </c>
      <c r="E22" s="145">
        <v>7443</v>
      </c>
      <c r="F22" s="145">
        <v>2821</v>
      </c>
      <c r="G22" s="148">
        <v>68</v>
      </c>
      <c r="H22" s="148">
        <v>107.9</v>
      </c>
      <c r="I22" s="149" t="s">
        <v>160</v>
      </c>
      <c r="J22" s="139"/>
    </row>
    <row r="23" spans="1:10" ht="15" customHeight="1" thickBot="1" x14ac:dyDescent="0.3">
      <c r="A23" s="147" t="s">
        <v>358</v>
      </c>
      <c r="B23" s="145">
        <v>1212</v>
      </c>
      <c r="C23" s="145">
        <v>4272</v>
      </c>
      <c r="D23" s="145">
        <v>4889</v>
      </c>
      <c r="E23" s="145">
        <v>7442</v>
      </c>
      <c r="F23" s="145">
        <v>2820</v>
      </c>
      <c r="G23" s="148">
        <v>68</v>
      </c>
      <c r="H23" s="148">
        <v>107.9</v>
      </c>
      <c r="I23" s="149" t="s">
        <v>360</v>
      </c>
      <c r="J23" s="139"/>
    </row>
    <row r="24" spans="1:10" ht="15" customHeight="1" thickBot="1" x14ac:dyDescent="0.3">
      <c r="A24" s="141"/>
      <c r="B24" s="267">
        <v>2022</v>
      </c>
      <c r="C24" s="268"/>
      <c r="D24" s="268"/>
      <c r="E24" s="268"/>
      <c r="F24" s="268"/>
      <c r="G24" s="268"/>
      <c r="H24" s="269"/>
      <c r="I24" s="107"/>
      <c r="J24" s="139"/>
    </row>
    <row r="25" spans="1:10" ht="15" customHeight="1" x14ac:dyDescent="0.25">
      <c r="A25" s="141" t="s">
        <v>23</v>
      </c>
      <c r="B25" s="136">
        <v>1073</v>
      </c>
      <c r="C25" s="136">
        <v>3255</v>
      </c>
      <c r="D25" s="136">
        <v>4480</v>
      </c>
      <c r="E25" s="136">
        <v>8315</v>
      </c>
      <c r="F25" s="136">
        <v>3097</v>
      </c>
      <c r="G25" s="158">
        <v>71.900000000000006</v>
      </c>
      <c r="H25" s="158">
        <v>114.8</v>
      </c>
      <c r="I25" s="107" t="s">
        <v>152</v>
      </c>
      <c r="J25" s="143"/>
    </row>
    <row r="26" spans="1:10" ht="15" customHeight="1" x14ac:dyDescent="0.25">
      <c r="A26" s="144" t="s">
        <v>153</v>
      </c>
      <c r="B26" s="159"/>
      <c r="C26" s="159"/>
      <c r="D26" s="159"/>
      <c r="E26" s="159"/>
      <c r="F26" s="159"/>
      <c r="G26" s="159"/>
      <c r="H26" s="159"/>
      <c r="I26" s="146" t="s">
        <v>154</v>
      </c>
      <c r="J26" s="143"/>
    </row>
    <row r="27" spans="1:10" ht="15" customHeight="1" x14ac:dyDescent="0.25">
      <c r="A27" s="147" t="s">
        <v>155</v>
      </c>
      <c r="B27" s="159">
        <v>58</v>
      </c>
      <c r="C27" s="159">
        <v>85</v>
      </c>
      <c r="D27" s="159">
        <v>73</v>
      </c>
      <c r="E27" s="145" t="s">
        <v>130</v>
      </c>
      <c r="F27" s="159">
        <v>2</v>
      </c>
      <c r="G27" s="160">
        <v>39.299999999999997</v>
      </c>
      <c r="H27" s="160">
        <v>54.3</v>
      </c>
      <c r="I27" s="149" t="s">
        <v>156</v>
      </c>
      <c r="J27" s="143"/>
    </row>
    <row r="28" spans="1:10" ht="15" customHeight="1" x14ac:dyDescent="0.25">
      <c r="A28" s="147" t="s">
        <v>357</v>
      </c>
      <c r="B28" s="159">
        <v>58</v>
      </c>
      <c r="C28" s="159">
        <v>85</v>
      </c>
      <c r="D28" s="159">
        <v>73</v>
      </c>
      <c r="E28" s="145" t="s">
        <v>130</v>
      </c>
      <c r="F28" s="145" t="s">
        <v>130</v>
      </c>
      <c r="G28" s="160">
        <v>38.4</v>
      </c>
      <c r="H28" s="160">
        <v>53.2</v>
      </c>
      <c r="I28" s="149" t="s">
        <v>359</v>
      </c>
      <c r="J28" s="143"/>
    </row>
    <row r="29" spans="1:10" ht="15" customHeight="1" x14ac:dyDescent="0.25">
      <c r="A29" s="147" t="s">
        <v>159</v>
      </c>
      <c r="B29" s="159">
        <v>1015</v>
      </c>
      <c r="C29" s="159">
        <v>3170</v>
      </c>
      <c r="D29" s="159">
        <v>4407</v>
      </c>
      <c r="E29" s="159">
        <v>8315</v>
      </c>
      <c r="F29" s="159">
        <v>3095</v>
      </c>
      <c r="G29" s="160">
        <v>72.2</v>
      </c>
      <c r="H29" s="160">
        <v>115.4</v>
      </c>
      <c r="I29" s="149" t="s">
        <v>160</v>
      </c>
      <c r="J29" s="143"/>
    </row>
    <row r="30" spans="1:10" ht="15" customHeight="1" thickBot="1" x14ac:dyDescent="0.3">
      <c r="A30" s="147" t="s">
        <v>358</v>
      </c>
      <c r="B30" s="159">
        <v>1015</v>
      </c>
      <c r="C30" s="159">
        <v>3170</v>
      </c>
      <c r="D30" s="159">
        <v>4406</v>
      </c>
      <c r="E30" s="159">
        <v>8315</v>
      </c>
      <c r="F30" s="159">
        <v>3095</v>
      </c>
      <c r="G30" s="160">
        <v>72.2</v>
      </c>
      <c r="H30" s="160">
        <v>115.4</v>
      </c>
      <c r="I30" s="149" t="s">
        <v>360</v>
      </c>
      <c r="J30" s="143"/>
    </row>
    <row r="31" spans="1:10" ht="15" customHeight="1" thickBot="1" x14ac:dyDescent="0.3">
      <c r="A31" s="141"/>
      <c r="B31" s="267">
        <v>2021</v>
      </c>
      <c r="C31" s="268"/>
      <c r="D31" s="268"/>
      <c r="E31" s="268"/>
      <c r="F31" s="268"/>
      <c r="G31" s="268"/>
      <c r="H31" s="269"/>
      <c r="I31" s="154"/>
      <c r="J31" s="143"/>
    </row>
    <row r="32" spans="1:10" ht="15" customHeight="1" x14ac:dyDescent="0.25">
      <c r="A32" s="141" t="s">
        <v>23</v>
      </c>
      <c r="B32" s="136">
        <v>806</v>
      </c>
      <c r="C32" s="136">
        <v>3644</v>
      </c>
      <c r="D32" s="136">
        <v>4773</v>
      </c>
      <c r="E32" s="136">
        <v>8303</v>
      </c>
      <c r="F32" s="136">
        <v>3123</v>
      </c>
      <c r="G32" s="142">
        <v>71.5</v>
      </c>
      <c r="H32" s="142">
        <v>114.7</v>
      </c>
      <c r="I32" s="107" t="s">
        <v>152</v>
      </c>
      <c r="J32" s="143"/>
    </row>
    <row r="33" spans="1:10" ht="15" customHeight="1" x14ac:dyDescent="0.25">
      <c r="A33" s="163" t="s">
        <v>153</v>
      </c>
      <c r="B33" s="145"/>
      <c r="C33" s="145"/>
      <c r="D33" s="145"/>
      <c r="E33" s="145"/>
      <c r="F33" s="145"/>
      <c r="G33" s="145"/>
      <c r="H33" s="145"/>
      <c r="I33" s="146" t="s">
        <v>154</v>
      </c>
      <c r="J33" s="143"/>
    </row>
    <row r="34" spans="1:10" ht="15" customHeight="1" x14ac:dyDescent="0.25">
      <c r="A34" s="147" t="s">
        <v>155</v>
      </c>
      <c r="B34" s="145">
        <v>11</v>
      </c>
      <c r="C34" s="145">
        <v>70</v>
      </c>
      <c r="D34" s="145">
        <v>50</v>
      </c>
      <c r="E34" s="145">
        <v>3</v>
      </c>
      <c r="F34" s="145" t="s">
        <v>130</v>
      </c>
      <c r="G34" s="148">
        <v>38.6</v>
      </c>
      <c r="H34" s="148">
        <v>54</v>
      </c>
      <c r="I34" s="149" t="s">
        <v>156</v>
      </c>
      <c r="J34" s="143"/>
    </row>
    <row r="35" spans="1:10" ht="15" customHeight="1" x14ac:dyDescent="0.25">
      <c r="A35" s="147" t="s">
        <v>357</v>
      </c>
      <c r="B35" s="145">
        <v>11</v>
      </c>
      <c r="C35" s="145">
        <v>70</v>
      </c>
      <c r="D35" s="145">
        <v>50</v>
      </c>
      <c r="E35" s="145">
        <v>3</v>
      </c>
      <c r="F35" s="145" t="s">
        <v>130</v>
      </c>
      <c r="G35" s="148">
        <v>38.6</v>
      </c>
      <c r="H35" s="148">
        <v>54</v>
      </c>
      <c r="I35" s="149" t="s">
        <v>359</v>
      </c>
      <c r="J35" s="143"/>
    </row>
    <row r="36" spans="1:10" ht="15" customHeight="1" x14ac:dyDescent="0.25">
      <c r="A36" s="147" t="s">
        <v>159</v>
      </c>
      <c r="B36" s="145">
        <v>795</v>
      </c>
      <c r="C36" s="145">
        <v>3574</v>
      </c>
      <c r="D36" s="145">
        <v>4723</v>
      </c>
      <c r="E36" s="145">
        <v>8300</v>
      </c>
      <c r="F36" s="145">
        <v>3123</v>
      </c>
      <c r="G36" s="148">
        <v>71.599999999999994</v>
      </c>
      <c r="H36" s="148">
        <v>115.1</v>
      </c>
      <c r="I36" s="149" t="s">
        <v>160</v>
      </c>
      <c r="J36" s="143"/>
    </row>
    <row r="37" spans="1:10" ht="15" customHeight="1" thickBot="1" x14ac:dyDescent="0.3">
      <c r="A37" s="147" t="s">
        <v>358</v>
      </c>
      <c r="B37" s="145">
        <v>795</v>
      </c>
      <c r="C37" s="145">
        <v>3574</v>
      </c>
      <c r="D37" s="145">
        <v>4723</v>
      </c>
      <c r="E37" s="145">
        <v>8300</v>
      </c>
      <c r="F37" s="145">
        <v>3123</v>
      </c>
      <c r="G37" s="148">
        <v>71.599999999999994</v>
      </c>
      <c r="H37" s="148">
        <v>115.1</v>
      </c>
      <c r="I37" s="149" t="s">
        <v>360</v>
      </c>
      <c r="J37" s="143"/>
    </row>
    <row r="38" spans="1:10" ht="15" customHeight="1" thickBot="1" x14ac:dyDescent="0.3">
      <c r="A38" s="141"/>
      <c r="B38" s="267">
        <v>2020</v>
      </c>
      <c r="C38" s="268"/>
      <c r="D38" s="268"/>
      <c r="E38" s="268"/>
      <c r="F38" s="268"/>
      <c r="G38" s="268"/>
      <c r="H38" s="269"/>
      <c r="I38" s="154"/>
      <c r="J38" s="143"/>
    </row>
    <row r="39" spans="1:10" ht="15" customHeight="1" x14ac:dyDescent="0.25">
      <c r="A39" s="141" t="s">
        <v>23</v>
      </c>
      <c r="B39" s="136">
        <v>1520</v>
      </c>
      <c r="C39" s="136">
        <v>3944</v>
      </c>
      <c r="D39" s="136">
        <v>5004</v>
      </c>
      <c r="E39" s="136">
        <v>8038</v>
      </c>
      <c r="F39" s="136">
        <v>2984</v>
      </c>
      <c r="G39" s="142">
        <v>69.400000000000006</v>
      </c>
      <c r="H39" s="142">
        <v>109.8</v>
      </c>
      <c r="I39" s="107" t="s">
        <v>152</v>
      </c>
      <c r="J39" s="143"/>
    </row>
    <row r="40" spans="1:10" ht="15" customHeight="1" x14ac:dyDescent="0.25">
      <c r="A40" s="163" t="s">
        <v>153</v>
      </c>
      <c r="B40" s="145"/>
      <c r="C40" s="145"/>
      <c r="D40" s="145"/>
      <c r="E40" s="145"/>
      <c r="F40" s="145"/>
      <c r="G40" s="145"/>
      <c r="H40" s="145"/>
      <c r="I40" s="146" t="s">
        <v>154</v>
      </c>
      <c r="J40" s="143"/>
    </row>
    <row r="41" spans="1:10" ht="15" customHeight="1" x14ac:dyDescent="0.25">
      <c r="A41" s="147" t="s">
        <v>155</v>
      </c>
      <c r="B41" s="145">
        <v>111</v>
      </c>
      <c r="C41" s="145">
        <v>98</v>
      </c>
      <c r="D41" s="145">
        <v>41</v>
      </c>
      <c r="E41" s="145" t="s">
        <v>130</v>
      </c>
      <c r="F41" s="145" t="s">
        <v>130</v>
      </c>
      <c r="G41" s="148">
        <v>41.4</v>
      </c>
      <c r="H41" s="148">
        <v>66.900000000000006</v>
      </c>
      <c r="I41" s="149" t="s">
        <v>156</v>
      </c>
      <c r="J41" s="143"/>
    </row>
    <row r="42" spans="1:10" ht="15" customHeight="1" x14ac:dyDescent="0.25">
      <c r="A42" s="147" t="s">
        <v>357</v>
      </c>
      <c r="B42" s="145">
        <v>111</v>
      </c>
      <c r="C42" s="145">
        <v>98</v>
      </c>
      <c r="D42" s="145">
        <v>41</v>
      </c>
      <c r="E42" s="145" t="s">
        <v>130</v>
      </c>
      <c r="F42" s="145" t="s">
        <v>130</v>
      </c>
      <c r="G42" s="148">
        <v>41.4</v>
      </c>
      <c r="H42" s="148">
        <v>66.900000000000006</v>
      </c>
      <c r="I42" s="149" t="s">
        <v>359</v>
      </c>
      <c r="J42" s="143"/>
    </row>
    <row r="43" spans="1:10" ht="15" customHeight="1" x14ac:dyDescent="0.25">
      <c r="A43" s="147" t="s">
        <v>159</v>
      </c>
      <c r="B43" s="145">
        <v>1409</v>
      </c>
      <c r="C43" s="145">
        <v>3846</v>
      </c>
      <c r="D43" s="145">
        <v>4963</v>
      </c>
      <c r="E43" s="145">
        <v>8038</v>
      </c>
      <c r="F43" s="145">
        <v>2984</v>
      </c>
      <c r="G43" s="148">
        <v>69.7</v>
      </c>
      <c r="H43" s="148">
        <v>110.3</v>
      </c>
      <c r="I43" s="149" t="s">
        <v>160</v>
      </c>
      <c r="J43" s="143"/>
    </row>
    <row r="44" spans="1:10" ht="15" customHeight="1" x14ac:dyDescent="0.25">
      <c r="A44" s="147" t="s">
        <v>358</v>
      </c>
      <c r="B44" s="145">
        <v>1409</v>
      </c>
      <c r="C44" s="145">
        <v>3846</v>
      </c>
      <c r="D44" s="145">
        <v>4963</v>
      </c>
      <c r="E44" s="145">
        <v>8038</v>
      </c>
      <c r="F44" s="145">
        <v>2984</v>
      </c>
      <c r="G44" s="148">
        <v>69.7</v>
      </c>
      <c r="H44" s="148">
        <v>110.3</v>
      </c>
      <c r="I44" s="149" t="s">
        <v>360</v>
      </c>
      <c r="J44" s="143"/>
    </row>
    <row r="45" spans="1:10" ht="15" customHeight="1" x14ac:dyDescent="0.25">
      <c r="B45" s="150"/>
      <c r="C45" s="150"/>
      <c r="D45" s="150"/>
      <c r="E45" s="150"/>
      <c r="F45" s="150"/>
      <c r="G45" s="150"/>
      <c r="H45" s="150"/>
      <c r="I45" s="150"/>
      <c r="J45" s="151"/>
    </row>
    <row r="46" spans="1:10" ht="15" customHeight="1" x14ac:dyDescent="0.25">
      <c r="A46" s="119" t="s">
        <v>368</v>
      </c>
      <c r="B46" s="101"/>
      <c r="C46" s="101"/>
      <c r="D46" s="101"/>
      <c r="I46" s="92" t="s">
        <v>368</v>
      </c>
      <c r="J46" s="73"/>
    </row>
    <row r="50" spans="1:10" ht="15" customHeight="1" x14ac:dyDescent="0.25">
      <c r="A50" s="153"/>
      <c r="J50" s="73"/>
    </row>
  </sheetData>
  <mergeCells count="15">
    <mergeCell ref="A4:A9"/>
    <mergeCell ref="B4:H4"/>
    <mergeCell ref="B5:H5"/>
    <mergeCell ref="I4:I9"/>
    <mergeCell ref="C6:C7"/>
    <mergeCell ref="D6:D7"/>
    <mergeCell ref="E6:E7"/>
    <mergeCell ref="C8:C9"/>
    <mergeCell ref="D8:D9"/>
    <mergeCell ref="E8:E9"/>
    <mergeCell ref="B10:H10"/>
    <mergeCell ref="B24:H24"/>
    <mergeCell ref="B31:H31"/>
    <mergeCell ref="B38:H38"/>
    <mergeCell ref="B17:H17"/>
  </mergeCells>
  <hyperlinks>
    <hyperlink ref="A46" r:id="rId1" location="!/view/sk/VBD_SLOVSTAT/st2001rs/v_st2001rs_00_00_00_sk" display="DATAcube: st2001rs"/>
    <hyperlink ref="I46" r:id="rId2" location="!/view/en/VBD_SLOVSTAT/st2001rs/v_st2001rs_00_00_00_en"/>
    <hyperlink ref="K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Obsah Content</vt:lpstr>
      <vt:lpstr>T19-1</vt:lpstr>
      <vt:lpstr>T19-2</vt:lpstr>
      <vt:lpstr>T19-3</vt:lpstr>
      <vt:lpstr>T19-4</vt:lpstr>
      <vt:lpstr>T19-5</vt:lpstr>
      <vt:lpstr>T19-6</vt:lpstr>
      <vt:lpstr>T19-7</vt:lpstr>
      <vt:lpstr>T19-8</vt:lpstr>
      <vt:lpstr>T19-9</vt:lpstr>
      <vt:lpstr>T19-10</vt:lpstr>
      <vt:lpstr>T9-11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2022-01-14T10:54:09Z</dcterms:created>
  <dcterms:modified xsi:type="dcterms:W3CDTF">2025-11-20T11:18:15Z</dcterms:modified>
</cp:coreProperties>
</file>