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 tabRatio="602"/>
  </bookViews>
  <sheets>
    <sheet name="Obsah Content" sheetId="42" r:id="rId1"/>
    <sheet name="G19-1" sheetId="95" r:id="rId2"/>
    <sheet name="G19-2" sheetId="94" r:id="rId3"/>
    <sheet name="G19-3" sheetId="93" r:id="rId4"/>
    <sheet name="G19-4" sheetId="91" r:id="rId5"/>
    <sheet name="G19-5" sheetId="97" r:id="rId6"/>
    <sheet name="G19-6" sheetId="96" r:id="rId7"/>
  </sheets>
  <definedNames>
    <definedName name="_AMO_UniqueIdentifier" hidden="1">"'52fbcf33-52b1-4388-990b-048e9a53f1f8'"</definedName>
    <definedName name="_xlnm.Print_Area" localSheetId="3">'G19-3'!$A$1:$P$29</definedName>
  </definedNames>
  <calcPr calcId="162913"/>
</workbook>
</file>

<file path=xl/calcChain.xml><?xml version="1.0" encoding="utf-8"?>
<calcChain xmlns="http://schemas.openxmlformats.org/spreadsheetml/2006/main">
  <c r="U9" i="91" l="1"/>
  <c r="U10" i="91"/>
  <c r="U11" i="91"/>
  <c r="U12" i="91"/>
  <c r="U13" i="91"/>
  <c r="U14" i="91"/>
  <c r="U15" i="91"/>
  <c r="U16" i="91"/>
  <c r="U8" i="91"/>
  <c r="V9" i="91"/>
  <c r="V10" i="91"/>
  <c r="V11" i="91"/>
  <c r="V12" i="91"/>
  <c r="V13" i="91"/>
  <c r="V14" i="91"/>
  <c r="V15" i="91"/>
  <c r="V16" i="91"/>
  <c r="V8" i="91"/>
  <c r="Q10" i="97"/>
  <c r="R10" i="97"/>
  <c r="S10" i="97"/>
  <c r="T10" i="97"/>
  <c r="U10" i="97"/>
  <c r="P10" i="97"/>
  <c r="A15" i="42" l="1"/>
  <c r="A14" i="42"/>
  <c r="A13" i="42"/>
  <c r="A12" i="42"/>
  <c r="T10" i="96" l="1"/>
  <c r="U10" i="96" s="1"/>
  <c r="R10" i="96"/>
  <c r="S5" i="96" s="1"/>
  <c r="S10" i="96" l="1"/>
  <c r="S6" i="96"/>
  <c r="S7" i="96"/>
  <c r="S8" i="96"/>
  <c r="U8" i="96"/>
  <c r="U6" i="96"/>
  <c r="U7" i="96"/>
  <c r="S9" i="96"/>
  <c r="U9" i="96"/>
  <c r="U5" i="96"/>
  <c r="A5" i="42"/>
  <c r="A4" i="42"/>
  <c r="A7" i="42" l="1"/>
  <c r="A6" i="42"/>
  <c r="P4" i="93" l="1"/>
  <c r="P5" i="93"/>
  <c r="P6" i="93" l="1"/>
  <c r="P7" i="93"/>
  <c r="A11" i="42"/>
  <c r="A10" i="42"/>
  <c r="A9" i="42"/>
  <c r="A8" i="42"/>
  <c r="P8" i="93" l="1"/>
</calcChain>
</file>

<file path=xl/sharedStrings.xml><?xml version="1.0" encoding="utf-8"?>
<sst xmlns="http://schemas.openxmlformats.org/spreadsheetml/2006/main" count="79" uniqueCount="73">
  <si>
    <t>Obsah</t>
  </si>
  <si>
    <t>Content</t>
  </si>
  <si>
    <t>Obsah /Content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</si>
  <si>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</si>
  <si>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</si>
  <si>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</si>
  <si>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</si>
  <si>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</si>
  <si>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</si>
  <si>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</si>
  <si>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</si>
  <si>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</si>
  <si>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Ostatné práce</t>
  </si>
  <si>
    <t>Other works</t>
  </si>
  <si>
    <t>Opravy a údržba</t>
  </si>
  <si>
    <t>Repairs and maintenance</t>
  </si>
  <si>
    <t>New construction, reconstructions and modernizations</t>
  </si>
  <si>
    <t>Zdroj / Source: DATAcube.st3004rr</t>
  </si>
  <si>
    <t>Nová výstavba, rekonštrukcia a modernizácia</t>
  </si>
  <si>
    <t>Produkcia v zahraničí</t>
  </si>
  <si>
    <t>Abroad production</t>
  </si>
  <si>
    <t>G 19–2.   Štruktúra stavebnej produkcie podľa dodávateľských zmlúv (%)</t>
  </si>
  <si>
    <t>Structure of contractually agreed constraction production (%)</t>
  </si>
  <si>
    <r>
      <t xml:space="preserve">mil. 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</si>
  <si>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>bežné ceny</t>
  </si>
  <si>
    <t>stále ceny</t>
  </si>
  <si>
    <t>G 19–1.   Stavebná produkcia podľa dodávateľských zmlúv v tuzemsku (mill. EUR)</t>
  </si>
  <si>
    <t>Contractually agreed constraction production (EUR mill.)</t>
  </si>
  <si>
    <r>
      <t xml:space="preserve">Dvojizbové ● </t>
    </r>
    <r>
      <rPr>
        <i/>
        <sz val="11"/>
        <color theme="1" tint="0.499984740745262"/>
        <rFont val="Calibri"/>
        <family val="2"/>
        <charset val="238"/>
        <scheme val="minor"/>
      </rPr>
      <t>Two-room</t>
    </r>
  </si>
  <si>
    <r>
      <t xml:space="preserve">Trojizbové ● </t>
    </r>
    <r>
      <rPr>
        <i/>
        <sz val="11"/>
        <color theme="1" tint="0.499984740745262"/>
        <rFont val="Calibri"/>
        <family val="2"/>
        <charset val="238"/>
        <scheme val="minor"/>
      </rPr>
      <t>Three-room</t>
    </r>
  </si>
  <si>
    <r>
      <t xml:space="preserve">Štvorizbové ● </t>
    </r>
    <r>
      <rPr>
        <i/>
        <sz val="11"/>
        <color theme="1" tint="0.499984740745262"/>
        <rFont val="Calibri"/>
        <family val="2"/>
        <charset val="238"/>
        <scheme val="minor"/>
      </rPr>
      <t>Four-room</t>
    </r>
  </si>
  <si>
    <r>
      <t xml:space="preserve">Päť a viacizbové ● </t>
    </r>
    <r>
      <rPr>
        <sz val="11"/>
        <color theme="1" tint="0.499984740745262"/>
        <rFont val="Calibri"/>
        <family val="2"/>
        <charset val="238"/>
        <scheme val="minor"/>
      </rPr>
      <t>Five-room and more</t>
    </r>
  </si>
  <si>
    <t>Jednoizbové byty a garsónky</t>
  </si>
  <si>
    <t>Dvojizbové byty</t>
  </si>
  <si>
    <t>Trojizbové byty</t>
  </si>
  <si>
    <t>Completed dwellings by number of rooms</t>
  </si>
  <si>
    <t xml:space="preserve"> ● One-room flatlets</t>
  </si>
  <si>
    <t xml:space="preserve"> ● Two-room</t>
  </si>
  <si>
    <t xml:space="preserve"> ● Three-room</t>
  </si>
  <si>
    <t>štvor a viacizbové byty</t>
  </si>
  <si>
    <t xml:space="preserve"> ● Four-room and more</t>
  </si>
  <si>
    <t>Zdroj / Sorce: DATAcube. st2001rs</t>
  </si>
  <si>
    <r>
      <t xml:space="preserve">medziročná zmena v % ● </t>
    </r>
    <r>
      <rPr>
        <i/>
        <sz val="11"/>
        <color theme="1" tint="0.499984740745262"/>
        <rFont val="Calibri"/>
        <family val="2"/>
        <charset val="238"/>
        <scheme val="minor"/>
      </rPr>
      <t>Year-on-year change (%)</t>
    </r>
  </si>
  <si>
    <t>Zdroj / Source: DATAcube. st1011rs</t>
  </si>
  <si>
    <t xml:space="preserve">stredné podniky (20 – 249 zamestnancov) ● </t>
  </si>
  <si>
    <t>Medium enterprises (20 – 19 employees)</t>
  </si>
  <si>
    <t xml:space="preserve">veľké podniky (nad 250 zamestnancov) ● </t>
  </si>
  <si>
    <t>Large enterprises (250 and more employees</t>
  </si>
  <si>
    <t xml:space="preserve">živnostníci ● </t>
  </si>
  <si>
    <t>Self-employed persons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</si>
  <si>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 19-5</t>
    </r>
  </si>
  <si>
    <t xml:space="preserve">malé podniky (0 – 19 zamestnancov) ● </t>
  </si>
  <si>
    <t>Small enterprises (0 – 19 employees)</t>
  </si>
  <si>
    <r>
      <t xml:space="preserve">Jednoizbové a garzónky ● </t>
    </r>
    <r>
      <rPr>
        <i/>
        <sz val="11"/>
        <color theme="1" tint="0.499984740745262"/>
        <rFont val="Calibri"/>
        <family val="2"/>
        <charset val="238"/>
        <scheme val="minor"/>
      </rPr>
      <t>One-room and flatlets</t>
    </r>
  </si>
  <si>
    <t>G 19–5.   Dokončené byty podľa počtu izieb</t>
  </si>
  <si>
    <r>
      <t xml:space="preserve">v rodinných domoch ●  </t>
    </r>
    <r>
      <rPr>
        <i/>
        <sz val="10"/>
        <color theme="1" tint="0.499984740745262"/>
        <rFont val="Arial"/>
        <family val="2"/>
        <charset val="238"/>
      </rPr>
      <t>in family houses</t>
    </r>
  </si>
  <si>
    <r>
      <t xml:space="preserve">v bytových a ostatných budovách ● </t>
    </r>
    <r>
      <rPr>
        <sz val="10"/>
        <color theme="1" tint="0.499984740745262"/>
        <rFont val="Arial"/>
        <family val="2"/>
        <charset val="238"/>
      </rPr>
      <t>in dw</t>
    </r>
    <r>
      <rPr>
        <i/>
        <sz val="10"/>
        <color theme="1" tint="0.499984740745262"/>
        <rFont val="Arial"/>
        <family val="2"/>
        <charset val="238"/>
      </rPr>
      <t>elling and other buildings</t>
    </r>
  </si>
  <si>
    <t>G 19–3.   Štruktúra tržieb za vlastné výkony a tovar v stavebníctve podľa veľkostnej štruktúry podnikov v roku 2024</t>
  </si>
  <si>
    <t>Structure of turnover in construction by size structure of enterprises in 2024</t>
  </si>
  <si>
    <t>dokončené byty spolu</t>
  </si>
  <si>
    <t xml:space="preserve"> ● Completed dwellings in total</t>
  </si>
  <si>
    <t>G 19–6.   Štruktúra dokončených bytov podľa počtu izieb v roku 2024</t>
  </si>
  <si>
    <t>Structure of completed dwellings by number of rooms in 2024</t>
  </si>
  <si>
    <r>
      <t>Štatistická ročenka SR 2025 ●</t>
    </r>
    <r>
      <rPr>
        <i/>
        <sz val="10"/>
        <color theme="1" tint="0.499984740745262"/>
        <rFont val="Arial"/>
        <family val="2"/>
      </rPr>
      <t xml:space="preserve"> Statistical Yearbook of the SR 2025</t>
    </r>
    <r>
      <rPr>
        <sz val="10"/>
        <rFont val="Arial"/>
        <family val="2"/>
      </rPr>
      <t>,  T19-10</t>
    </r>
  </si>
  <si>
    <t>G 19–4.   Dokončené byty podľa krajov SR v roku 2024 (počet, medziročná zmena, zmena oproti priemeru rokov 2014 – 2023)</t>
  </si>
  <si>
    <t>Completed dwellings by region of the SR in 2024  (number, year-on-year change, change to the average 2014 – 2023)</t>
  </si>
  <si>
    <r>
      <t xml:space="preserve">priemer ● </t>
    </r>
    <r>
      <rPr>
        <i/>
        <sz val="11"/>
        <color theme="1" tint="0.499984740745262"/>
        <rFont val="Calibri"/>
        <family val="2"/>
        <charset val="238"/>
        <scheme val="minor"/>
      </rPr>
      <t>Average</t>
    </r>
    <r>
      <rPr>
        <sz val="11"/>
        <rFont val="Calibri"/>
        <family val="2"/>
        <charset val="238"/>
        <scheme val="minor"/>
      </rPr>
      <t xml:space="preserve"> 2014 – 2023</t>
    </r>
  </si>
  <si>
    <r>
      <t xml:space="preserve">zmena oproti priemeru rokov 2014 – 2023 v % ● </t>
    </r>
    <r>
      <rPr>
        <i/>
        <sz val="11"/>
        <color theme="1" tint="0.499984740745262"/>
        <rFont val="Calibri"/>
        <family val="2"/>
        <charset val="238"/>
        <scheme val="minor"/>
      </rPr>
      <t>Change to the average 2014 –2023 (%)</t>
    </r>
  </si>
  <si>
    <r>
      <t xml:space="preserve">Dokončené byty v roku 2024 ● 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Completed dwellings in 2024 </t>
    </r>
  </si>
  <si>
    <r>
      <t>Stavebná produkcia podľa dodávateľských zmlúv spolu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</si>
  <si>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>Contractually agreed constraction production in total</t>
    </r>
    <r>
      <rPr>
        <b/>
        <i/>
        <vertAlign val="superscript"/>
        <sz val="11"/>
        <rFont val="Calibri"/>
        <family val="2"/>
        <charset val="238"/>
        <scheme val="minor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</si>
  <si>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stálych cenách priemeru mesiacov bázického roka 2021</t>
    </r>
  </si>
  <si>
    <r>
      <rPr>
        <i/>
        <vertAlign val="superscript"/>
        <sz val="8"/>
        <color theme="1" tint="0.499984740745262"/>
        <rFont val="Arial"/>
        <family val="2"/>
        <charset val="238"/>
      </rPr>
      <t>1)</t>
    </r>
    <r>
      <rPr>
        <i/>
        <sz val="8"/>
        <color theme="1" tint="0.499984740745262"/>
        <rFont val="Arial"/>
        <family val="2"/>
        <charset val="238"/>
      </rPr>
      <t>at constant prices of average of the months of basic year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</si>
</sst>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</numFmts>
  <fonts count="3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</font>
    <font>
      <b/>
      <sz val="10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i/>
      <sz val="10"/>
      <color theme="1" tint="0.499984740745262"/>
      <name val="Arial"/>
      <family val="2"/>
    </font>
    <font>
      <i/>
      <sz val="10"/>
      <color theme="1" tint="0.499984740745262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color theme="1" tint="0.49998474074526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color rgb="FFFF0000"/>
      <name val="Arial"/>
      <family val="2"/>
    </font>
    <font>
      <b/>
      <i/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vertAlign val="superscript"/>
      <sz val="11"/>
      <name val="Calibri"/>
      <family val="2"/>
      <charset val="238"/>
      <scheme val="minor"/>
    </font>
    <font>
      <b/>
      <i/>
      <vertAlign val="superscript"/>
      <sz val="1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i/>
      <sz val="8"/>
      <color theme="1" tint="0.499984740745262"/>
      <name val="Arial"/>
      <family val="2"/>
      <charset val="238"/>
    </font>
    <font>
      <i/>
      <vertAlign val="superscript"/>
      <sz val="8"/>
      <color theme="1" tint="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90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0" borderId="0" xfId="0" applyFont="1" applyFill="1"/>
    <xf numFmtId="0" fontId="9" fillId="3" borderId="0" xfId="0" applyFont="1" applyFill="1"/>
    <xf numFmtId="0" fontId="14" fillId="2" borderId="0" xfId="8" applyFont="1" applyFill="1"/>
    <xf numFmtId="0" fontId="9" fillId="0" borderId="0" xfId="0" applyFont="1" applyFill="1" applyAlignment="1">
      <alignment horizontal="center"/>
    </xf>
    <xf numFmtId="0" fontId="9" fillId="2" borderId="0" xfId="0" applyFont="1" applyFill="1"/>
    <xf numFmtId="167" fontId="9" fillId="0" borderId="0" xfId="0" applyNumberFormat="1" applyFont="1"/>
    <xf numFmtId="3" fontId="9" fillId="0" borderId="0" xfId="0" applyNumberFormat="1" applyFont="1"/>
    <xf numFmtId="0" fontId="9" fillId="0" borderId="0" xfId="0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7" fillId="0" borderId="0" xfId="0" applyFont="1"/>
    <xf numFmtId="166" fontId="9" fillId="0" borderId="0" xfId="0" applyNumberFormat="1" applyFont="1"/>
    <xf numFmtId="0" fontId="8" fillId="3" borderId="0" xfId="0" applyFont="1" applyFill="1"/>
    <xf numFmtId="0" fontId="7" fillId="3" borderId="0" xfId="0" applyFont="1" applyFill="1"/>
    <xf numFmtId="0" fontId="9" fillId="0" borderId="0" xfId="6" applyNumberFormat="1" applyFont="1" applyFill="1" applyBorder="1" applyAlignment="1" applyProtection="1"/>
    <xf numFmtId="3" fontId="9" fillId="0" borderId="0" xfId="6" applyNumberFormat="1" applyFont="1" applyFill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0" xfId="0" applyFont="1" applyFill="1"/>
    <xf numFmtId="0" fontId="7" fillId="0" borderId="0" xfId="0" applyFont="1" applyFill="1"/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3" fontId="9" fillId="3" borderId="0" xfId="0" applyNumberFormat="1" applyFont="1" applyFill="1" applyAlignment="1">
      <alignment horizontal="right"/>
    </xf>
    <xf numFmtId="0" fontId="17" fillId="0" borderId="0" xfId="0" applyNumberFormat="1" applyFont="1" applyFill="1" applyBorder="1" applyAlignment="1" applyProtection="1"/>
    <xf numFmtId="0" fontId="12" fillId="0" borderId="0" xfId="0" applyFont="1" applyFill="1"/>
    <xf numFmtId="0" fontId="17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/>
    <xf numFmtId="4" fontId="9" fillId="0" borderId="0" xfId="0" applyNumberFormat="1" applyFont="1"/>
    <xf numFmtId="166" fontId="17" fillId="0" borderId="0" xfId="0" applyNumberFormat="1" applyFont="1" applyFill="1" applyBorder="1" applyAlignment="1" applyProtection="1"/>
    <xf numFmtId="0" fontId="9" fillId="0" borderId="0" xfId="0" applyFont="1" applyAlignment="1">
      <alignment horizontal="center"/>
    </xf>
    <xf numFmtId="0" fontId="18" fillId="0" borderId="0" xfId="0" applyFont="1"/>
    <xf numFmtId="0" fontId="0" fillId="0" borderId="0" xfId="0" applyAlignment="1"/>
    <xf numFmtId="0" fontId="0" fillId="3" borderId="0" xfId="0" applyFill="1"/>
    <xf numFmtId="0" fontId="0" fillId="3" borderId="0" xfId="0" applyFill="1" applyAlignment="1">
      <alignment horizontal="center" wrapText="1"/>
    </xf>
    <xf numFmtId="3" fontId="22" fillId="3" borderId="0" xfId="0" applyNumberFormat="1" applyFont="1" applyFill="1" applyBorder="1" applyAlignment="1">
      <alignment horizontal="left" indent="1"/>
    </xf>
    <xf numFmtId="168" fontId="9" fillId="3" borderId="0" xfId="0" applyNumberFormat="1" applyFont="1" applyFill="1" applyBorder="1" applyAlignment="1">
      <alignment horizontal="right" wrapText="1" indent="1"/>
    </xf>
    <xf numFmtId="3" fontId="0" fillId="0" borderId="0" xfId="0" applyNumberFormat="1"/>
    <xf numFmtId="0" fontId="19" fillId="0" borderId="0" xfId="0" applyFont="1" applyAlignment="1">
      <alignment horizontal="left" indent="5"/>
    </xf>
    <xf numFmtId="0" fontId="8" fillId="0" borderId="0" xfId="6" applyNumberFormat="1" applyFont="1" applyFill="1" applyBorder="1" applyAlignment="1" applyProtection="1">
      <alignment horizontal="center"/>
    </xf>
    <xf numFmtId="0" fontId="9" fillId="0" borderId="0" xfId="6" applyNumberFormat="1" applyFont="1" applyFill="1" applyBorder="1" applyAlignment="1" applyProtection="1">
      <alignment horizontal="center"/>
    </xf>
    <xf numFmtId="0" fontId="8" fillId="0" borderId="0" xfId="6" applyNumberFormat="1" applyFont="1" applyFill="1" applyBorder="1" applyAlignment="1" applyProtection="1"/>
    <xf numFmtId="1" fontId="9" fillId="0" borderId="0" xfId="6" applyNumberFormat="1" applyFont="1" applyFill="1" applyBorder="1" applyAlignment="1" applyProtection="1"/>
    <xf numFmtId="0" fontId="12" fillId="0" borderId="0" xfId="0" applyFont="1"/>
    <xf numFmtId="0" fontId="14" fillId="2" borderId="0" xfId="8" applyNumberFormat="1" applyFont="1" applyFill="1" applyBorder="1" applyAlignment="1" applyProtection="1">
      <alignment horizontal="left"/>
    </xf>
    <xf numFmtId="0" fontId="9" fillId="3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3" fontId="8" fillId="3" borderId="0" xfId="0" applyNumberFormat="1" applyFont="1" applyFill="1" applyAlignment="1">
      <alignment horizontal="right"/>
    </xf>
    <xf numFmtId="167" fontId="8" fillId="3" borderId="0" xfId="0" applyNumberFormat="1" applyFont="1" applyFill="1" applyAlignment="1">
      <alignment horizontal="right" indent="5"/>
    </xf>
    <xf numFmtId="0" fontId="9" fillId="3" borderId="0" xfId="0" applyFont="1" applyFill="1" applyAlignment="1">
      <alignment horizontal="center" wrapText="1"/>
    </xf>
    <xf numFmtId="3" fontId="9" fillId="3" borderId="0" xfId="0" applyNumberFormat="1" applyFont="1" applyFill="1" applyAlignment="1">
      <alignment horizontal="right" indent="2"/>
    </xf>
    <xf numFmtId="166" fontId="9" fillId="0" borderId="0" xfId="0" applyNumberFormat="1" applyFont="1" applyFill="1" applyBorder="1" applyAlignment="1" applyProtection="1"/>
    <xf numFmtId="0" fontId="12" fillId="3" borderId="0" xfId="0" applyFont="1" applyFill="1" applyAlignment="1">
      <alignment horizontal="left" vertical="center"/>
    </xf>
    <xf numFmtId="166" fontId="9" fillId="3" borderId="0" xfId="0" applyNumberFormat="1" applyFont="1" applyFill="1" applyAlignment="1">
      <alignment horizontal="right"/>
    </xf>
    <xf numFmtId="3" fontId="9" fillId="3" borderId="0" xfId="0" applyNumberFormat="1" applyFont="1" applyFill="1" applyBorder="1" applyAlignment="1">
      <alignment horizontal="right" wrapText="1" indent="1"/>
    </xf>
    <xf numFmtId="3" fontId="9" fillId="3" borderId="0" xfId="0" applyNumberFormat="1" applyFont="1" applyFill="1" applyAlignment="1">
      <alignment horizontal="right" indent="1"/>
    </xf>
    <xf numFmtId="0" fontId="2" fillId="0" borderId="0" xfId="10" applyFont="1"/>
    <xf numFmtId="0" fontId="9" fillId="0" borderId="0" xfId="0" applyFont="1" applyAlignment="1">
      <alignment horizontal="center"/>
    </xf>
    <xf numFmtId="0" fontId="14" fillId="0" borderId="0" xfId="8" applyFont="1" applyFill="1"/>
    <xf numFmtId="0" fontId="1" fillId="0" borderId="0" xfId="10" applyFont="1"/>
    <xf numFmtId="0" fontId="12" fillId="3" borderId="0" xfId="0" applyFont="1" applyFill="1"/>
    <xf numFmtId="167" fontId="9" fillId="3" borderId="0" xfId="0" applyNumberFormat="1" applyFont="1" applyFill="1"/>
    <xf numFmtId="166" fontId="9" fillId="3" borderId="0" xfId="0" applyNumberFormat="1" applyFont="1" applyFill="1"/>
    <xf numFmtId="0" fontId="26" fillId="0" borderId="0" xfId="0" applyFont="1"/>
    <xf numFmtId="3" fontId="8" fillId="0" borderId="0" xfId="6" applyNumberFormat="1" applyFont="1" applyFill="1" applyBorder="1" applyAlignment="1" applyProtection="1"/>
    <xf numFmtId="0" fontId="25" fillId="0" borderId="0" xfId="0" applyFont="1"/>
    <xf numFmtId="0" fontId="27" fillId="0" borderId="0" xfId="0" applyFont="1"/>
    <xf numFmtId="0" fontId="9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right"/>
    </xf>
    <xf numFmtId="166" fontId="9" fillId="0" borderId="0" xfId="0" applyNumberFormat="1" applyFont="1" applyAlignment="1">
      <alignment horizontal="right"/>
    </xf>
    <xf numFmtId="166" fontId="8" fillId="0" borderId="0" xfId="0" applyNumberFormat="1" applyFont="1" applyFill="1" applyBorder="1" applyAlignment="1" applyProtection="1"/>
    <xf numFmtId="0" fontId="28" fillId="0" borderId="0" xfId="0" applyFont="1" applyFill="1"/>
    <xf numFmtId="0" fontId="29" fillId="0" borderId="0" xfId="0" applyFont="1" applyFill="1" applyAlignment="1">
      <alignment horizontal="left"/>
    </xf>
    <xf numFmtId="0" fontId="9" fillId="0" borderId="1" xfId="0" applyNumberFormat="1" applyFont="1" applyFill="1" applyBorder="1" applyAlignment="1" applyProtection="1"/>
    <xf numFmtId="0" fontId="14" fillId="2" borderId="0" xfId="8" applyFont="1" applyFill="1" applyAlignment="1"/>
    <xf numFmtId="0" fontId="14" fillId="0" borderId="0" xfId="8" applyFont="1" applyFill="1" applyAlignment="1"/>
    <xf numFmtId="0" fontId="33" fillId="0" borderId="0" xfId="0" applyFont="1" applyFill="1" applyBorder="1" applyAlignment="1">
      <alignment horizontal="left"/>
    </xf>
    <xf numFmtId="0" fontId="14" fillId="2" borderId="0" xfId="8" applyFont="1" applyFill="1"/>
    <xf numFmtId="0" fontId="9" fillId="0" borderId="0" xfId="0" applyFont="1" applyAlignment="1">
      <alignment horizontal="center"/>
    </xf>
    <xf numFmtId="0" fontId="0" fillId="2" borderId="0" xfId="0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2DFF8C"/>
      <color rgb="FFFFFFFF"/>
      <color rgb="FFFFFF00"/>
      <color rgb="FF6DFFAF"/>
      <color rgb="FFFFFFCC"/>
      <color rgb="FFF2F2AC"/>
      <color rgb="FF0A0A91"/>
      <color rgb="FF2259C7"/>
      <color rgb="FF3932CE"/>
      <color rgb="FF2E6E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47950017698175E-2"/>
          <c:y val="3.0890199382196011E-2"/>
          <c:w val="0.8925271984131754"/>
          <c:h val="0.769521522530829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'G19-1'!$K$5</c:f>
              <c:strCache>
                <c:ptCount val="1"/>
                <c:pt idx="0">
                  <c:v>bežné ceny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3613231552162846E-3"/>
                  <c:y val="-1.150913537620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662-4C8E-9E6E-E881560C5912}"/>
                </c:ext>
              </c:extLst>
            </c:dLbl>
            <c:dLbl>
              <c:idx val="1"/>
              <c:layout>
                <c:manualLayout>
                  <c:x val="-2.1204410517387615E-3"/>
                  <c:y val="-5.75456768810241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662-4C8E-9E6E-E881560C5912}"/>
                </c:ext>
              </c:extLst>
            </c:dLbl>
            <c:dLbl>
              <c:idx val="2"/>
              <c:layout>
                <c:manualLayout>
                  <c:x val="-4.2408821034775231E-3"/>
                  <c:y val="-5.7545676881024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662-4C8E-9E6E-E881560C59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'G19-1'!$L$4:$AB$4</c:f>
              <c:numCache>
                <c:formatCode>General</c:formatCode>
                <c:ptCount val="17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'G19-1'!$L$5:$O$5</c:f>
              <c:numCache>
                <c:formatCode>#\ ##0.0</c:formatCode>
                <c:ptCount val="4"/>
                <c:pt idx="0">
                  <c:v>10010.370000000001</c:v>
                </c:pt>
                <c:pt idx="1">
                  <c:v>11338.53</c:v>
                </c:pt>
                <c:pt idx="2">
                  <c:v>12187.68</c:v>
                </c:pt>
                <c:pt idx="3">
                  <c:v>12480.7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9-4B43-880D-E01645A59B18}"/>
            </c:ext>
          </c:extLst>
        </c:ser>
        <c:ser>
          <c:idx val="1"/>
          <c:order val="1"/>
          <c:tx>
            <c:strRef>
              <c:f>'G19-1'!$K$6</c:f>
              <c:strCache>
                <c:ptCount val="1"/>
                <c:pt idx="0">
                  <c:v>stále ceny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'G19-1'!$L$4:$AB$4</c:f>
              <c:numCache>
                <c:formatCode>General</c:formatCode>
                <c:ptCount val="17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'G19-1'!$L$6:$O$6</c:f>
              <c:numCache>
                <c:formatCode>#\ ##0.0</c:formatCode>
                <c:ptCount val="4"/>
                <c:pt idx="0">
                  <c:v>9985.56</c:v>
                </c:pt>
                <c:pt idx="1">
                  <c:v>9676.39</c:v>
                </c:pt>
                <c:pt idx="2">
                  <c:v>9275.32</c:v>
                </c:pt>
                <c:pt idx="3">
                  <c:v>8957.2999999999993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9-4B43-880D-E01645A59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4885119"/>
        <c:axId val="554884287"/>
      </c:barChart>
      <c:catAx>
        <c:axId val="55488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4884287"/>
        <c:crosses val="autoZero"/>
        <c:auto val="1"/>
        <c:lblAlgn val="ctr"/>
        <c:lblOffset val="100"/>
        <c:noMultiLvlLbl val="0"/>
      </c:catAx>
      <c:valAx>
        <c:axId val="554884287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4885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99403605083715"/>
          <c:y val="0.86836529595552869"/>
          <c:w val="0.64830030788136217"/>
          <c:h val="4.7388705729391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/>
              <a:t>2021</a:t>
            </a:r>
          </a:p>
        </c:rich>
      </c:tx>
      <c:layout>
        <c:manualLayout>
          <c:xMode val="edge"/>
          <c:yMode val="edge"/>
          <c:x val="0.39852852224672752"/>
          <c:y val="3.83854132357915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728374249670119"/>
          <c:y val="0.13082058443461009"/>
          <c:w val="0.5928498167649735"/>
          <c:h val="0.45739504379853085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5C7-47E2-A179-9DB693F26A1F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5C7-47E2-A179-9DB693F26A1F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5C7-47E2-A179-9DB693F26A1F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F2E-4076-95A1-EE7EA39AA204}"/>
              </c:ext>
            </c:extLst>
          </c:dPt>
          <c:dLbls>
            <c:dLbl>
              <c:idx val="0"/>
              <c:layout>
                <c:manualLayout>
                  <c:x val="-0.47670566367415362"/>
                  <c:y val="8.211266706690928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5C7-47E2-A179-9DB693F26A1F}"/>
                </c:ext>
              </c:extLst>
            </c:dLbl>
            <c:dLbl>
              <c:idx val="1"/>
              <c:layout>
                <c:manualLayout>
                  <c:x val="6.3451617619415606E-4"/>
                  <c:y val="2.44230545399672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5C7-47E2-A179-9DB693F26A1F}"/>
                </c:ext>
              </c:extLst>
            </c:dLbl>
            <c:dLbl>
              <c:idx val="2"/>
              <c:layout>
                <c:manualLayout>
                  <c:x val="7.3391953326789059E-3"/>
                  <c:y val="4.024595595696882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5C7-47E2-A179-9DB693F26A1F}"/>
                </c:ext>
              </c:extLst>
            </c:dLbl>
            <c:dLbl>
              <c:idx val="3"/>
              <c:layout>
                <c:manualLayout>
                  <c:x val="4.1628816913839121E-2"/>
                  <c:y val="-1.274126767259783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F2E-4076-95A1-EE7EA39AA20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'G19-2'!$L$8:$L$11</c:f>
              <c:strCache>
                <c:ptCount val="4"/>
                <c:pt idx="0">
                  <c:v>Nová výstavba, rekonštrukcia a modernizácia</c:v>
                </c:pt>
                <c:pt idx="1">
                  <c:v>Opravy a údržba</c:v>
                </c:pt>
                <c:pt idx="2">
                  <c:v>Ostatné práce</c:v>
                </c:pt>
                <c:pt idx="3">
                  <c:v>Produkcia v zahraničí</c:v>
                </c:pt>
              </c:strCache>
            </c:strRef>
          </c:cat>
          <c:val>
            <c:numRef>
              <c:f>'G19-2'!$N$8:$N$11</c:f>
              <c:numCache>
                <c:formatCode>#\ ##0.0</c:formatCode>
                <c:ptCount val="4"/>
                <c:pt idx="0">
                  <c:v>6590.39</c:v>
                </c:pt>
                <c:pt idx="1">
                  <c:v>1958.72</c:v>
                </c:pt>
                <c:pt idx="2">
                  <c:v>437.84000000000037</c:v>
                </c:pt>
                <c:pt idx="3">
                  <c:v>998.61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C7-47E2-A179-9DB693F26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386450620880713"/>
          <c:y val="0.58771117267582496"/>
          <c:w val="0.68613549379119287"/>
          <c:h val="0.378915720015331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/>
              <a:t>2024</a:t>
            </a:r>
          </a:p>
        </c:rich>
      </c:tx>
      <c:layout>
        <c:manualLayout>
          <c:xMode val="edge"/>
          <c:yMode val="edge"/>
          <c:x val="0.61499725001218353"/>
          <c:y val="4.20994574019279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40338921464808963"/>
          <c:y val="0.14395716533838362"/>
          <c:w val="0.59048244290206464"/>
          <c:h val="0.45556856930011336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074-478D-8A16-CEB802B45E10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074-478D-8A16-CEB802B45E10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074-478D-8A16-CEB802B45E10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AAA-4A21-A31C-EFB03CB484C2}"/>
              </c:ext>
            </c:extLst>
          </c:dPt>
          <c:dLbls>
            <c:dLbl>
              <c:idx val="0"/>
              <c:layout>
                <c:manualLayout>
                  <c:x val="-1.595901624100075E-2"/>
                  <c:y val="4.923866467396878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074-478D-8A16-CEB802B45E10}"/>
                </c:ext>
              </c:extLst>
            </c:dLbl>
            <c:dLbl>
              <c:idx val="1"/>
              <c:layout>
                <c:manualLayout>
                  <c:x val="6.3451617619415606E-4"/>
                  <c:y val="2.44230545399672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074-478D-8A16-CEB802B45E10}"/>
                </c:ext>
              </c:extLst>
            </c:dLbl>
            <c:dLbl>
              <c:idx val="2"/>
              <c:layout>
                <c:manualLayout>
                  <c:x val="7.3391953326789059E-3"/>
                  <c:y val="4.024595595696882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074-478D-8A16-CEB802B45E10}"/>
                </c:ext>
              </c:extLst>
            </c:dLbl>
            <c:dLbl>
              <c:idx val="3"/>
              <c:layout>
                <c:manualLayout>
                  <c:x val="4.9961432459031188E-2"/>
                  <c:y val="-1.009987067769461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AAA-4A21-A31C-EFB03CB484C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'G19-2'!$L$8:$L$11</c:f>
              <c:strCache>
                <c:ptCount val="4"/>
                <c:pt idx="0">
                  <c:v>Nová výstavba, rekonštrukcia a modernizácia</c:v>
                </c:pt>
                <c:pt idx="1">
                  <c:v>Opravy a údržba</c:v>
                </c:pt>
                <c:pt idx="2">
                  <c:v>Ostatné práce</c:v>
                </c:pt>
                <c:pt idx="3">
                  <c:v>Produkcia v zahraničí</c:v>
                </c:pt>
              </c:strCache>
            </c:strRef>
          </c:cat>
          <c:val>
            <c:numRef>
              <c:f>'G19-2'!$O$8:$O$11</c:f>
              <c:numCache>
                <c:formatCode>#\ ##0.0</c:formatCode>
                <c:ptCount val="4"/>
                <c:pt idx="0">
                  <c:v>6087.23</c:v>
                </c:pt>
                <c:pt idx="1">
                  <c:v>1465.83</c:v>
                </c:pt>
                <c:pt idx="2">
                  <c:v>294.31</c:v>
                </c:pt>
                <c:pt idx="3">
                  <c:v>1109.93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74-478D-8A16-CEB802B4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F3-4DE4-AD19-FD00621773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F3-4DE4-AD19-FD00621773BB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F3-4DE4-AD19-FD00621773BB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F3-4DE4-AD19-FD00621773BB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8F3-4DE4-AD19-FD00621773BB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8F3-4DE4-AD19-FD00621773BB}"/>
              </c:ext>
            </c:extLst>
          </c:dPt>
          <c:dLbls>
            <c:dLbl>
              <c:idx val="0"/>
              <c:layout>
                <c:manualLayout>
                  <c:x val="8.7312554680664914E-2"/>
                  <c:y val="-0.1235915345699319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F3-4DE4-AD19-FD00621773BB}"/>
                </c:ext>
              </c:extLst>
            </c:dLbl>
            <c:dLbl>
              <c:idx val="1"/>
              <c:layout>
                <c:manualLayout>
                  <c:x val="-0.21269116360454948"/>
                  <c:y val="5.361675958744604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154177602799649"/>
                      <c:h val="7.16238897553383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8F3-4DE4-AD19-FD00621773BB}"/>
                </c:ext>
              </c:extLst>
            </c:dLbl>
            <c:dLbl>
              <c:idx val="2"/>
              <c:layout>
                <c:manualLayout>
                  <c:x val="-0.11803040244969379"/>
                  <c:y val="-9.787007761660532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8F3-4DE4-AD19-FD00621773BB}"/>
                </c:ext>
              </c:extLst>
            </c:dLbl>
            <c:dLbl>
              <c:idx val="3"/>
              <c:layout>
                <c:manualLayout>
                  <c:x val="-5.6774278215223149E-2"/>
                  <c:y val="-0.1098581137211130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8F3-4DE4-AD19-FD00621773BB}"/>
                </c:ext>
              </c:extLst>
            </c:dLbl>
            <c:dLbl>
              <c:idx val="4"/>
              <c:layout>
                <c:manualLayout>
                  <c:x val="-0.18879702537182849"/>
                  <c:y val="2.5896367971787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8F3-4DE4-AD19-FD00621773BB}"/>
                </c:ext>
              </c:extLst>
            </c:dLbl>
            <c:dLbl>
              <c:idx val="5"/>
              <c:layout>
                <c:manualLayout>
                  <c:x val="-6.5849518810148777E-2"/>
                  <c:y val="-8.36305970208683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F3-4DE4-AD19-FD00621773B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'G19-3'!$M$4:$N$7</c:f>
              <c:multiLvlStrCache>
                <c:ptCount val="4"/>
                <c:lvl>
                  <c:pt idx="0">
                    <c:v>Small enterprises (0 – 19 employees)</c:v>
                  </c:pt>
                  <c:pt idx="1">
                    <c:v>Medium enterprises (20 – 19 employees)</c:v>
                  </c:pt>
                  <c:pt idx="2">
                    <c:v>Large enterprises (250 and more employees</c:v>
                  </c:pt>
                  <c:pt idx="3">
                    <c:v>Self-employed persons</c:v>
                  </c:pt>
                </c:lvl>
                <c:lvl>
                  <c:pt idx="0">
                    <c:v>malé podniky (0 – 19 zamestnancov) ● </c:v>
                  </c:pt>
                  <c:pt idx="1">
                    <c:v>stredné podniky (20 – 249 zamestnancov) ● </c:v>
                  </c:pt>
                  <c:pt idx="2">
                    <c:v>veľké podniky (nad 250 zamestnancov) ● </c:v>
                  </c:pt>
                  <c:pt idx="3">
                    <c:v>živnostníci ● </c:v>
                  </c:pt>
                </c:lvl>
              </c:multiLvlStrCache>
            </c:multiLvlStrRef>
          </c:cat>
          <c:val>
            <c:numRef>
              <c:f>'G19-3'!$O$4:$O$7</c:f>
              <c:numCache>
                <c:formatCode>#\ ##0.0</c:formatCode>
                <c:ptCount val="4"/>
                <c:pt idx="0">
                  <c:v>5121</c:v>
                </c:pt>
                <c:pt idx="1">
                  <c:v>6167.7</c:v>
                </c:pt>
                <c:pt idx="2">
                  <c:v>1343.2</c:v>
                </c:pt>
                <c:pt idx="3">
                  <c:v>1346.6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F3-4DE4-AD19-FD0062177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780361145843891E-2"/>
          <c:y val="0.77981080721685347"/>
          <c:w val="0.92463158843342019"/>
          <c:h val="0.20227212803694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99537856810961E-2"/>
          <c:y val="5.9865691175524031E-2"/>
          <c:w val="0.89295319544387097"/>
          <c:h val="0.66390983143455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'G19-5'!$N$6:$O$6</c:f>
              <c:strCache>
                <c:ptCount val="2"/>
                <c:pt idx="0">
                  <c:v>Jednoizbové byty a garsónky</c:v>
                </c:pt>
                <c:pt idx="1">
                  <c:v> ● One-room flatlets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'G19-5'!$P$5:$U$5</c:f>
              <c:numCache>
                <c:formatCode>General</c:formatCode>
                <c:ptCount val="6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'G19-5'!$P$6:$U$6</c:f>
              <c:numCache>
                <c:formatCode>#,##0</c:formatCode>
                <c:ptCount val="6"/>
                <c:pt idx="0">
                  <c:v>1570</c:v>
                </c:pt>
                <c:pt idx="1">
                  <c:v>1939</c:v>
                </c:pt>
                <c:pt idx="2">
                  <c:v>1102</c:v>
                </c:pt>
                <c:pt idx="3">
                  <c:v>1091</c:v>
                </c:pt>
                <c:pt idx="4">
                  <c:v>1235</c:v>
                </c:pt>
                <c:pt idx="5">
                  <c:v>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0-42A4-AE9E-E8AB5A9A4D33}"/>
            </c:ext>
          </c:extLst>
        </c:ser>
        <c:ser>
          <c:idx val="1"/>
          <c:order val="1"/>
          <c:tx>
            <c:strRef>
              <c:f>'G19-5'!$N$7:$O$7</c:f>
              <c:strCache>
                <c:ptCount val="2"/>
                <c:pt idx="0">
                  <c:v>Dvojizbové byty</c:v>
                </c:pt>
                <c:pt idx="1">
                  <c:v> ● Two-room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'G19-5'!$P$5:$U$5</c:f>
              <c:numCache>
                <c:formatCode>General</c:formatCode>
                <c:ptCount val="6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'G19-5'!$P$7:$U$7</c:f>
              <c:numCache>
                <c:formatCode>#,##0</c:formatCode>
                <c:ptCount val="6"/>
                <c:pt idx="0">
                  <c:v>2555</c:v>
                </c:pt>
                <c:pt idx="1">
                  <c:v>4056</c:v>
                </c:pt>
                <c:pt idx="2">
                  <c:v>2479</c:v>
                </c:pt>
                <c:pt idx="3">
                  <c:v>3164</c:v>
                </c:pt>
                <c:pt idx="4">
                  <c:v>4433</c:v>
                </c:pt>
                <c:pt idx="5">
                  <c:v>3574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60-42A4-AE9E-E8AB5A9A4D33}"/>
            </c:ext>
          </c:extLst>
        </c:ser>
        <c:ser>
          <c:idx val="2"/>
          <c:order val="2"/>
          <c:tx>
            <c:strRef>
              <c:f>'G19-5'!$N$8:$O$8</c:f>
              <c:strCache>
                <c:ptCount val="2"/>
                <c:pt idx="0">
                  <c:v>Trojizbové byty</c:v>
                </c:pt>
                <c:pt idx="1">
                  <c:v> ● Three-room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'G19-5'!$P$5:$U$5</c:f>
              <c:numCache>
                <c:formatCode>General</c:formatCode>
                <c:ptCount val="6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'G19-5'!$P$8:$U$8</c:f>
              <c:numCache>
                <c:formatCode>#,##0</c:formatCode>
                <c:ptCount val="6"/>
                <c:pt idx="0">
                  <c:v>4271</c:v>
                </c:pt>
                <c:pt idx="1">
                  <c:v>4662</c:v>
                </c:pt>
                <c:pt idx="2">
                  <c:v>3849</c:v>
                </c:pt>
                <c:pt idx="3">
                  <c:v>4757</c:v>
                </c:pt>
                <c:pt idx="4">
                  <c:v>4956</c:v>
                </c:pt>
                <c:pt idx="5">
                  <c:v>4025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60-42A4-AE9E-E8AB5A9A4D33}"/>
            </c:ext>
          </c:extLst>
        </c:ser>
        <c:ser>
          <c:idx val="3"/>
          <c:order val="3"/>
          <c:tx>
            <c:strRef>
              <c:f>'G19-5'!$N$9:$O$9</c:f>
              <c:strCache>
                <c:ptCount val="2"/>
                <c:pt idx="0">
                  <c:v>štvor a viacizbové byty</c:v>
                </c:pt>
                <c:pt idx="1">
                  <c:v> ● Four-room and more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'G19-5'!$P$5:$U$5</c:f>
              <c:numCache>
                <c:formatCode>General</c:formatCode>
                <c:ptCount val="6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'G19-5'!$P$9:$U$9</c:f>
              <c:numCache>
                <c:formatCode>#,##0</c:formatCode>
                <c:ptCount val="6"/>
                <c:pt idx="0">
                  <c:v>5584</c:v>
                </c:pt>
                <c:pt idx="1">
                  <c:v>6527</c:v>
                </c:pt>
                <c:pt idx="2">
                  <c:v>7670</c:v>
                </c:pt>
                <c:pt idx="3">
                  <c:v>10059</c:v>
                </c:pt>
                <c:pt idx="4">
                  <c:v>10267</c:v>
                </c:pt>
                <c:pt idx="5">
                  <c:v>9084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60-42A4-AE9E-E8AB5A9A4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1405231184"/>
        <c:axId val="1405222032"/>
      </c:barChart>
      <c:catAx>
        <c:axId val="1405231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05222032"/>
        <c:crosses val="autoZero"/>
        <c:auto val="1"/>
        <c:lblAlgn val="ctr"/>
        <c:lblOffset val="100"/>
        <c:noMultiLvlLbl val="0"/>
      </c:catAx>
      <c:valAx>
        <c:axId val="140522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0523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237639553429026"/>
          <c:y val="0.85043972391537703"/>
          <c:w val="0.72248803827751196"/>
          <c:h val="0.100734068891208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8822318743003843"/>
          <c:y val="0.16189809206541489"/>
          <c:w val="0.54617891513560801"/>
          <c:h val="0.6394289738172972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230-4263-B898-F32A23824142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230-4263-B898-F32A23824142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230-4263-B898-F32A23824142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230-4263-B898-F32A23824142}"/>
              </c:ext>
            </c:extLst>
          </c:dPt>
          <c:dPt>
            <c:idx val="4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230-4263-B898-F32A23824142}"/>
              </c:ext>
            </c:extLst>
          </c:dPt>
          <c:dLbls>
            <c:dLbl>
              <c:idx val="0"/>
              <c:layout>
                <c:manualLayout>
                  <c:x val="4.0319777546054918E-2"/>
                  <c:y val="-8.910103420843278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230-4263-B898-F32A23824142}"/>
                </c:ext>
              </c:extLst>
            </c:dLbl>
            <c:dLbl>
              <c:idx val="1"/>
              <c:layout>
                <c:manualLayout>
                  <c:x val="6.5345846367744181E-2"/>
                  <c:y val="7.31901352426410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230-4263-B898-F32A23824142}"/>
                </c:ext>
              </c:extLst>
            </c:dLbl>
            <c:dLbl>
              <c:idx val="2"/>
              <c:layout>
                <c:manualLayout>
                  <c:x val="-6.2565172054223253E-2"/>
                  <c:y val="-3.182179793158313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230-4263-B898-F32A23824142}"/>
                </c:ext>
              </c:extLst>
            </c:dLbl>
            <c:dLbl>
              <c:idx val="3"/>
              <c:layout>
                <c:manualLayout>
                  <c:x val="-4.171011470281543E-2"/>
                  <c:y val="-0.1177406523468576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230-4263-B898-F32A23824142}"/>
                </c:ext>
              </c:extLst>
            </c:dLbl>
            <c:dLbl>
              <c:idx val="4"/>
              <c:layout>
                <c:manualLayout>
                  <c:x val="-1.0195688034785563E-16"/>
                  <c:y val="-0.1336515513126491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230-4263-B898-F32A2382414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'G19-6'!$Q$5:$Q$9</c:f>
              <c:strCache>
                <c:ptCount val="5"/>
                <c:pt idx="0">
                  <c:v>Jednoizbové a garzónky ● One-room and flatlets</c:v>
                </c:pt>
                <c:pt idx="1">
                  <c:v>Dvojizbové ● Two-room</c:v>
                </c:pt>
                <c:pt idx="2">
                  <c:v>Trojizbové ● Three-room</c:v>
                </c:pt>
                <c:pt idx="3">
                  <c:v>Štvorizbové ● Four-room</c:v>
                </c:pt>
                <c:pt idx="4">
                  <c:v>Päť a viacizbové ● Five-room and more</c:v>
                </c:pt>
              </c:strCache>
            </c:strRef>
          </c:cat>
          <c:val>
            <c:numRef>
              <c:f>'G19-6'!$T$5:$T$9</c:f>
              <c:numCache>
                <c:formatCode>#,##0</c:formatCode>
                <c:ptCount val="5"/>
                <c:pt idx="0">
                  <c:v>869</c:v>
                </c:pt>
                <c:pt idx="1">
                  <c:v>3270</c:v>
                </c:pt>
                <c:pt idx="2">
                  <c:v>2009</c:v>
                </c:pt>
                <c:pt idx="3">
                  <c:v>371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30-4263-B898-F32A23824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77754605491834E-2"/>
          <c:y val="0.87396729254996974"/>
          <c:w val="0.89999994526231675"/>
          <c:h val="5.36996598575536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413276465441817"/>
          <c:y val="0.17249722390470423"/>
          <c:w val="0.54617891513560801"/>
          <c:h val="0.6394289738172972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804-4B68-872B-57F83B9B8CE2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04-4B68-872B-57F83B9B8CE2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04-4B68-872B-57F83B9B8CE2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04-4B68-872B-57F83B9B8CE2}"/>
              </c:ext>
            </c:extLst>
          </c:dPt>
          <c:dPt>
            <c:idx val="4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804-4B68-872B-57F83B9B8CE2}"/>
              </c:ext>
            </c:extLst>
          </c:dPt>
          <c:dLbls>
            <c:dLbl>
              <c:idx val="0"/>
              <c:layout>
                <c:manualLayout>
                  <c:x val="4.2307524059492559E-3"/>
                  <c:y val="-0.1132780836762946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04-4B68-872B-57F83B9B8CE2}"/>
                </c:ext>
              </c:extLst>
            </c:dLbl>
            <c:dLbl>
              <c:idx val="1"/>
              <c:layout>
                <c:manualLayout>
                  <c:x val="4.109142607174103E-2"/>
                  <c:y val="-0.118309936794893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804-4B68-872B-57F83B9B8CE2}"/>
                </c:ext>
              </c:extLst>
            </c:dLbl>
            <c:dLbl>
              <c:idx val="2"/>
              <c:layout>
                <c:manualLayout>
                  <c:x val="0.12471719160104977"/>
                  <c:y val="-4.989682972206040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804-4B68-872B-57F83B9B8CE2}"/>
                </c:ext>
              </c:extLst>
            </c:dLbl>
            <c:dLbl>
              <c:idx val="3"/>
              <c:layout>
                <c:manualLayout>
                  <c:x val="0.21898665791776029"/>
                  <c:y val="4.19980080055625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804-4B68-872B-57F83B9B8CE2}"/>
                </c:ext>
              </c:extLst>
            </c:dLbl>
            <c:dLbl>
              <c:idx val="4"/>
              <c:layout>
                <c:manualLayout>
                  <c:x val="-0.14809930008748909"/>
                  <c:y val="-9.2458609738221869E-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804-4B68-872B-57F83B9B8CE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'G19-6'!$Q$5:$Q$9</c:f>
              <c:strCache>
                <c:ptCount val="5"/>
                <c:pt idx="0">
                  <c:v>Jednoizbové a garzónky ● One-room and flatlets</c:v>
                </c:pt>
                <c:pt idx="1">
                  <c:v>Dvojizbové ● Two-room</c:v>
                </c:pt>
                <c:pt idx="2">
                  <c:v>Trojizbové ● Three-room</c:v>
                </c:pt>
                <c:pt idx="3">
                  <c:v>Štvorizbové ● Four-room</c:v>
                </c:pt>
                <c:pt idx="4">
                  <c:v>Päť a viacizbové ● Five-room and more</c:v>
                </c:pt>
              </c:strCache>
            </c:strRef>
          </c:cat>
          <c:val>
            <c:numRef>
              <c:f>'G19-6'!$R$5:$R$9</c:f>
              <c:numCache>
                <c:formatCode>#,##0</c:formatCode>
                <c:ptCount val="5"/>
                <c:pt idx="0">
                  <c:v>80</c:v>
                </c:pt>
                <c:pt idx="1">
                  <c:v>304</c:v>
                </c:pt>
                <c:pt idx="2">
                  <c:v>2016</c:v>
                </c:pt>
                <c:pt idx="3">
                  <c:v>5917</c:v>
                </c:pt>
                <c:pt idx="4">
                  <c:v>2746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04-4B68-872B-57F83B9B8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3810</xdr:rowOff>
    </xdr:from>
    <xdr:to>
      <xdr:col>9</xdr:col>
      <xdr:colOff>541020</xdr:colOff>
      <xdr:row>29</xdr:row>
      <xdr:rowOff>121920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274320</xdr:colOff>
      <xdr:row>27</xdr:row>
      <xdr:rowOff>0</xdr:rowOff>
    </xdr:from>
    <xdr:to>
      <xdr:col>5</xdr:col>
      <xdr:colOff>114300</xdr:colOff>
      <xdr:row>28</xdr:row>
      <xdr:rowOff>91440</xdr:rowOff>
    </xdr:to>
    <xdr:sp macro="" textlink="">
      <xdr:nvSpPr>
        <xdr:cNvPr id="3" name="BlokTextu 2"/>
        <xdr:cNvSpPr txBox="1"/>
      </xdr:nvSpPr>
      <xdr:spPr>
        <a:xfrm>
          <a:off x="2103120" y="4617720"/>
          <a:ext cx="105918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Current prices</a:t>
          </a:r>
        </a:p>
      </xdr:txBody>
    </xdr:sp>
    <xdr:clientData/>
  </xdr:twoCellAnchor>
  <xdr:twoCellAnchor>
    <xdr:from>
      <xdr:col>5</xdr:col>
      <xdr:colOff>533400</xdr:colOff>
      <xdr:row>26</xdr:row>
      <xdr:rowOff>144780</xdr:rowOff>
    </xdr:from>
    <xdr:to>
      <xdr:col>8</xdr:col>
      <xdr:colOff>30480</xdr:colOff>
      <xdr:row>28</xdr:row>
      <xdr:rowOff>68580</xdr:rowOff>
    </xdr:to>
    <xdr:sp macro="" textlink="">
      <xdr:nvSpPr>
        <xdr:cNvPr id="4" name="BlokTextu 3"/>
        <xdr:cNvSpPr txBox="1"/>
      </xdr:nvSpPr>
      <xdr:spPr>
        <a:xfrm>
          <a:off x="3581400" y="4594860"/>
          <a:ext cx="132588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Constant prices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152402</xdr:rowOff>
    </xdr:from>
    <xdr:to>
      <xdr:col>4</xdr:col>
      <xdr:colOff>426117</xdr:colOff>
      <xdr:row>34</xdr:row>
      <xdr:rowOff>160020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1783683</xdr:colOff>
      <xdr:row>2</xdr:row>
      <xdr:rowOff>144780</xdr:rowOff>
    </xdr:from>
    <xdr:to>
      <xdr:col>8</xdr:col>
      <xdr:colOff>381000</xdr:colOff>
      <xdr:row>34</xdr:row>
      <xdr:rowOff>152398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944880</xdr:colOff>
      <xdr:row>23</xdr:row>
      <xdr:rowOff>83820</xdr:rowOff>
    </xdr:from>
    <xdr:to>
      <xdr:col>6</xdr:col>
      <xdr:colOff>106680</xdr:colOff>
      <xdr:row>24</xdr:row>
      <xdr:rowOff>121920</xdr:rowOff>
    </xdr:to>
    <xdr:sp macro="" textlink="">
      <xdr:nvSpPr>
        <xdr:cNvPr id="2" name="BlokTextu 1"/>
        <xdr:cNvSpPr txBox="1"/>
      </xdr:nvSpPr>
      <xdr:spPr>
        <a:xfrm>
          <a:off x="1554480" y="4290060"/>
          <a:ext cx="348996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New construction, reconstructions and modernizations</a:t>
          </a:r>
        </a:p>
      </xdr:txBody>
    </xdr:sp>
    <xdr:clientData/>
  </xdr:twoCellAnchor>
  <xdr:twoCellAnchor>
    <xdr:from>
      <xdr:col>1</xdr:col>
      <xdr:colOff>937260</xdr:colOff>
      <xdr:row>26</xdr:row>
      <xdr:rowOff>53340</xdr:rowOff>
    </xdr:from>
    <xdr:to>
      <xdr:col>3</xdr:col>
      <xdr:colOff>99060</xdr:colOff>
      <xdr:row>27</xdr:row>
      <xdr:rowOff>106680</xdr:rowOff>
    </xdr:to>
    <xdr:sp macro="" textlink="">
      <xdr:nvSpPr>
        <xdr:cNvPr id="10" name="BlokTextu 9"/>
        <xdr:cNvSpPr txBox="1"/>
      </xdr:nvSpPr>
      <xdr:spPr>
        <a:xfrm>
          <a:off x="1546860" y="4808220"/>
          <a:ext cx="1661160" cy="236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Repairs and maintenance</a:t>
          </a:r>
        </a:p>
      </xdr:txBody>
    </xdr:sp>
    <xdr:clientData/>
  </xdr:twoCellAnchor>
  <xdr:twoCellAnchor>
    <xdr:from>
      <xdr:col>1</xdr:col>
      <xdr:colOff>944880</xdr:colOff>
      <xdr:row>32</xdr:row>
      <xdr:rowOff>53340</xdr:rowOff>
    </xdr:from>
    <xdr:to>
      <xdr:col>3</xdr:col>
      <xdr:colOff>106680</xdr:colOff>
      <xdr:row>33</xdr:row>
      <xdr:rowOff>106680</xdr:rowOff>
    </xdr:to>
    <xdr:sp macro="" textlink="">
      <xdr:nvSpPr>
        <xdr:cNvPr id="11" name="BlokTextu 10"/>
        <xdr:cNvSpPr txBox="1"/>
      </xdr:nvSpPr>
      <xdr:spPr>
        <a:xfrm>
          <a:off x="1554480" y="5905500"/>
          <a:ext cx="1661160" cy="236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Abroad production</a:t>
          </a:r>
        </a:p>
      </xdr:txBody>
    </xdr:sp>
    <xdr:clientData/>
  </xdr:twoCellAnchor>
  <xdr:twoCellAnchor>
    <xdr:from>
      <xdr:col>1</xdr:col>
      <xdr:colOff>922020</xdr:colOff>
      <xdr:row>29</xdr:row>
      <xdr:rowOff>45720</xdr:rowOff>
    </xdr:from>
    <xdr:to>
      <xdr:col>3</xdr:col>
      <xdr:colOff>83820</xdr:colOff>
      <xdr:row>30</xdr:row>
      <xdr:rowOff>99060</xdr:rowOff>
    </xdr:to>
    <xdr:sp macro="" textlink="">
      <xdr:nvSpPr>
        <xdr:cNvPr id="13" name="BlokTextu 12"/>
        <xdr:cNvSpPr txBox="1"/>
      </xdr:nvSpPr>
      <xdr:spPr>
        <a:xfrm>
          <a:off x="1531620" y="5349240"/>
          <a:ext cx="1661160" cy="236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Other works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9</xdr:col>
      <xdr:colOff>38100</xdr:colOff>
      <xdr:row>28</xdr:row>
      <xdr:rowOff>42863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19</xdr:row>
      <xdr:rowOff>9526</xdr:rowOff>
    </xdr:from>
    <xdr:to>
      <xdr:col>1</xdr:col>
      <xdr:colOff>276225</xdr:colOff>
      <xdr:row>20</xdr:row>
      <xdr:rowOff>76201</xdr:rowOff>
    </xdr:to>
    <xdr:sp macro="" textlink="">
      <xdr:nvSpPr>
        <xdr:cNvPr id="11" name="BlokTextu 10"/>
        <xdr:cNvSpPr txBox="1"/>
      </xdr:nvSpPr>
      <xdr:spPr>
        <a:xfrm>
          <a:off x="209550" y="8879206"/>
          <a:ext cx="676275" cy="2343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>
              <a:solidFill>
                <a:schemeClr val="bg1"/>
              </a:solidFill>
            </a:rPr>
            <a:t>4 819</a:t>
          </a:r>
        </a:p>
      </xdr:txBody>
    </xdr:sp>
    <xdr:clientData/>
  </xdr:twoCellAnchor>
  <xdr:twoCellAnchor>
    <xdr:from>
      <xdr:col>0</xdr:col>
      <xdr:colOff>0</xdr:colOff>
      <xdr:row>3</xdr:row>
      <xdr:rowOff>3585</xdr:rowOff>
    </xdr:from>
    <xdr:to>
      <xdr:col>15</xdr:col>
      <xdr:colOff>7844</xdr:colOff>
      <xdr:row>31</xdr:row>
      <xdr:rowOff>171450</xdr:rowOff>
    </xdr:to>
    <xdr:grpSp>
      <xdr:nvGrpSpPr>
        <xdr:cNvPr id="3" name="Skupina 2"/>
        <xdr:cNvGrpSpPr/>
      </xdr:nvGrpSpPr>
      <xdr:grpSpPr>
        <a:xfrm>
          <a:off x="0" y="575085"/>
          <a:ext cx="10530168" cy="6073365"/>
          <a:chOff x="0" y="541467"/>
          <a:chExt cx="10810315" cy="5743912"/>
        </a:xfrm>
      </xdr:grpSpPr>
      <xdr:pic>
        <xdr:nvPicPr>
          <xdr:cNvPr id="24" name="Obrázok 23" descr="G19-6 Dokončené byty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5469" y="541467"/>
            <a:ext cx="10754846" cy="5265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</xdr:pic>
      <xdr:sp macro="" textlink="">
        <xdr:nvSpPr>
          <xdr:cNvPr id="9" name="BlokTextu 8"/>
          <xdr:cNvSpPr txBox="1"/>
        </xdr:nvSpPr>
        <xdr:spPr>
          <a:xfrm>
            <a:off x="7137588" y="4067174"/>
            <a:ext cx="1695449" cy="5093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aseline="0"/>
              <a:t>Dokončené byty</a:t>
            </a:r>
          </a:p>
          <a:p>
            <a:pPr algn="l"/>
            <a:r>
              <a:rPr lang="sk-SK" sz="1100" i="1" baseline="0">
                <a:solidFill>
                  <a:schemeClr val="bg1">
                    <a:lumMod val="50000"/>
                  </a:schemeClr>
                </a:solidFill>
              </a:rPr>
              <a:t>Completed dwellings</a:t>
            </a:r>
          </a:p>
        </xdr:txBody>
      </xdr:sp>
      <xdr:sp macro="" textlink="">
        <xdr:nvSpPr>
          <xdr:cNvPr id="12" name="BlokTextu 11"/>
          <xdr:cNvSpPr txBox="1"/>
        </xdr:nvSpPr>
        <xdr:spPr>
          <a:xfrm>
            <a:off x="657225" y="3388101"/>
            <a:ext cx="1079687" cy="8202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bg1"/>
                </a:solidFill>
              </a:rPr>
              <a:t>Bratislavský</a:t>
            </a:r>
          </a:p>
          <a:p>
            <a:pPr algn="l"/>
            <a:r>
              <a:rPr lang="sk-SK" sz="1100" b="1">
                <a:solidFill>
                  <a:schemeClr val="bg1"/>
                </a:solidFill>
              </a:rPr>
              <a:t> </a:t>
            </a:r>
            <a:r>
              <a:rPr lang="sk-SK" sz="110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</a:t>
            </a:r>
            <a:r>
              <a:rPr lang="sk-SK" sz="1100" b="1">
                <a:solidFill>
                  <a:schemeClr val="bg1"/>
                </a:solidFill>
              </a:rPr>
              <a:t>4 030</a:t>
            </a:r>
          </a:p>
          <a:p>
            <a:pPr algn="l"/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-28,6 %</a:t>
            </a:r>
          </a:p>
          <a:p>
            <a:pPr algn="l"/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    -20,8 %</a:t>
            </a:r>
            <a:endParaRPr lang="sk-SK" sz="1100" b="1">
              <a:solidFill>
                <a:schemeClr val="bg1"/>
              </a:solidFill>
            </a:endParaRPr>
          </a:p>
        </xdr:txBody>
      </xdr:sp>
      <xdr:sp macro="" textlink="">
        <xdr:nvSpPr>
          <xdr:cNvPr id="2" name="BlokTextu 1"/>
          <xdr:cNvSpPr txBox="1"/>
        </xdr:nvSpPr>
        <xdr:spPr>
          <a:xfrm>
            <a:off x="7526433" y="4398307"/>
            <a:ext cx="1009650" cy="8819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>
                <a:latin typeface="+mn-lt"/>
              </a:rPr>
              <a:t>1</a:t>
            </a:r>
            <a:r>
              <a:rPr lang="sk-SK" sz="1100" baseline="0">
                <a:latin typeface="+mn-lt"/>
              </a:rPr>
              <a:t> 000 – 1 500</a:t>
            </a:r>
          </a:p>
          <a:p>
            <a:r>
              <a:rPr lang="sk-SK" sz="1100" baseline="0">
                <a:latin typeface="+mn-lt"/>
              </a:rPr>
              <a:t>1 501 – 2 000</a:t>
            </a:r>
          </a:p>
          <a:p>
            <a:r>
              <a:rPr lang="sk-SK" sz="1100" baseline="0">
                <a:latin typeface="+mn-lt"/>
              </a:rPr>
              <a:t>2 101 – 3 000</a:t>
            </a:r>
          </a:p>
          <a:p>
            <a:r>
              <a:rPr lang="sk-SK" sz="1100" baseline="0">
                <a:latin typeface="+mn-lt"/>
              </a:rPr>
              <a:t>3 001 – 4 030</a:t>
            </a:r>
            <a:endParaRPr lang="sk-SK" sz="1100">
              <a:latin typeface="+mn-lt"/>
            </a:endParaRPr>
          </a:p>
        </xdr:txBody>
      </xdr:sp>
      <xdr:sp macro="" textlink="">
        <xdr:nvSpPr>
          <xdr:cNvPr id="14" name="BlokTextu 13"/>
          <xdr:cNvSpPr txBox="1"/>
        </xdr:nvSpPr>
        <xdr:spPr>
          <a:xfrm>
            <a:off x="0" y="5558678"/>
            <a:ext cx="9002245" cy="72670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>
                <a:sym typeface="Webdings" panose="05030102010509060703" pitchFamily="18" charset="2"/>
              </a:rPr>
              <a:t></a:t>
            </a:r>
            <a:r>
              <a:rPr lang="sk-SK" sz="1100" baseline="0">
                <a:sym typeface="Wingdings" panose="05000000000000000000" pitchFamily="2" charset="2"/>
              </a:rPr>
              <a:t>        počet dokončených bytov </a:t>
            </a:r>
            <a:r>
              <a:rPr lang="sk-SK" sz="1100" i="1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●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 Number of completed dwellings</a:t>
            </a:r>
            <a:endParaRPr lang="sk-SK" sz="1100" i="1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endParaRPr>
          </a:p>
          <a:p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 </a:t>
            </a:r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ym typeface="Wingdings" panose="05000000000000000000" pitchFamily="2" charset="2"/>
              </a:rPr>
              <a:t>    zmena počtu dokončených bytov 2024/2023 (%)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● 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Change of the number of completed dwellings 2024/2023 (%)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sk-SK" sz="1100" i="1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ym typeface="Wingdings" panose="05000000000000000000" pitchFamily="2" charset="2"/>
              </a:rPr>
              <a:t>    zmena počtu dokončených bytov 2024 k priemeru 2014 – 2023 (%) ● 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sym typeface="Wingdings" panose="05000000000000000000" pitchFamily="2" charset="2"/>
              </a:rPr>
              <a:t>Change of the number of completed dwellings to the average 2014 – 2023 (%) </a:t>
            </a:r>
            <a:endParaRPr lang="sk-SK" sz="1100" i="1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15" name="BlokTextu 14"/>
          <xdr:cNvSpPr txBox="1"/>
        </xdr:nvSpPr>
        <xdr:spPr>
          <a:xfrm>
            <a:off x="1541370" y="3069851"/>
            <a:ext cx="1057275" cy="82026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bg1"/>
                </a:solidFill>
              </a:rPr>
              <a:t>Trnavský</a:t>
            </a:r>
          </a:p>
          <a:p>
            <a:pPr algn="l"/>
            <a:r>
              <a:rPr lang="sk-SK" sz="1100" b="1">
                <a:solidFill>
                  <a:schemeClr val="bg1"/>
                </a:solidFill>
              </a:rPr>
              <a:t> </a:t>
            </a:r>
            <a:r>
              <a:rPr lang="sk-SK" sz="110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  </a:t>
            </a:r>
            <a:r>
              <a:rPr lang="sk-SK" sz="1100" b="1">
                <a:solidFill>
                  <a:schemeClr val="bg1"/>
                </a:solidFill>
              </a:rPr>
              <a:t>2 979</a:t>
            </a:r>
          </a:p>
          <a:p>
            <a:pPr algn="l"/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    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-13,3 %</a:t>
            </a:r>
          </a:p>
          <a:p>
            <a:pPr algn="l"/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-1,1 %</a:t>
            </a:r>
            <a:endParaRPr lang="sk-SK" sz="1100" b="1">
              <a:solidFill>
                <a:schemeClr val="bg1"/>
              </a:solidFill>
            </a:endParaRPr>
          </a:p>
        </xdr:txBody>
      </xdr:sp>
      <xdr:sp macro="" textlink="">
        <xdr:nvSpPr>
          <xdr:cNvPr id="16" name="BlokTextu 15"/>
          <xdr:cNvSpPr txBox="1"/>
        </xdr:nvSpPr>
        <xdr:spPr>
          <a:xfrm>
            <a:off x="2468096" y="4021231"/>
            <a:ext cx="1076325" cy="8314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tx1"/>
                </a:solidFill>
              </a:rPr>
              <a:t>Nitriansky</a:t>
            </a:r>
          </a:p>
          <a:p>
            <a:pPr algn="l"/>
            <a:r>
              <a:rPr lang="sk-SK" sz="1100" b="1">
                <a:solidFill>
                  <a:schemeClr val="tx1"/>
                </a:solidFill>
              </a:rPr>
              <a:t> </a:t>
            </a:r>
            <a:r>
              <a:rPr lang="sk-SK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1 </a:t>
            </a:r>
            <a:r>
              <a:rPr lang="sk-SK" sz="1100" b="1">
                <a:solidFill>
                  <a:schemeClr val="tx1"/>
                </a:solidFill>
              </a:rPr>
              <a:t>740</a:t>
            </a:r>
          </a:p>
          <a:p>
            <a:pPr algn="l"/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-16,8 %</a:t>
            </a:r>
          </a:p>
          <a:p>
            <a:pPr algn="l"/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- 9,3 %</a:t>
            </a:r>
            <a:endParaRPr lang="sk-SK" sz="1100" b="1">
              <a:solidFill>
                <a:schemeClr val="tx1"/>
              </a:solidFill>
            </a:endParaRPr>
          </a:p>
        </xdr:txBody>
      </xdr:sp>
      <xdr:sp macro="" textlink="">
        <xdr:nvSpPr>
          <xdr:cNvPr id="17" name="BlokTextu 16"/>
          <xdr:cNvSpPr txBox="1"/>
        </xdr:nvSpPr>
        <xdr:spPr>
          <a:xfrm>
            <a:off x="2532530" y="2173941"/>
            <a:ext cx="1076325" cy="8314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tx1"/>
                </a:solidFill>
              </a:rPr>
              <a:t>Trenčiansky</a:t>
            </a:r>
          </a:p>
          <a:p>
            <a:pPr algn="l"/>
            <a:r>
              <a:rPr lang="sk-SK" sz="1100" b="1">
                <a:solidFill>
                  <a:schemeClr val="tx1"/>
                </a:solidFill>
              </a:rPr>
              <a:t> </a:t>
            </a:r>
            <a:r>
              <a:rPr lang="sk-SK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</a:t>
            </a:r>
            <a:r>
              <a:rPr lang="sk-SK" sz="1100" b="1">
                <a:solidFill>
                  <a:schemeClr val="tx1"/>
                </a:solidFill>
              </a:rPr>
              <a:t>1 992</a:t>
            </a:r>
          </a:p>
          <a:p>
            <a:pPr algn="l"/>
            <a:r>
              <a:rPr lang="sk-SK" sz="1100" baseline="0">
                <a:solidFill>
                  <a:srgbClr val="2DFF8C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+6,8 %</a:t>
            </a:r>
          </a:p>
          <a:p>
            <a:pPr algn="l"/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+18,2 %</a:t>
            </a:r>
            <a:endParaRPr lang="sk-SK" sz="1100" b="1">
              <a:solidFill>
                <a:schemeClr val="tx1"/>
              </a:solidFill>
            </a:endParaRPr>
          </a:p>
        </xdr:txBody>
      </xdr:sp>
      <xdr:sp macro="" textlink="">
        <xdr:nvSpPr>
          <xdr:cNvPr id="18" name="BlokTextu 17"/>
          <xdr:cNvSpPr txBox="1"/>
        </xdr:nvSpPr>
        <xdr:spPr>
          <a:xfrm>
            <a:off x="266700" y="652181"/>
            <a:ext cx="1055594" cy="10236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tx1"/>
                </a:solidFill>
              </a:rPr>
              <a:t>Slovensko</a:t>
            </a:r>
          </a:p>
          <a:p>
            <a:pPr algn="l"/>
            <a:r>
              <a:rPr lang="sk-SK" sz="1100" b="1" i="1">
                <a:solidFill>
                  <a:schemeClr val="tx1">
                    <a:lumMod val="50000"/>
                    <a:lumOff val="50000"/>
                  </a:schemeClr>
                </a:solidFill>
              </a:rPr>
              <a:t>Slovakia</a:t>
            </a:r>
          </a:p>
          <a:p>
            <a:pPr algn="l"/>
            <a:r>
              <a:rPr lang="sk-SK" sz="1100" b="1">
                <a:solidFill>
                  <a:schemeClr val="tx1"/>
                </a:solidFill>
              </a:rPr>
              <a:t> </a:t>
            </a:r>
            <a:r>
              <a:rPr lang="sk-SK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</a:t>
            </a:r>
            <a:r>
              <a:rPr lang="sk-SK" sz="1100" b="1">
                <a:solidFill>
                  <a:schemeClr val="tx1"/>
                </a:solidFill>
              </a:rPr>
              <a:t>17 632</a:t>
            </a:r>
          </a:p>
          <a:p>
            <a:pPr algn="l"/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 15,6 %</a:t>
            </a:r>
          </a:p>
          <a:p>
            <a:pPr algn="l"/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  -5,0 %</a:t>
            </a:r>
            <a:endParaRPr lang="sk-SK" sz="1100" b="1">
              <a:solidFill>
                <a:schemeClr val="tx1"/>
              </a:solidFill>
            </a:endParaRPr>
          </a:p>
        </xdr:txBody>
      </xdr:sp>
      <xdr:sp macro="" textlink="">
        <xdr:nvSpPr>
          <xdr:cNvPr id="19" name="BlokTextu 18"/>
          <xdr:cNvSpPr txBox="1"/>
        </xdr:nvSpPr>
        <xdr:spPr>
          <a:xfrm>
            <a:off x="4203887" y="1590115"/>
            <a:ext cx="1076325" cy="9855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bg1"/>
                </a:solidFill>
              </a:rPr>
              <a:t>Žilinský</a:t>
            </a:r>
          </a:p>
          <a:p>
            <a:pPr algn="l"/>
            <a:r>
              <a:rPr lang="sk-SK" sz="110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  </a:t>
            </a:r>
            <a:r>
              <a:rPr lang="sk-SK" sz="1100" b="1">
                <a:solidFill>
                  <a:schemeClr val="bg1"/>
                </a:solidFill>
              </a:rPr>
              <a:t>2 368</a:t>
            </a:r>
          </a:p>
          <a:p>
            <a:pPr algn="l"/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 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-11,5 %</a:t>
            </a:r>
          </a:p>
          <a:p>
            <a:pPr algn="l"/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        2,4 %</a:t>
            </a:r>
            <a:endParaRPr lang="sk-SK" sz="1100" b="1">
              <a:solidFill>
                <a:schemeClr val="bg1"/>
              </a:solidFill>
            </a:endParaRPr>
          </a:p>
        </xdr:txBody>
      </xdr:sp>
      <xdr:sp macro="" textlink="">
        <xdr:nvSpPr>
          <xdr:cNvPr id="20" name="BlokTextu 19"/>
          <xdr:cNvSpPr txBox="1"/>
        </xdr:nvSpPr>
        <xdr:spPr>
          <a:xfrm>
            <a:off x="4603937" y="3189754"/>
            <a:ext cx="1266825" cy="9900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tx1"/>
                </a:solidFill>
              </a:rPr>
              <a:t>Banskobystrický</a:t>
            </a:r>
          </a:p>
          <a:p>
            <a:pPr algn="l"/>
            <a:r>
              <a:rPr lang="sk-SK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  </a:t>
            </a:r>
            <a:r>
              <a:rPr lang="sk-SK" sz="1100" b="1">
                <a:solidFill>
                  <a:schemeClr val="tx1"/>
                </a:solidFill>
              </a:rPr>
              <a:t>1 051</a:t>
            </a:r>
          </a:p>
          <a:p>
            <a:pPr algn="l"/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-30,7 %</a:t>
            </a:r>
          </a:p>
          <a:p>
            <a:pPr algn="l"/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 -7,1 %</a:t>
            </a:r>
            <a:endParaRPr lang="sk-SK" sz="1100" b="1">
              <a:solidFill>
                <a:schemeClr val="tx1"/>
              </a:solidFill>
            </a:endParaRPr>
          </a:p>
        </xdr:txBody>
      </xdr:sp>
      <xdr:sp macro="" textlink="">
        <xdr:nvSpPr>
          <xdr:cNvPr id="21" name="BlokTextu 20"/>
          <xdr:cNvSpPr txBox="1"/>
        </xdr:nvSpPr>
        <xdr:spPr>
          <a:xfrm>
            <a:off x="8118662" y="1944221"/>
            <a:ext cx="1093134" cy="9900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bg1"/>
                </a:solidFill>
              </a:rPr>
              <a:t>Prešovský</a:t>
            </a:r>
          </a:p>
          <a:p>
            <a:pPr algn="l"/>
            <a:r>
              <a:rPr lang="sk-SK" sz="110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   </a:t>
            </a:r>
            <a:r>
              <a:rPr lang="sk-SK" sz="1100" b="1">
                <a:solidFill>
                  <a:schemeClr val="bg1"/>
                </a:solidFill>
              </a:rPr>
              <a:t>2 108</a:t>
            </a:r>
          </a:p>
          <a:p>
            <a:pPr algn="l"/>
            <a:r>
              <a:rPr lang="sk-SK" sz="1100" baseline="0">
                <a:solidFill>
                  <a:srgbClr val="2DFF8C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 +3,3 %</a:t>
            </a:r>
          </a:p>
          <a:p>
            <a:pPr algn="l"/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sk-SK" sz="11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+10,9%</a:t>
            </a:r>
            <a:endParaRPr lang="sk-SK" sz="1100" b="1">
              <a:solidFill>
                <a:schemeClr val="bg1"/>
              </a:solidFill>
            </a:endParaRPr>
          </a:p>
        </xdr:txBody>
      </xdr:sp>
      <xdr:sp macro="" textlink="">
        <xdr:nvSpPr>
          <xdr:cNvPr id="22" name="BlokTextu 21"/>
          <xdr:cNvSpPr txBox="1"/>
        </xdr:nvSpPr>
        <xdr:spPr>
          <a:xfrm>
            <a:off x="8604437" y="3180229"/>
            <a:ext cx="1112184" cy="9900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chemeClr val="tx1"/>
                </a:solidFill>
              </a:rPr>
              <a:t>Košický</a:t>
            </a:r>
          </a:p>
          <a:p>
            <a:pPr algn="l"/>
            <a:r>
              <a:rPr lang="sk-SK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       </a:t>
            </a:r>
            <a:r>
              <a:rPr lang="sk-SK" sz="1100" b="1">
                <a:solidFill>
                  <a:schemeClr val="tx1"/>
                </a:solidFill>
              </a:rPr>
              <a:t>1 346</a:t>
            </a:r>
          </a:p>
          <a:p>
            <a:pPr algn="l"/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-16,0 %</a:t>
            </a:r>
          </a:p>
          <a:p>
            <a:pPr algn="l"/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   -9,6 %</a:t>
            </a:r>
            <a:endParaRPr lang="sk-SK" sz="1100" b="1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</xdr:row>
      <xdr:rowOff>1905</xdr:rowOff>
    </xdr:from>
    <xdr:to>
      <xdr:col>11</xdr:col>
      <xdr:colOff>413385</xdr:colOff>
      <xdr:row>23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276225</xdr:rowOff>
    </xdr:from>
    <xdr:to>
      <xdr:col>15</xdr:col>
      <xdr:colOff>28575</xdr:colOff>
      <xdr:row>25</xdr:row>
      <xdr:rowOff>114300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285750</xdr:rowOff>
    </xdr:from>
    <xdr:to>
      <xdr:col>7</xdr:col>
      <xdr:colOff>304800</xdr:colOff>
      <xdr:row>25</xdr:row>
      <xdr:rowOff>123825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438150</xdr:colOff>
      <xdr:row>3</xdr:row>
      <xdr:rowOff>19050</xdr:rowOff>
    </xdr:from>
    <xdr:to>
      <xdr:col>6</xdr:col>
      <xdr:colOff>0</xdr:colOff>
      <xdr:row>5</xdr:row>
      <xdr:rowOff>28575</xdr:rowOff>
    </xdr:to>
    <xdr:sp macro="" textlink="">
      <xdr:nvSpPr>
        <xdr:cNvPr id="4" name="BlokTextu 3"/>
        <xdr:cNvSpPr txBox="1"/>
      </xdr:nvSpPr>
      <xdr:spPr>
        <a:xfrm>
          <a:off x="1047750" y="733425"/>
          <a:ext cx="26098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/>
            <a:t>v rodinných domoch ●  </a:t>
          </a:r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</a:rPr>
            <a:t>in</a:t>
          </a:r>
          <a:r>
            <a:rPr lang="sk-SK" sz="1100" b="1" i="1" baseline="0">
              <a:solidFill>
                <a:schemeClr val="tx1">
                  <a:lumMod val="50000"/>
                  <a:lumOff val="50000"/>
                </a:schemeClr>
              </a:solidFill>
            </a:rPr>
            <a:t> f</a:t>
          </a:r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</a:rPr>
            <a:t>amily houses</a:t>
          </a:r>
        </a:p>
      </xdr:txBody>
    </xdr:sp>
    <xdr:clientData/>
  </xdr:twoCellAnchor>
  <xdr:twoCellAnchor>
    <xdr:from>
      <xdr:col>7</xdr:col>
      <xdr:colOff>561975</xdr:colOff>
      <xdr:row>2</xdr:row>
      <xdr:rowOff>352425</xdr:rowOff>
    </xdr:from>
    <xdr:to>
      <xdr:col>14</xdr:col>
      <xdr:colOff>504824</xdr:colOff>
      <xdr:row>5</xdr:row>
      <xdr:rowOff>0</xdr:rowOff>
    </xdr:to>
    <xdr:sp macro="" textlink="">
      <xdr:nvSpPr>
        <xdr:cNvPr id="5" name="BlokTextu 4"/>
        <xdr:cNvSpPr txBox="1"/>
      </xdr:nvSpPr>
      <xdr:spPr>
        <a:xfrm>
          <a:off x="4829175" y="704850"/>
          <a:ext cx="4210049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/>
            <a:t>v</a:t>
          </a:r>
          <a:r>
            <a:rPr lang="sk-SK" sz="1100" b="1" baseline="0"/>
            <a:t> b</a:t>
          </a:r>
          <a:r>
            <a:rPr lang="sk-SK" sz="1100" b="1"/>
            <a:t>ytových a ostatných budovách ● </a:t>
          </a:r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</a:rPr>
            <a:t>in</a:t>
          </a:r>
          <a:r>
            <a:rPr lang="sk-SK" sz="1100" b="1" i="1" baseline="0">
              <a:solidFill>
                <a:schemeClr val="tx1">
                  <a:lumMod val="50000"/>
                  <a:lumOff val="50000"/>
                </a:schemeClr>
              </a:solidFill>
            </a:rPr>
            <a:t> d</a:t>
          </a:r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</a:rPr>
            <a:t>welling and other buildings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40625" defaultRowHeight="15" x14ac:dyDescent="0.25"/>
  <cols>
    <col min="1" max="1" width="11.140625" style="69" bestFit="1" customWidth="1"/>
    <col min="2" max="16384" width="9.140625" style="66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'G19-1'!A1</f>
        <v>G 19–1.   Stavebná produkcia podľa dodávateľských zmlúv v tuzemsku (mill. EUR)</v>
      </c>
    </row>
    <row r="5" spans="1:1" x14ac:dyDescent="0.25">
      <c r="A5" s="6" t="str">
        <f>'G19-1'!A2</f>
        <v>Contractually agreed constraction production (EUR mill.)</v>
      </c>
    </row>
    <row r="6" spans="1:1" x14ac:dyDescent="0.25">
      <c r="A6" s="7" t="str">
        <f>'G19-2'!A1</f>
        <v>G 19–2.   Štruktúra stavebnej produkcie podľa dodávateľských zmlúv (%)</v>
      </c>
    </row>
    <row r="7" spans="1:1" x14ac:dyDescent="0.25">
      <c r="A7" s="6" t="str">
        <f>'G19-2'!A2</f>
        <v>Structure of contractually agreed constraction production (%)</v>
      </c>
    </row>
    <row r="8" spans="1:1" x14ac:dyDescent="0.25">
      <c r="A8" s="7" t="str">
        <f>'G19-3'!A1</f>
        <v>G 19–3.   Štruktúra tržieb za vlastné výkony a tovar v stavebníctve podľa veľkostnej štruktúry podnikov v roku 2024</v>
      </c>
    </row>
    <row r="9" spans="1:1" x14ac:dyDescent="0.25">
      <c r="A9" s="6" t="str">
        <f>'G19-3'!A2</f>
        <v>Structure of turnover in construction by size structure of enterprises in 2024</v>
      </c>
    </row>
    <row r="10" spans="1:1" x14ac:dyDescent="0.25">
      <c r="A10" s="7" t="str">
        <f>'G19-4'!A1</f>
        <v>G 19–4.   Dokončené byty podľa krajov SR v roku 2024 (počet, medziročná zmena, zmena oproti priemeru rokov 2014 – 2023)</v>
      </c>
    </row>
    <row r="11" spans="1:1" x14ac:dyDescent="0.25">
      <c r="A11" s="6" t="str">
        <f>'G19-4'!A2</f>
        <v>Completed dwellings by region of the SR in 2024  (number, year-on-year change, change to the average 2014 – 2023)</v>
      </c>
    </row>
    <row r="12" spans="1:1" x14ac:dyDescent="0.25">
      <c r="A12" s="7" t="str">
        <f>'G19-5'!A1</f>
        <v>G 19–5.   Dokončené byty podľa počtu izieb</v>
      </c>
    </row>
    <row r="13" spans="1:1" x14ac:dyDescent="0.25">
      <c r="A13" s="6" t="str">
        <f>'G19-5'!A2</f>
        <v>Completed dwellings by number of rooms</v>
      </c>
    </row>
    <row r="14" spans="1:1" x14ac:dyDescent="0.25">
      <c r="A14" s="7" t="str">
        <f>'G19-6'!A1</f>
        <v>G 19–6.   Štruktúra dokončených bytov podľa počtu izieb v roku 2024</v>
      </c>
    </row>
    <row r="15" spans="1:1" x14ac:dyDescent="0.25">
      <c r="A15" s="6" t="str">
        <f>'G19-6'!A2</f>
        <v>Structure of completed dwellings by number of rooms in 2024</v>
      </c>
    </row>
  </sheetData>
  <hyperlinks>
    <hyperlink ref="A12" location="'G19-5'!A1" display="'G19-5'!A1"/>
    <hyperlink ref="A14" location="'G19-6'!A1" display="'G19-6'!A1"/>
    <hyperlink ref="A4" location="'G19-1'!A1" display="'G19-1'!A1"/>
    <hyperlink ref="A6" location="'G19-2'!A1" display="'G19-2'!A1"/>
    <hyperlink ref="A8" location="'G19-3'!A1" display="'G19-3'!A1"/>
    <hyperlink ref="A10" location="'G19-4'!A1" display="'G19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workbookViewId="0"/>
  </sheetViews>
  <sheetFormatPr defaultRowHeight="12.75" x14ac:dyDescent="0.2"/>
  <cols>
    <col min="11" max="11" width="11.140625" customWidth="1"/>
  </cols>
  <sheetData>
    <row r="1" spans="1:25" ht="15" x14ac:dyDescent="0.25">
      <c r="A1" s="3" t="s">
        <v>26</v>
      </c>
      <c r="K1" s="7" t="s">
        <v>2</v>
      </c>
    </row>
    <row r="2" spans="1:25" ht="15" x14ac:dyDescent="0.25">
      <c r="A2" s="5" t="s">
        <v>27</v>
      </c>
    </row>
    <row r="3" spans="1:25" ht="15" x14ac:dyDescent="0.25">
      <c r="K3" s="87" t="s">
        <v>43</v>
      </c>
      <c r="L3" s="87"/>
      <c r="M3" s="87"/>
      <c r="N3" s="68"/>
    </row>
    <row r="4" spans="1:25" ht="15" x14ac:dyDescent="0.25">
      <c r="L4" s="34">
        <v>2021</v>
      </c>
      <c r="M4" s="34">
        <v>2022</v>
      </c>
      <c r="N4" s="34">
        <v>2023</v>
      </c>
      <c r="O4" s="34">
        <v>2024</v>
      </c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5" x14ac:dyDescent="0.25">
      <c r="K5" s="32" t="s">
        <v>24</v>
      </c>
      <c r="L5" s="39">
        <v>10010.370000000001</v>
      </c>
      <c r="M5" s="39">
        <v>11338.53</v>
      </c>
      <c r="N5" s="39">
        <v>12187.68</v>
      </c>
      <c r="O5" s="39">
        <v>12480.7</v>
      </c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1:25" ht="15" x14ac:dyDescent="0.25">
      <c r="K6" s="32" t="s">
        <v>25</v>
      </c>
      <c r="L6" s="39">
        <v>9985.56</v>
      </c>
      <c r="M6" s="39">
        <v>9676.39</v>
      </c>
      <c r="N6" s="39">
        <v>9275.32</v>
      </c>
      <c r="O6" s="39">
        <v>8957.2999999999993</v>
      </c>
      <c r="P6" s="39"/>
      <c r="Q6" s="39"/>
      <c r="R6" s="39"/>
      <c r="S6" s="39"/>
      <c r="T6" s="39"/>
      <c r="U6" s="39"/>
      <c r="V6" s="39"/>
      <c r="W6" s="39"/>
      <c r="X6" s="39"/>
      <c r="Y6" s="39"/>
    </row>
  </sheetData>
  <mergeCells count="1">
    <mergeCell ref="K3:M3"/>
  </mergeCells>
  <hyperlinks>
    <hyperlink ref="K1" location="'Obsah Content'!A1" display="Obsah /Content"/>
    <hyperlink ref="K3:M3" r:id="rId1" location="!/view/sk/VBD_SK_WIN/st1011rs/v_st1011rs_00_00_00_sk" display="Zdroj / Source: DATAcube. st1011rs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zoomScaleNormal="100" workbookViewId="0"/>
  </sheetViews>
  <sheetFormatPr defaultColWidth="8.85546875" defaultRowHeight="15" x14ac:dyDescent="0.25"/>
  <cols>
    <col min="1" max="1" width="8.85546875" style="4"/>
    <col min="2" max="2" width="27.5703125" style="4" customWidth="1"/>
    <col min="3" max="3" width="8.85546875" style="4" customWidth="1"/>
    <col min="4" max="11" width="8.85546875" style="4"/>
    <col min="12" max="12" width="51.85546875" style="4" customWidth="1"/>
    <col min="13" max="13" width="51.5703125" style="4" customWidth="1"/>
    <col min="14" max="16384" width="8.85546875" style="4"/>
  </cols>
  <sheetData>
    <row r="1" spans="1:20" x14ac:dyDescent="0.25">
      <c r="A1" s="3" t="s">
        <v>21</v>
      </c>
      <c r="L1" s="7" t="s">
        <v>2</v>
      </c>
    </row>
    <row r="2" spans="1:20" x14ac:dyDescent="0.25">
      <c r="A2" s="5" t="s">
        <v>22</v>
      </c>
    </row>
    <row r="3" spans="1:20" x14ac:dyDescent="0.25">
      <c r="L3" s="84" t="s">
        <v>43</v>
      </c>
      <c r="M3" s="85"/>
      <c r="N3" s="85"/>
      <c r="O3" s="8"/>
    </row>
    <row r="4" spans="1:2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8"/>
      <c r="Q4" s="18"/>
    </row>
    <row r="5" spans="1:2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8"/>
      <c r="N5" s="35">
        <v>2021</v>
      </c>
      <c r="O5" s="35">
        <v>2024</v>
      </c>
    </row>
    <row r="6" spans="1:2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8"/>
      <c r="N6" s="88" t="s">
        <v>23</v>
      </c>
      <c r="O6" s="88"/>
    </row>
    <row r="7" spans="1:20" ht="17.2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8"/>
      <c r="L7" s="3" t="s">
        <v>69</v>
      </c>
      <c r="M7" s="81" t="s">
        <v>70</v>
      </c>
      <c r="N7" s="80">
        <v>9985.56</v>
      </c>
      <c r="O7" s="80">
        <v>8957.2999999999993</v>
      </c>
      <c r="Q7" s="75"/>
      <c r="R7" s="75"/>
      <c r="S7" s="75"/>
      <c r="T7" s="75"/>
    </row>
    <row r="8" spans="1:2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8"/>
      <c r="L8" s="4" t="s">
        <v>18</v>
      </c>
      <c r="M8" s="19" t="s">
        <v>16</v>
      </c>
      <c r="N8" s="20">
        <v>6590.39</v>
      </c>
      <c r="O8" s="79">
        <v>6087.23</v>
      </c>
    </row>
    <row r="9" spans="1:2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8"/>
      <c r="L9" s="4" t="s">
        <v>14</v>
      </c>
      <c r="M9" s="19" t="s">
        <v>15</v>
      </c>
      <c r="N9" s="20">
        <v>1958.72</v>
      </c>
      <c r="O9" s="79">
        <v>1465.83</v>
      </c>
    </row>
    <row r="10" spans="1:2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8"/>
      <c r="L10" s="4" t="s">
        <v>12</v>
      </c>
      <c r="M10" s="19" t="s">
        <v>13</v>
      </c>
      <c r="N10" s="20">
        <v>437.84000000000037</v>
      </c>
      <c r="O10" s="79">
        <v>294.31</v>
      </c>
    </row>
    <row r="11" spans="1:20" x14ac:dyDescent="0.25">
      <c r="A11" s="9"/>
      <c r="B11" s="21"/>
      <c r="C11" s="9"/>
      <c r="D11" s="9"/>
      <c r="E11" s="9"/>
      <c r="F11" s="9"/>
      <c r="G11" s="9"/>
      <c r="H11" s="9"/>
      <c r="I11" s="9"/>
      <c r="J11" s="9"/>
      <c r="K11" s="8"/>
      <c r="L11" s="4" t="s">
        <v>19</v>
      </c>
      <c r="M11" s="33" t="s">
        <v>20</v>
      </c>
      <c r="N11" s="20">
        <v>998.61</v>
      </c>
      <c r="O11" s="61">
        <v>1109.93</v>
      </c>
    </row>
    <row r="12" spans="1:20" x14ac:dyDescent="0.25">
      <c r="A12" s="9"/>
      <c r="B12" s="22"/>
      <c r="C12" s="9"/>
      <c r="D12" s="9"/>
      <c r="E12" s="9"/>
      <c r="F12" s="9"/>
      <c r="G12" s="9"/>
      <c r="H12" s="9"/>
      <c r="I12" s="9"/>
      <c r="J12" s="9"/>
      <c r="K12" s="8"/>
    </row>
    <row r="13" spans="1:2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8"/>
      <c r="L13" s="82" t="s">
        <v>71</v>
      </c>
      <c r="M13" s="36"/>
    </row>
    <row r="14" spans="1:2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8"/>
      <c r="L14" s="86" t="s">
        <v>72</v>
      </c>
      <c r="M14" s="36"/>
      <c r="N14" s="37"/>
      <c r="O14" s="36"/>
    </row>
    <row r="15" spans="1:2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8"/>
      <c r="L15" s="83"/>
      <c r="M15" s="36"/>
      <c r="N15" s="37"/>
      <c r="O15" s="36"/>
    </row>
    <row r="16" spans="1:2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8"/>
      <c r="L16" s="36"/>
      <c r="M16" s="36"/>
      <c r="N16" s="37"/>
      <c r="O16" s="36"/>
    </row>
    <row r="17" spans="1:1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8"/>
      <c r="L17" s="36"/>
      <c r="N17" s="38"/>
      <c r="O17" s="38"/>
    </row>
    <row r="18" spans="1:1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8"/>
      <c r="L18" s="36"/>
      <c r="M18" s="36"/>
      <c r="N18" s="36"/>
    </row>
    <row r="19" spans="1:1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8"/>
    </row>
    <row r="20" spans="1:1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8"/>
    </row>
    <row r="21" spans="1:1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8"/>
    </row>
    <row r="22" spans="1:1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8"/>
    </row>
    <row r="23" spans="1:1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8"/>
    </row>
    <row r="24" spans="1:15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8"/>
    </row>
    <row r="25" spans="1:15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8"/>
    </row>
    <row r="26" spans="1:15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8"/>
    </row>
    <row r="27" spans="1:1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8"/>
      <c r="L27" s="8"/>
    </row>
    <row r="28" spans="1:1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8"/>
      <c r="L28" s="8"/>
    </row>
    <row r="29" spans="1:1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8"/>
      <c r="L29" s="8"/>
    </row>
    <row r="30" spans="1:15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8"/>
    </row>
    <row r="31" spans="1:15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8"/>
    </row>
    <row r="32" spans="1:15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8"/>
    </row>
    <row r="33" spans="1:1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8"/>
    </row>
    <row r="34" spans="1:1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8"/>
    </row>
    <row r="35" spans="1:1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8"/>
    </row>
    <row r="36" spans="1:1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</sheetData>
  <mergeCells count="1">
    <mergeCell ref="N6:O6"/>
  </mergeCells>
  <hyperlinks>
    <hyperlink ref="L1" location="'Obsah Content'!A1" display="Obsah /Content"/>
    <hyperlink ref="L3:N3" r:id="rId1" location="!/view/sk/VBD_SK_WIN/st1011rs/v_st1011rs_00_00_00_sk" display="Zdroj / Source: DATAcube. st1011rs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/>
  </sheetViews>
  <sheetFormatPr defaultColWidth="8.85546875" defaultRowHeight="15" x14ac:dyDescent="0.25"/>
  <cols>
    <col min="1" max="12" width="8.85546875" style="4"/>
    <col min="13" max="13" width="46.140625" style="4" customWidth="1"/>
    <col min="14" max="14" width="57.5703125" style="4" customWidth="1"/>
    <col min="15" max="20" width="9.28515625" style="4" customWidth="1"/>
    <col min="21" max="21" width="9.5703125" style="4" bestFit="1" customWidth="1"/>
    <col min="22" max="16384" width="8.85546875" style="4"/>
  </cols>
  <sheetData>
    <row r="1" spans="1:21" x14ac:dyDescent="0.25">
      <c r="A1" s="3" t="s">
        <v>57</v>
      </c>
      <c r="M1" s="7" t="s">
        <v>2</v>
      </c>
      <c r="N1" s="7"/>
    </row>
    <row r="2" spans="1:21" x14ac:dyDescent="0.25">
      <c r="A2" s="5" t="s">
        <v>58</v>
      </c>
    </row>
    <row r="3" spans="1:21" x14ac:dyDescent="0.25">
      <c r="M3" s="12" t="s">
        <v>50</v>
      </c>
      <c r="N3" s="12"/>
      <c r="O3" s="8"/>
      <c r="P3" s="8"/>
      <c r="Q3" s="8"/>
      <c r="R3" s="8"/>
      <c r="S3" s="8"/>
      <c r="T3" s="8"/>
      <c r="U3" s="8"/>
    </row>
    <row r="4" spans="1:21" x14ac:dyDescent="0.25">
      <c r="M4" s="17" t="s">
        <v>51</v>
      </c>
      <c r="N4" s="70" t="s">
        <v>52</v>
      </c>
      <c r="O4" s="63">
        <v>5121</v>
      </c>
      <c r="P4" s="71">
        <f>O4*100/O8</f>
        <v>36.634569985549341</v>
      </c>
      <c r="S4" s="8"/>
      <c r="T4" s="8"/>
      <c r="U4" s="8"/>
    </row>
    <row r="5" spans="1:21" x14ac:dyDescent="0.25">
      <c r="M5" s="17" t="s">
        <v>44</v>
      </c>
      <c r="N5" s="70" t="s">
        <v>45</v>
      </c>
      <c r="O5" s="63">
        <v>6167.7</v>
      </c>
      <c r="P5" s="71">
        <f>O5*100/O8</f>
        <v>44.122444307727527</v>
      </c>
      <c r="S5" s="8"/>
      <c r="T5" s="8"/>
      <c r="U5" s="8"/>
    </row>
    <row r="6" spans="1:21" x14ac:dyDescent="0.25">
      <c r="M6" s="17" t="s">
        <v>46</v>
      </c>
      <c r="N6" s="70" t="s">
        <v>47</v>
      </c>
      <c r="O6" s="63">
        <v>1343.2</v>
      </c>
      <c r="P6" s="71">
        <f>O6*100/O8</f>
        <v>9.6089737169673644</v>
      </c>
      <c r="S6" s="8"/>
      <c r="T6" s="8"/>
      <c r="U6" s="8"/>
    </row>
    <row r="7" spans="1:21" x14ac:dyDescent="0.25">
      <c r="M7" s="17" t="s">
        <v>48</v>
      </c>
      <c r="N7" s="62" t="s">
        <v>49</v>
      </c>
      <c r="O7" s="72">
        <v>1346.6</v>
      </c>
      <c r="P7" s="71">
        <f>O7*100/O8</f>
        <v>9.6332966105332432</v>
      </c>
      <c r="S7" s="8"/>
      <c r="T7" s="8"/>
      <c r="U7" s="8"/>
    </row>
    <row r="8" spans="1:21" x14ac:dyDescent="0.25">
      <c r="M8" s="9"/>
      <c r="N8" s="9"/>
      <c r="O8" s="72">
        <v>13978.6</v>
      </c>
      <c r="P8" s="71">
        <f>SUM(P4:P7)</f>
        <v>99.999284620777473</v>
      </c>
    </row>
    <row r="9" spans="1:21" x14ac:dyDescent="0.25">
      <c r="O9" s="14"/>
    </row>
    <row r="15" spans="1:21" x14ac:dyDescent="0.25">
      <c r="R15" s="8"/>
    </row>
    <row r="16" spans="1:21" x14ac:dyDescent="0.25">
      <c r="R16" s="8"/>
    </row>
    <row r="17" spans="18:22" x14ac:dyDescent="0.25">
      <c r="R17" s="8"/>
    </row>
    <row r="18" spans="18:22" x14ac:dyDescent="0.25">
      <c r="R18" s="8"/>
    </row>
    <row r="19" spans="18:22" x14ac:dyDescent="0.25">
      <c r="R19" s="8"/>
    </row>
    <row r="20" spans="18:22" x14ac:dyDescent="0.25">
      <c r="R20" s="8"/>
    </row>
    <row r="21" spans="18:22" x14ac:dyDescent="0.25">
      <c r="R21" s="8"/>
    </row>
    <row r="22" spans="18:22" x14ac:dyDescent="0.25">
      <c r="R22" s="8"/>
    </row>
    <row r="23" spans="18:22" x14ac:dyDescent="0.25">
      <c r="R23" s="8"/>
    </row>
    <row r="24" spans="18:22" x14ac:dyDescent="0.25">
      <c r="R24" s="8"/>
    </row>
    <row r="25" spans="18:22" x14ac:dyDescent="0.25">
      <c r="R25" s="8"/>
      <c r="S25" s="8"/>
      <c r="T25" s="8"/>
      <c r="U25" s="8"/>
      <c r="V25" s="8"/>
    </row>
    <row r="26" spans="18:22" x14ac:dyDescent="0.25">
      <c r="S26" s="8"/>
      <c r="T26" s="8"/>
      <c r="U26" s="8"/>
      <c r="V26" s="8"/>
    </row>
    <row r="27" spans="18:22" x14ac:dyDescent="0.25">
      <c r="S27" s="8"/>
      <c r="T27" s="15"/>
      <c r="U27" s="15"/>
      <c r="V27" s="8"/>
    </row>
    <row r="28" spans="18:22" x14ac:dyDescent="0.25">
      <c r="S28" s="11"/>
      <c r="T28" s="16"/>
      <c r="U28" s="16"/>
      <c r="V28" s="8"/>
    </row>
    <row r="29" spans="18:22" x14ac:dyDescent="0.25">
      <c r="S29" s="11"/>
      <c r="T29" s="16"/>
      <c r="U29" s="16"/>
      <c r="V29" s="8"/>
    </row>
    <row r="30" spans="18:22" x14ac:dyDescent="0.25">
      <c r="S30" s="8"/>
      <c r="T30" s="8"/>
      <c r="U30" s="8"/>
      <c r="V30" s="8"/>
    </row>
    <row r="31" spans="18:22" x14ac:dyDescent="0.25">
      <c r="S31" s="8"/>
      <c r="T31" s="8"/>
      <c r="U31" s="8"/>
      <c r="V31" s="8"/>
    </row>
    <row r="32" spans="18:22" x14ac:dyDescent="0.25">
      <c r="S32" s="8"/>
      <c r="T32" s="8"/>
      <c r="U32" s="8"/>
      <c r="V32" s="8"/>
    </row>
    <row r="33" spans="19:22" x14ac:dyDescent="0.25">
      <c r="S33" s="8"/>
      <c r="T33" s="8"/>
      <c r="U33" s="8"/>
      <c r="V33" s="8"/>
    </row>
    <row r="34" spans="19:22" x14ac:dyDescent="0.25">
      <c r="S34" s="8"/>
      <c r="T34" s="8"/>
      <c r="U34" s="8"/>
      <c r="V34" s="8"/>
    </row>
    <row r="35" spans="19:22" x14ac:dyDescent="0.25">
      <c r="S35" s="8"/>
      <c r="T35" s="8"/>
      <c r="U35" s="8"/>
      <c r="V35" s="8"/>
    </row>
  </sheetData>
  <hyperlinks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zoomScale="85" zoomScaleNormal="85" workbookViewId="0"/>
  </sheetViews>
  <sheetFormatPr defaultColWidth="8.85546875" defaultRowHeight="15" x14ac:dyDescent="0.25"/>
  <cols>
    <col min="1" max="1" width="11.5703125" style="4" customWidth="1"/>
    <col min="2" max="2" width="9.85546875" style="4" customWidth="1"/>
    <col min="3" max="11" width="8.85546875" style="4"/>
    <col min="12" max="12" width="29.42578125" style="4" customWidth="1"/>
    <col min="13" max="16" width="8.85546875" style="4"/>
    <col min="17" max="17" width="20.28515625" style="4" customWidth="1"/>
    <col min="18" max="19" width="8.85546875" style="4"/>
    <col min="20" max="20" width="12" style="4" customWidth="1"/>
    <col min="21" max="21" width="24.85546875" style="4" customWidth="1"/>
    <col min="22" max="22" width="22.42578125" style="4" customWidth="1"/>
    <col min="23" max="24" width="8.85546875" style="8"/>
    <col min="25" max="16384" width="8.85546875" style="4"/>
  </cols>
  <sheetData>
    <row r="1" spans="1:31" x14ac:dyDescent="0.25">
      <c r="A1" s="25" t="s">
        <v>64</v>
      </c>
      <c r="B1" s="3"/>
      <c r="Q1" s="7" t="s">
        <v>2</v>
      </c>
    </row>
    <row r="2" spans="1:31" x14ac:dyDescent="0.25">
      <c r="A2" s="5" t="s">
        <v>65</v>
      </c>
      <c r="B2" s="19"/>
      <c r="Y2" s="8"/>
      <c r="Z2" s="8"/>
      <c r="AA2" s="23"/>
      <c r="AB2" s="23"/>
      <c r="AC2" s="8"/>
      <c r="AD2" s="8"/>
      <c r="AE2" s="8"/>
    </row>
    <row r="3" spans="1:3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3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10" t="s">
        <v>17</v>
      </c>
      <c r="R4" s="12"/>
      <c r="S4" s="12"/>
      <c r="T4" s="12"/>
      <c r="U4" s="12"/>
      <c r="V4" s="12"/>
      <c r="Y4" s="9"/>
      <c r="AA4" s="23"/>
      <c r="AB4" s="23"/>
    </row>
    <row r="5" spans="1:31" x14ac:dyDescent="0.25">
      <c r="A5" s="26"/>
      <c r="B5" s="2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AA5" s="23"/>
      <c r="AB5" s="23"/>
    </row>
    <row r="6" spans="1:31" x14ac:dyDescent="0.25">
      <c r="A6" s="8"/>
      <c r="B6" s="2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29" t="s">
        <v>68</v>
      </c>
      <c r="R6" s="9"/>
      <c r="S6" s="30"/>
      <c r="T6" s="30"/>
      <c r="U6" s="30"/>
      <c r="V6" s="30"/>
      <c r="AA6" s="23"/>
      <c r="AB6" s="23"/>
    </row>
    <row r="7" spans="1:31" ht="60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55">
        <v>2024</v>
      </c>
      <c r="S7" s="55">
        <v>2023</v>
      </c>
      <c r="T7" s="59" t="s">
        <v>66</v>
      </c>
      <c r="U7" s="56" t="s">
        <v>42</v>
      </c>
      <c r="V7" s="56" t="s">
        <v>67</v>
      </c>
    </row>
    <row r="8" spans="1:3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29" t="s">
        <v>3</v>
      </c>
      <c r="R8" s="57">
        <v>17632</v>
      </c>
      <c r="S8" s="31">
        <v>20891</v>
      </c>
      <c r="T8" s="60">
        <v>18556.599999999999</v>
      </c>
      <c r="U8" s="58">
        <f>R8*100/S8-100</f>
        <v>-15.600019147001106</v>
      </c>
      <c r="V8" s="58">
        <f>R8*100/T8-100</f>
        <v>-4.9825937941217546</v>
      </c>
      <c r="AA8" s="23"/>
    </row>
    <row r="9" spans="1:3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77" t="s">
        <v>4</v>
      </c>
      <c r="R9" s="78">
        <v>4030</v>
      </c>
      <c r="S9" s="31">
        <v>5644</v>
      </c>
      <c r="T9" s="60">
        <v>5090.3</v>
      </c>
      <c r="U9" s="58">
        <f t="shared" ref="U9:U16" si="0">R9*100/S9-100</f>
        <v>-28.596739900779582</v>
      </c>
      <c r="V9" s="58">
        <f t="shared" ref="V9:V16" si="1">R9*100/T9-100</f>
        <v>-20.829813566980334</v>
      </c>
      <c r="AB9" s="14"/>
      <c r="AC9" s="16"/>
      <c r="AD9" s="13"/>
      <c r="AE9" s="16"/>
    </row>
    <row r="10" spans="1:3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77" t="s">
        <v>5</v>
      </c>
      <c r="R10" s="78">
        <v>2979</v>
      </c>
      <c r="S10" s="31">
        <v>3435</v>
      </c>
      <c r="T10" s="60">
        <v>3010.8</v>
      </c>
      <c r="U10" s="58">
        <f t="shared" si="0"/>
        <v>-13.275109170305683</v>
      </c>
      <c r="V10" s="58">
        <f t="shared" si="1"/>
        <v>-1.0561976883220439</v>
      </c>
      <c r="AA10" s="23"/>
      <c r="AB10" s="24"/>
      <c r="AC10" s="16"/>
      <c r="AD10" s="13"/>
      <c r="AE10" s="16"/>
    </row>
    <row r="11" spans="1:3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77" t="s">
        <v>6</v>
      </c>
      <c r="R11" s="78">
        <v>1992</v>
      </c>
      <c r="S11" s="31">
        <v>1866</v>
      </c>
      <c r="T11" s="60">
        <v>1685.8</v>
      </c>
      <c r="U11" s="58">
        <f t="shared" si="0"/>
        <v>6.7524115755627037</v>
      </c>
      <c r="V11" s="58">
        <f t="shared" si="1"/>
        <v>18.163483212718006</v>
      </c>
      <c r="AA11" s="23"/>
      <c r="AB11" s="24"/>
      <c r="AC11" s="16"/>
      <c r="AD11" s="13"/>
      <c r="AE11" s="16"/>
    </row>
    <row r="12" spans="1:3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77" t="s">
        <v>7</v>
      </c>
      <c r="R12" s="78">
        <v>1740</v>
      </c>
      <c r="S12" s="31">
        <v>2091</v>
      </c>
      <c r="T12" s="60">
        <v>1918.7</v>
      </c>
      <c r="U12" s="58">
        <f t="shared" si="0"/>
        <v>-16.786226685796265</v>
      </c>
      <c r="V12" s="58">
        <f t="shared" si="1"/>
        <v>-9.3135977484755301</v>
      </c>
      <c r="AA12" s="23"/>
      <c r="AB12" s="24"/>
      <c r="AC12" s="16"/>
      <c r="AD12" s="13"/>
      <c r="AE12" s="16"/>
    </row>
    <row r="13" spans="1:3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77" t="s">
        <v>8</v>
      </c>
      <c r="R13" s="78">
        <v>2386</v>
      </c>
      <c r="S13" s="31">
        <v>2695</v>
      </c>
      <c r="T13" s="60">
        <v>2329.3000000000002</v>
      </c>
      <c r="U13" s="58">
        <f t="shared" si="0"/>
        <v>-11.465677179962896</v>
      </c>
      <c r="V13" s="58">
        <f t="shared" si="1"/>
        <v>2.4342077018846737</v>
      </c>
      <c r="AA13" s="23"/>
      <c r="AB13" s="24"/>
      <c r="AC13" s="16"/>
      <c r="AD13" s="13"/>
      <c r="AE13" s="16"/>
    </row>
    <row r="14" spans="1:3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7" t="s">
        <v>9</v>
      </c>
      <c r="R14" s="78">
        <v>1051</v>
      </c>
      <c r="S14" s="31">
        <v>1517</v>
      </c>
      <c r="T14" s="60">
        <v>1131.0999999999999</v>
      </c>
      <c r="U14" s="58">
        <f t="shared" si="0"/>
        <v>-30.718523401450227</v>
      </c>
      <c r="V14" s="58">
        <f t="shared" si="1"/>
        <v>-7.0816019803730796</v>
      </c>
      <c r="AA14" s="23"/>
      <c r="AB14" s="24"/>
      <c r="AC14" s="16"/>
      <c r="AD14" s="13"/>
      <c r="AE14" s="16"/>
    </row>
    <row r="15" spans="1:3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77" t="s">
        <v>10</v>
      </c>
      <c r="R15" s="78">
        <v>2108</v>
      </c>
      <c r="S15" s="31">
        <v>2041</v>
      </c>
      <c r="T15" s="60">
        <v>1901.6</v>
      </c>
      <c r="U15" s="58">
        <f t="shared" si="0"/>
        <v>3.2827045565899056</v>
      </c>
      <c r="V15" s="58">
        <f t="shared" si="1"/>
        <v>10.8540176693311</v>
      </c>
      <c r="AA15" s="23"/>
      <c r="AB15" s="24"/>
      <c r="AC15" s="16"/>
      <c r="AD15" s="13"/>
      <c r="AE15" s="16"/>
    </row>
    <row r="16" spans="1:3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7" t="s">
        <v>11</v>
      </c>
      <c r="R16" s="78">
        <v>1346</v>
      </c>
      <c r="S16" s="31">
        <v>1602</v>
      </c>
      <c r="T16" s="60">
        <v>1489</v>
      </c>
      <c r="U16" s="58">
        <f t="shared" si="0"/>
        <v>-15.98002496878901</v>
      </c>
      <c r="V16" s="58">
        <f t="shared" si="1"/>
        <v>-9.6037609133646811</v>
      </c>
      <c r="AA16" s="23"/>
      <c r="AB16" s="24"/>
      <c r="AC16" s="16"/>
      <c r="AD16" s="13"/>
      <c r="AE16" s="16"/>
    </row>
    <row r="17" spans="1:3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AA17" s="23"/>
      <c r="AB17" s="24"/>
      <c r="AC17" s="16"/>
      <c r="AD17" s="13"/>
      <c r="AE17" s="16"/>
    </row>
    <row r="18" spans="1:3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3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3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3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3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3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3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3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3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3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3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3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3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</row>
    <row r="31" spans="1:3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</row>
    <row r="32" spans="1:3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</row>
    <row r="33" spans="1:16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</sheetData>
  <hyperlinks>
    <hyperlink ref="Q4" r:id="rId1" location="!/view/sk/VBD_SK_WIN/st3004rr/v_st3004rr_00_00_00_sk" display="Zdroj / Source: DataCUBE.st3004rr"/>
    <hyperlink ref="Q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workbookViewId="0"/>
  </sheetViews>
  <sheetFormatPr defaultColWidth="8.85546875" defaultRowHeight="15" x14ac:dyDescent="0.25"/>
  <cols>
    <col min="1" max="1" width="12.42578125" style="4" customWidth="1"/>
    <col min="2" max="2" width="18.28515625" style="4" customWidth="1"/>
    <col min="3" max="13" width="8.85546875" style="4"/>
    <col min="14" max="14" width="31.7109375" style="4" customWidth="1"/>
    <col min="15" max="15" width="30.42578125" style="4" customWidth="1"/>
    <col min="16" max="16384" width="8.85546875" style="4"/>
  </cols>
  <sheetData>
    <row r="1" spans="1:24" x14ac:dyDescent="0.25">
      <c r="A1" s="3" t="s">
        <v>54</v>
      </c>
      <c r="N1" s="7" t="s">
        <v>2</v>
      </c>
    </row>
    <row r="2" spans="1:24" x14ac:dyDescent="0.25">
      <c r="A2" s="5" t="s">
        <v>35</v>
      </c>
    </row>
    <row r="3" spans="1:24" x14ac:dyDescent="0.25">
      <c r="G3" s="49"/>
    </row>
    <row r="4" spans="1:24" x14ac:dyDescent="0.25">
      <c r="G4" s="24"/>
      <c r="N4" s="54" t="s">
        <v>41</v>
      </c>
      <c r="O4" s="51"/>
    </row>
    <row r="5" spans="1:24" x14ac:dyDescent="0.25">
      <c r="G5" s="24"/>
      <c r="P5" s="50">
        <v>2003</v>
      </c>
      <c r="Q5" s="50">
        <v>2008</v>
      </c>
      <c r="R5" s="50">
        <v>2013</v>
      </c>
      <c r="S5" s="50">
        <v>2018</v>
      </c>
      <c r="T5" s="67">
        <v>2023</v>
      </c>
      <c r="U5" s="40">
        <v>2024</v>
      </c>
    </row>
    <row r="6" spans="1:24" x14ac:dyDescent="0.25">
      <c r="G6" s="24"/>
      <c r="N6" s="23" t="s">
        <v>32</v>
      </c>
      <c r="O6" s="53" t="s">
        <v>36</v>
      </c>
      <c r="P6" s="24">
        <v>1570</v>
      </c>
      <c r="Q6" s="24">
        <v>1939</v>
      </c>
      <c r="R6" s="24">
        <v>1102</v>
      </c>
      <c r="S6" s="24">
        <v>1091</v>
      </c>
      <c r="T6" s="14">
        <v>1235</v>
      </c>
      <c r="U6" s="14">
        <v>949</v>
      </c>
    </row>
    <row r="7" spans="1:24" x14ac:dyDescent="0.25">
      <c r="G7" s="24"/>
      <c r="N7" s="23" t="s">
        <v>33</v>
      </c>
      <c r="O7" s="53" t="s">
        <v>37</v>
      </c>
      <c r="P7" s="24">
        <v>2555</v>
      </c>
      <c r="Q7" s="24">
        <v>4056</v>
      </c>
      <c r="R7" s="24">
        <v>2479</v>
      </c>
      <c r="S7" s="24">
        <v>3164</v>
      </c>
      <c r="T7" s="14">
        <v>4433</v>
      </c>
      <c r="U7" s="14">
        <v>3574</v>
      </c>
    </row>
    <row r="8" spans="1:24" x14ac:dyDescent="0.25">
      <c r="G8" s="24"/>
      <c r="N8" s="23" t="s">
        <v>34</v>
      </c>
      <c r="O8" s="53" t="s">
        <v>38</v>
      </c>
      <c r="P8" s="24">
        <v>4271</v>
      </c>
      <c r="Q8" s="24">
        <v>4662</v>
      </c>
      <c r="R8" s="24">
        <v>3849</v>
      </c>
      <c r="S8" s="24">
        <v>4757</v>
      </c>
      <c r="T8" s="14">
        <v>4956</v>
      </c>
      <c r="U8" s="14">
        <v>4025</v>
      </c>
    </row>
    <row r="9" spans="1:24" x14ac:dyDescent="0.25">
      <c r="N9" s="23" t="s">
        <v>39</v>
      </c>
      <c r="O9" s="53" t="s">
        <v>40</v>
      </c>
      <c r="P9" s="24">
        <v>5584</v>
      </c>
      <c r="Q9" s="24">
        <v>6527</v>
      </c>
      <c r="R9" s="24">
        <v>7670</v>
      </c>
      <c r="S9" s="24">
        <v>10059</v>
      </c>
      <c r="T9" s="14">
        <v>10267</v>
      </c>
      <c r="U9" s="14">
        <v>9084</v>
      </c>
    </row>
    <row r="10" spans="1:24" x14ac:dyDescent="0.25">
      <c r="N10" s="51" t="s">
        <v>59</v>
      </c>
      <c r="O10" s="73" t="s">
        <v>60</v>
      </c>
      <c r="P10" s="74">
        <f>SUM(P6:P9)</f>
        <v>13980</v>
      </c>
      <c r="Q10" s="74">
        <f t="shared" ref="Q10:U10" si="0">SUM(Q6:Q9)</f>
        <v>17184</v>
      </c>
      <c r="R10" s="74">
        <f t="shared" si="0"/>
        <v>15100</v>
      </c>
      <c r="S10" s="74">
        <f t="shared" si="0"/>
        <v>19071</v>
      </c>
      <c r="T10" s="74">
        <f t="shared" si="0"/>
        <v>20891</v>
      </c>
      <c r="U10" s="74">
        <f t="shared" si="0"/>
        <v>17632</v>
      </c>
    </row>
    <row r="11" spans="1:24" x14ac:dyDescent="0.25">
      <c r="U11" s="75"/>
      <c r="V11" s="75"/>
      <c r="X11" s="75"/>
    </row>
    <row r="38" spans="2:21" x14ac:dyDescent="0.25"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</row>
    <row r="39" spans="2:21" x14ac:dyDescent="0.25">
      <c r="B39" s="23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2:21" x14ac:dyDescent="0.25">
      <c r="B40" s="23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  <row r="41" spans="2:21" x14ac:dyDescent="0.25">
      <c r="B41" s="23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2:21" x14ac:dyDescent="0.25">
      <c r="B42" s="23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2:21" x14ac:dyDescent="0.25">
      <c r="B43" s="23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</row>
    <row r="44" spans="2:21" x14ac:dyDescent="0.25">
      <c r="B44" s="23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</sheetData>
  <hyperlinks>
    <hyperlink ref="N1" location="'Obsah Content'!A1" display="Obsah /Content"/>
    <hyperlink ref="N4" r:id="rId1" location="!/view/sk/VBD_SLOVSTAT/st2001rs/v_st2001rs_00_00_00_sk" display="Zdroj / Sorce: DATAcube. St2001rs"/>
  </hyperlinks>
  <pageMargins left="0.7" right="0.7" top="0.75" bottom="0.75" header="0.3" footer="0.3"/>
  <ignoredErrors>
    <ignoredError sqref="P10:U10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workbookViewId="0"/>
  </sheetViews>
  <sheetFormatPr defaultRowHeight="12.75" x14ac:dyDescent="0.2"/>
  <cols>
    <col min="17" max="17" width="45.85546875" customWidth="1"/>
    <col min="18" max="18" width="19.85546875" customWidth="1"/>
    <col min="19" max="19" width="9.140625" customWidth="1"/>
    <col min="20" max="20" width="30.28515625" customWidth="1"/>
    <col min="21" max="21" width="9.5703125" customWidth="1"/>
  </cols>
  <sheetData>
    <row r="1" spans="1:22" ht="15" x14ac:dyDescent="0.25">
      <c r="A1" s="41" t="s">
        <v>61</v>
      </c>
      <c r="Q1" s="7" t="s">
        <v>2</v>
      </c>
    </row>
    <row r="2" spans="1:22" ht="15" x14ac:dyDescent="0.25">
      <c r="A2" s="48" t="s">
        <v>62</v>
      </c>
      <c r="Q2" s="7"/>
      <c r="V2" s="42"/>
    </row>
    <row r="3" spans="1:22" ht="28.5" customHeight="1" x14ac:dyDescent="0.2">
      <c r="Q3" s="89" t="s">
        <v>63</v>
      </c>
      <c r="R3" s="89"/>
      <c r="S3" s="89"/>
      <c r="T3" s="42"/>
      <c r="U3" s="42"/>
    </row>
    <row r="4" spans="1:22" ht="25.5" x14ac:dyDescent="0.2">
      <c r="Q4" s="43"/>
      <c r="R4" s="44" t="s">
        <v>55</v>
      </c>
      <c r="S4" s="44"/>
      <c r="T4" s="44" t="s">
        <v>56</v>
      </c>
      <c r="U4" s="43"/>
      <c r="V4" s="47"/>
    </row>
    <row r="5" spans="1:22" ht="15" x14ac:dyDescent="0.25">
      <c r="Q5" s="45" t="s">
        <v>53</v>
      </c>
      <c r="R5" s="64">
        <v>80</v>
      </c>
      <c r="S5" s="46">
        <f>R5/$R$10</f>
        <v>7.2313115791376665E-3</v>
      </c>
      <c r="T5" s="64">
        <v>869</v>
      </c>
      <c r="U5" s="46">
        <f>T5/$T$10</f>
        <v>0.13228801948546201</v>
      </c>
      <c r="V5" s="47"/>
    </row>
    <row r="6" spans="1:22" ht="15" x14ac:dyDescent="0.25">
      <c r="Q6" s="45" t="s">
        <v>28</v>
      </c>
      <c r="R6" s="64">
        <v>304</v>
      </c>
      <c r="S6" s="46">
        <f t="shared" ref="S6:S9" si="0">R6/$R$10</f>
        <v>2.7478984000723131E-2</v>
      </c>
      <c r="T6" s="64">
        <v>3270</v>
      </c>
      <c r="U6" s="46">
        <f t="shared" ref="U6:U10" si="1">T6/$T$10</f>
        <v>0.49779266250570864</v>
      </c>
      <c r="V6" s="47"/>
    </row>
    <row r="7" spans="1:22" ht="15" x14ac:dyDescent="0.25">
      <c r="Q7" s="45" t="s">
        <v>29</v>
      </c>
      <c r="R7" s="64">
        <v>2016</v>
      </c>
      <c r="S7" s="46">
        <f t="shared" si="0"/>
        <v>0.18222905179426918</v>
      </c>
      <c r="T7" s="64">
        <v>2009</v>
      </c>
      <c r="U7" s="46">
        <f t="shared" si="1"/>
        <v>0.3058304155883696</v>
      </c>
      <c r="V7" s="47"/>
    </row>
    <row r="8" spans="1:22" ht="15" x14ac:dyDescent="0.25">
      <c r="Q8" s="45" t="s">
        <v>30</v>
      </c>
      <c r="R8" s="64">
        <v>5917</v>
      </c>
      <c r="S8" s="46">
        <f t="shared" si="0"/>
        <v>0.53484588267196964</v>
      </c>
      <c r="T8" s="64">
        <v>371</v>
      </c>
      <c r="U8" s="46">
        <f t="shared" si="1"/>
        <v>5.6477393819455018E-2</v>
      </c>
      <c r="V8" s="47"/>
    </row>
    <row r="9" spans="1:22" ht="15" x14ac:dyDescent="0.25">
      <c r="Q9" s="45" t="s">
        <v>31</v>
      </c>
      <c r="R9" s="64">
        <v>2746</v>
      </c>
      <c r="S9" s="46">
        <f t="shared" si="0"/>
        <v>0.24821476995390038</v>
      </c>
      <c r="T9" s="64">
        <v>50</v>
      </c>
      <c r="U9" s="46">
        <f t="shared" si="1"/>
        <v>7.6115086010047194E-3</v>
      </c>
      <c r="V9" s="47"/>
    </row>
    <row r="10" spans="1:22" ht="15" x14ac:dyDescent="0.25">
      <c r="Q10" s="43"/>
      <c r="R10" s="65">
        <f>SUM(R5:R9)</f>
        <v>11063</v>
      </c>
      <c r="S10" s="46">
        <f>R10/$R$10</f>
        <v>1</v>
      </c>
      <c r="T10" s="65">
        <f>SUM(T5:T9)</f>
        <v>6569</v>
      </c>
      <c r="U10" s="46">
        <f t="shared" si="1"/>
        <v>1</v>
      </c>
    </row>
    <row r="13" spans="1:22" x14ac:dyDescent="0.2">
      <c r="Q13" s="76"/>
    </row>
    <row r="23" ht="17.25" customHeight="1" x14ac:dyDescent="0.2"/>
  </sheetData>
  <mergeCells count="1">
    <mergeCell ref="Q3:S3"/>
  </mergeCells>
  <hyperlinks>
    <hyperlink ref="Q1" location="'Obsah Content'!A1" display="Obsah /Content"/>
  </hyperlinks>
  <pageMargins left="0.7" right="0.7" top="0.75" bottom="0.75" header="0.3" footer="0.3"/>
  <pageSetup paperSize="9" orientation="portrait" r:id="rId1"/>
  <ignoredErrors>
    <ignoredError sqref="S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</vt:i4>
      </vt:variant>
    </vt:vector>
  </HeadingPairs>
  <TitlesOfParts>
    <vt:vector size="8" baseType="lpstr">
      <vt:lpstr>Obsah Content</vt:lpstr>
      <vt:lpstr>G19-1</vt:lpstr>
      <vt:lpstr>G19-2</vt:lpstr>
      <vt:lpstr>G19-3</vt:lpstr>
      <vt:lpstr>G19-4</vt:lpstr>
      <vt:lpstr>G19-5</vt:lpstr>
      <vt:lpstr>G19-6</vt:lpstr>
      <vt:lpstr>'G19-3'!Oblasť_tlače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2025-11-20T11:20:37Z</dcterms:modified>
  <cp:category/>
  <cp:contentStatus/>
</cp:coreProperties>
</file>